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HDC\AppData\Roaming\VNPT Plugin\Files\FileTemp\"/>
    </mc:Choice>
  </mc:AlternateContent>
  <xr:revisionPtr revIDLastSave="0" documentId="13_ncr:1_{C4812DF4-97F7-4968-81CB-91679CC7F5C2}" xr6:coauthVersionLast="47" xr6:coauthVersionMax="47" xr10:uidLastSave="{00000000-0000-0000-0000-000000000000}"/>
  <bookViews>
    <workbookView xWindow="-120" yWindow="-120" windowWidth="29040" windowHeight="15720" firstSheet="2" activeTab="2" xr2:uid="{00000000-000D-0000-FFFF-FFFF00000000}"/>
  </bookViews>
  <sheets>
    <sheet name="TTr-Bieu 01.TH" sheetId="18" state="hidden" r:id="rId1"/>
    <sheet name="TTr-Bieu 01a" sheetId="25" state="hidden" r:id="rId2"/>
    <sheet name="Bieu 1" sheetId="24" r:id="rId3"/>
    <sheet name="Bieu 2" sheetId="27" r:id="rId4"/>
    <sheet name=" B3 PA1" sheetId="4" state="hidden" r:id="rId5"/>
    <sheet name=" B3.PA1.đủ" sheetId="12" state="hidden" r:id="rId6"/>
    <sheet name="B4" sheetId="6" state="hidden" r:id="rId7"/>
    <sheet name="B4.1" sheetId="9" state="hidden" r:id="rId8"/>
    <sheet name="B5" sheetId="10" state="hidden" r:id="rId9"/>
    <sheet name="B6" sheetId="11" state="hidden" r:id="rId10"/>
    <sheet name="Sheet1" sheetId="23" state="hidden" r:id="rId11"/>
  </sheets>
  <externalReferences>
    <externalReference r:id="rId12"/>
    <externalReference r:id="rId13"/>
  </externalReferences>
  <definedNames>
    <definedName name="_________________CON1" localSheetId="4">#REF!</definedName>
    <definedName name="_________________CON2" localSheetId="4">#REF!</definedName>
    <definedName name="_________________lap1" localSheetId="4">#REF!</definedName>
    <definedName name="_________________lap2" localSheetId="4">#REF!</definedName>
    <definedName name="_________________NET2" localSheetId="4">#REF!</definedName>
    <definedName name="_________________TK155" localSheetId="4">#REF!</definedName>
    <definedName name="_________________TK422" localSheetId="4">#REF!</definedName>
    <definedName name="________________CON1" localSheetId="4">#REF!</definedName>
    <definedName name="________________CON2" localSheetId="4">#REF!</definedName>
    <definedName name="________________lap1" localSheetId="4">#REF!</definedName>
    <definedName name="________________lap2" localSheetId="4">#REF!</definedName>
    <definedName name="________________NET2" localSheetId="4">#REF!</definedName>
    <definedName name="________________TK155" localSheetId="4">#REF!</definedName>
    <definedName name="________________TK422" localSheetId="4">#REF!</definedName>
    <definedName name="_______________CON1" localSheetId="4">#REF!</definedName>
    <definedName name="_______________CON2" localSheetId="4">#REF!</definedName>
    <definedName name="_______________lap1" localSheetId="4">#REF!</definedName>
    <definedName name="_______________lap2" localSheetId="4">#REF!</definedName>
    <definedName name="_______________NET2" localSheetId="4">#REF!</definedName>
    <definedName name="_______________TK155" localSheetId="4">#REF!</definedName>
    <definedName name="_______________TK422" localSheetId="4">#REF!</definedName>
    <definedName name="______________CON1" localSheetId="4">#REF!</definedName>
    <definedName name="______________CON2" localSheetId="4">#REF!</definedName>
    <definedName name="______________lap1" localSheetId="4">#REF!</definedName>
    <definedName name="______________lap2" localSheetId="4">#REF!</definedName>
    <definedName name="______________NET2" localSheetId="4">#REF!</definedName>
    <definedName name="______________TK155" localSheetId="4">#REF!</definedName>
    <definedName name="______________TK422" localSheetId="4">#REF!</definedName>
    <definedName name="_____________CON1" localSheetId="4">#REF!</definedName>
    <definedName name="_____________CON2" localSheetId="4">#REF!</definedName>
    <definedName name="_____________lap1" localSheetId="4">#REF!</definedName>
    <definedName name="_____________lap2" localSheetId="4">#REF!</definedName>
    <definedName name="_____________NET2" localSheetId="4">#REF!</definedName>
    <definedName name="_____________TK155" localSheetId="4">#REF!</definedName>
    <definedName name="_____________TK422" localSheetId="4">#REF!</definedName>
    <definedName name="____________CON1" localSheetId="4">#REF!</definedName>
    <definedName name="____________CON2" localSheetId="4">#REF!</definedName>
    <definedName name="____________lap1" localSheetId="4">#REF!</definedName>
    <definedName name="____________lap2" localSheetId="4">#REF!</definedName>
    <definedName name="____________NET2" localSheetId="4">#REF!</definedName>
    <definedName name="____________TK155" localSheetId="4">#REF!</definedName>
    <definedName name="____________TK422" localSheetId="4">#REF!</definedName>
    <definedName name="___________CON1" localSheetId="4">#REF!</definedName>
    <definedName name="___________CON2" localSheetId="4">#REF!</definedName>
    <definedName name="___________lap1" localSheetId="4">#REF!</definedName>
    <definedName name="___________lap2" localSheetId="4">#REF!</definedName>
    <definedName name="___________NET2" localSheetId="4">#REF!</definedName>
    <definedName name="___________TK155" localSheetId="4">#REF!</definedName>
    <definedName name="___________TK422" localSheetId="4">#REF!</definedName>
    <definedName name="__________CON1" localSheetId="4">#REF!</definedName>
    <definedName name="__________CON2" localSheetId="4">#REF!</definedName>
    <definedName name="__________lap1" localSheetId="4">#REF!</definedName>
    <definedName name="__________lap2" localSheetId="4">#REF!</definedName>
    <definedName name="__________NET2" localSheetId="4">#REF!</definedName>
    <definedName name="__________TK155" localSheetId="4">#REF!</definedName>
    <definedName name="__________TK422" localSheetId="4">#REF!</definedName>
    <definedName name="_________a1" localSheetId="4" hidden="1">{"'Sheet1'!$L$16"}</definedName>
    <definedName name="_________a1" localSheetId="5" hidden="1">{"'Sheet1'!$L$16"}</definedName>
    <definedName name="_________a1" localSheetId="2" hidden="1">{"'Sheet1'!$L$16"}</definedName>
    <definedName name="_________a1" localSheetId="3" hidden="1">{"'Sheet1'!$L$16"}</definedName>
    <definedName name="_________a1" localSheetId="0" hidden="1">{"'Sheet1'!$L$16"}</definedName>
    <definedName name="_________a1" localSheetId="1" hidden="1">{"'Sheet1'!$L$16"}</definedName>
    <definedName name="_________a1" hidden="1">{"'Sheet1'!$L$16"}</definedName>
    <definedName name="_________CON1" localSheetId="4">#REF!</definedName>
    <definedName name="_________CON2" localSheetId="4">#REF!</definedName>
    <definedName name="_________lap1" localSheetId="4">#REF!</definedName>
    <definedName name="_________lap2" localSheetId="4">#REF!</definedName>
    <definedName name="_________NET2" localSheetId="4">#REF!</definedName>
    <definedName name="_________PA3" localSheetId="4" hidden="1">{"'Sheet1'!$L$16"}</definedName>
    <definedName name="_________PA3" localSheetId="5" hidden="1">{"'Sheet1'!$L$16"}</definedName>
    <definedName name="_________PA3" localSheetId="2" hidden="1">{"'Sheet1'!$L$16"}</definedName>
    <definedName name="_________PA3" localSheetId="3" hidden="1">{"'Sheet1'!$L$16"}</definedName>
    <definedName name="_________PA3" localSheetId="0" hidden="1">{"'Sheet1'!$L$16"}</definedName>
    <definedName name="_________PA3" localSheetId="1" hidden="1">{"'Sheet1'!$L$16"}</definedName>
    <definedName name="_________PA3" hidden="1">{"'Sheet1'!$L$16"}</definedName>
    <definedName name="_________TK155" localSheetId="4">#REF!</definedName>
    <definedName name="_________TK422" localSheetId="4">#REF!</definedName>
    <definedName name="________CON1" localSheetId="4">#REF!</definedName>
    <definedName name="________CON2" localSheetId="4">#REF!</definedName>
    <definedName name="________lap1" localSheetId="4">#REF!</definedName>
    <definedName name="________lap2" localSheetId="4">#REF!</definedName>
    <definedName name="________NET2" localSheetId="4">#REF!</definedName>
    <definedName name="________TK155" localSheetId="4">#REF!</definedName>
    <definedName name="________TK422" localSheetId="4">#REF!</definedName>
    <definedName name="_______a1" localSheetId="4" hidden="1">{"'Sheet1'!$L$16"}</definedName>
    <definedName name="_______a1" localSheetId="5" hidden="1">{"'Sheet1'!$L$16"}</definedName>
    <definedName name="_______a1" localSheetId="2" hidden="1">{"'Sheet1'!$L$16"}</definedName>
    <definedName name="_______a1" localSheetId="3" hidden="1">{"'Sheet1'!$L$16"}</definedName>
    <definedName name="_______a1" localSheetId="0" hidden="1">{"'Sheet1'!$L$16"}</definedName>
    <definedName name="_______a1" localSheetId="1" hidden="1">{"'Sheet1'!$L$16"}</definedName>
    <definedName name="_______a1" hidden="1">{"'Sheet1'!$L$16"}</definedName>
    <definedName name="_______btm10" localSheetId="4">#REF!</definedName>
    <definedName name="_______btm100" localSheetId="4">#REF!</definedName>
    <definedName name="_______CON1" localSheetId="4">#REF!</definedName>
    <definedName name="_______CON2" localSheetId="4">#REF!</definedName>
    <definedName name="_______hom2" localSheetId="4">#REF!</definedName>
    <definedName name="_______KM188" localSheetId="4">#REF!</definedName>
    <definedName name="_______km189" localSheetId="4">#REF!</definedName>
    <definedName name="_______km193" localSheetId="4">#REF!</definedName>
    <definedName name="_______km194" localSheetId="4">#REF!</definedName>
    <definedName name="_______km195" localSheetId="4">#REF!</definedName>
    <definedName name="_______km197" localSheetId="4">#REF!</definedName>
    <definedName name="_______km198" localSheetId="4">#REF!</definedName>
    <definedName name="_______lap1" localSheetId="4">#REF!</definedName>
    <definedName name="_______lap2" localSheetId="4">#REF!</definedName>
    <definedName name="_______NCL100" localSheetId="4">#REF!</definedName>
    <definedName name="_______NCL200" localSheetId="4">#REF!</definedName>
    <definedName name="_______NCL250" localSheetId="4">#REF!</definedName>
    <definedName name="_______NET2" localSheetId="4">#REF!</definedName>
    <definedName name="_______nin190" localSheetId="4">#REF!</definedName>
    <definedName name="_______PA3" localSheetId="4" hidden="1">{"'Sheet1'!$L$16"}</definedName>
    <definedName name="_______PA3" localSheetId="5" hidden="1">{"'Sheet1'!$L$16"}</definedName>
    <definedName name="_______PA3" localSheetId="2" hidden="1">{"'Sheet1'!$L$16"}</definedName>
    <definedName name="_______PA3" localSheetId="3" hidden="1">{"'Sheet1'!$L$16"}</definedName>
    <definedName name="_______PA3" localSheetId="0" hidden="1">{"'Sheet1'!$L$16"}</definedName>
    <definedName name="_______PA3" localSheetId="1" hidden="1">{"'Sheet1'!$L$16"}</definedName>
    <definedName name="_______PA3" hidden="1">{"'Sheet1'!$L$16"}</definedName>
    <definedName name="_______SN3" localSheetId="4">#REF!</definedName>
    <definedName name="_______sua20" localSheetId="4">#REF!</definedName>
    <definedName name="_______sua30" localSheetId="4">#REF!</definedName>
    <definedName name="_______TB1" localSheetId="4">#REF!</definedName>
    <definedName name="_______TK155" localSheetId="4">#REF!</definedName>
    <definedName name="_______TK422" localSheetId="4">#REF!</definedName>
    <definedName name="_______TL3" localSheetId="4">#REF!</definedName>
    <definedName name="_______VL100" localSheetId="4">#REF!</definedName>
    <definedName name="_______VL250" localSheetId="4">#REF!</definedName>
    <definedName name="______a1" localSheetId="4" hidden="1">{"'Sheet1'!$L$16"}</definedName>
    <definedName name="______a1" localSheetId="5" hidden="1">{"'Sheet1'!$L$16"}</definedName>
    <definedName name="______a1" localSheetId="2" hidden="1">{"'Sheet1'!$L$16"}</definedName>
    <definedName name="______a1" localSheetId="3" hidden="1">{"'Sheet1'!$L$16"}</definedName>
    <definedName name="______a1" localSheetId="0" hidden="1">{"'Sheet1'!$L$16"}</definedName>
    <definedName name="______a1" localSheetId="1" hidden="1">{"'Sheet1'!$L$16"}</definedName>
    <definedName name="______a1" hidden="1">{"'Sheet1'!$L$16"}</definedName>
    <definedName name="______boi1" localSheetId="4">#REF!</definedName>
    <definedName name="______boi2" localSheetId="4">#REF!</definedName>
    <definedName name="______boi3" localSheetId="4">#REF!</definedName>
    <definedName name="______boi4" localSheetId="4">#REF!</definedName>
    <definedName name="______btm10" localSheetId="4">#REF!</definedName>
    <definedName name="______btm100" localSheetId="4">#REF!</definedName>
    <definedName name="______BTM250" localSheetId="4">#REF!</definedName>
    <definedName name="______btM300" localSheetId="4">#REF!</definedName>
    <definedName name="______cao1" localSheetId="4">#REF!</definedName>
    <definedName name="______cao2" localSheetId="4">#REF!</definedName>
    <definedName name="______cao3" localSheetId="4">#REF!</definedName>
    <definedName name="______cao4" localSheetId="4">#REF!</definedName>
    <definedName name="______cao5" localSheetId="4">#REF!</definedName>
    <definedName name="______cao6" localSheetId="4">#REF!</definedName>
    <definedName name="______CON1" localSheetId="4">#REF!</definedName>
    <definedName name="______CON2" localSheetId="4">#REF!</definedName>
    <definedName name="______dai1" localSheetId="4">#REF!</definedName>
    <definedName name="______dai2" localSheetId="4">#REF!</definedName>
    <definedName name="______dai3" localSheetId="4">#REF!</definedName>
    <definedName name="______dai4" localSheetId="4">#REF!</definedName>
    <definedName name="______dai5" localSheetId="4">#REF!</definedName>
    <definedName name="______dai6" localSheetId="4">#REF!</definedName>
    <definedName name="______dan1" localSheetId="4">#REF!</definedName>
    <definedName name="______dan2" localSheetId="4">#REF!</definedName>
    <definedName name="______ddn400" localSheetId="4">#REF!</definedName>
    <definedName name="______ddn600" localSheetId="4">#REF!</definedName>
    <definedName name="______gon4" localSheetId="4">#REF!</definedName>
    <definedName name="______h1" localSheetId="4" hidden="1">{"'Sheet1'!$L$16"}</definedName>
    <definedName name="______h1" localSheetId="5" hidden="1">{"'Sheet1'!$L$16"}</definedName>
    <definedName name="______h1" localSheetId="2" hidden="1">{"'Sheet1'!$L$16"}</definedName>
    <definedName name="______h1" localSheetId="3" hidden="1">{"'Sheet1'!$L$16"}</definedName>
    <definedName name="______h1" localSheetId="0" hidden="1">{"'Sheet1'!$L$16"}</definedName>
    <definedName name="______h1" localSheetId="1" hidden="1">{"'Sheet1'!$L$16"}</definedName>
    <definedName name="______h1" hidden="1">{"'Sheet1'!$L$16"}</definedName>
    <definedName name="______h10" localSheetId="4" hidden="1">{#N/A,#N/A,FALSE,"Chi tiÆt"}</definedName>
    <definedName name="______h10" localSheetId="5" hidden="1">{#N/A,#N/A,FALSE,"Chi tiÆt"}</definedName>
    <definedName name="______h10" localSheetId="2" hidden="1">{#N/A,#N/A,FALSE,"Chi tiÆt"}</definedName>
    <definedName name="______h10" localSheetId="3" hidden="1">{#N/A,#N/A,FALSE,"Chi tiÆt"}</definedName>
    <definedName name="______h10" localSheetId="0" hidden="1">{#N/A,#N/A,FALSE,"Chi tiÆt"}</definedName>
    <definedName name="______h10" localSheetId="1" hidden="1">{#N/A,#N/A,FALSE,"Chi tiÆt"}</definedName>
    <definedName name="______h10" hidden="1">{#N/A,#N/A,FALSE,"Chi tiÆt"}</definedName>
    <definedName name="______h2" localSheetId="4" hidden="1">{"'Sheet1'!$L$16"}</definedName>
    <definedName name="______h2" localSheetId="5" hidden="1">{"'Sheet1'!$L$16"}</definedName>
    <definedName name="______h2" localSheetId="2" hidden="1">{"'Sheet1'!$L$16"}</definedName>
    <definedName name="______h2" localSheetId="3" hidden="1">{"'Sheet1'!$L$16"}</definedName>
    <definedName name="______h2" localSheetId="0" hidden="1">{"'Sheet1'!$L$16"}</definedName>
    <definedName name="______h2" localSheetId="1" hidden="1">{"'Sheet1'!$L$16"}</definedName>
    <definedName name="______h2" hidden="1">{"'Sheet1'!$L$16"}</definedName>
    <definedName name="______h3" localSheetId="4" hidden="1">{"'Sheet1'!$L$16"}</definedName>
    <definedName name="______h3" localSheetId="5" hidden="1">{"'Sheet1'!$L$16"}</definedName>
    <definedName name="______h3" localSheetId="2" hidden="1">{"'Sheet1'!$L$16"}</definedName>
    <definedName name="______h3" localSheetId="3" hidden="1">{"'Sheet1'!$L$16"}</definedName>
    <definedName name="______h3" localSheetId="0" hidden="1">{"'Sheet1'!$L$16"}</definedName>
    <definedName name="______h3" localSheetId="1" hidden="1">{"'Sheet1'!$L$16"}</definedName>
    <definedName name="______h3" hidden="1">{"'Sheet1'!$L$16"}</definedName>
    <definedName name="______h5" localSheetId="4" hidden="1">{"'Sheet1'!$L$16"}</definedName>
    <definedName name="______h5" localSheetId="5" hidden="1">{"'Sheet1'!$L$16"}</definedName>
    <definedName name="______h5" localSheetId="2" hidden="1">{"'Sheet1'!$L$16"}</definedName>
    <definedName name="______h5" localSheetId="3" hidden="1">{"'Sheet1'!$L$16"}</definedName>
    <definedName name="______h5" localSheetId="0" hidden="1">{"'Sheet1'!$L$16"}</definedName>
    <definedName name="______h5" localSheetId="1" hidden="1">{"'Sheet1'!$L$16"}</definedName>
    <definedName name="______h5" hidden="1">{"'Sheet1'!$L$16"}</definedName>
    <definedName name="______h6" localSheetId="4" hidden="1">{"'Sheet1'!$L$16"}</definedName>
    <definedName name="______h6" localSheetId="5" hidden="1">{"'Sheet1'!$L$16"}</definedName>
    <definedName name="______h6" localSheetId="2" hidden="1">{"'Sheet1'!$L$16"}</definedName>
    <definedName name="______h6" localSheetId="3" hidden="1">{"'Sheet1'!$L$16"}</definedName>
    <definedName name="______h6" localSheetId="0" hidden="1">{"'Sheet1'!$L$16"}</definedName>
    <definedName name="______h6" localSheetId="1" hidden="1">{"'Sheet1'!$L$16"}</definedName>
    <definedName name="______h6" hidden="1">{"'Sheet1'!$L$16"}</definedName>
    <definedName name="______h7" localSheetId="4" hidden="1">{"'Sheet1'!$L$16"}</definedName>
    <definedName name="______h7" localSheetId="5" hidden="1">{"'Sheet1'!$L$16"}</definedName>
    <definedName name="______h7" localSheetId="2" hidden="1">{"'Sheet1'!$L$16"}</definedName>
    <definedName name="______h7" localSheetId="3" hidden="1">{"'Sheet1'!$L$16"}</definedName>
    <definedName name="______h7" localSheetId="0" hidden="1">{"'Sheet1'!$L$16"}</definedName>
    <definedName name="______h7" localSheetId="1" hidden="1">{"'Sheet1'!$L$16"}</definedName>
    <definedName name="______h7" hidden="1">{"'Sheet1'!$L$16"}</definedName>
    <definedName name="______h8" localSheetId="4" hidden="1">{"'Sheet1'!$L$16"}</definedName>
    <definedName name="______h8" localSheetId="5" hidden="1">{"'Sheet1'!$L$16"}</definedName>
    <definedName name="______h8" localSheetId="2" hidden="1">{"'Sheet1'!$L$16"}</definedName>
    <definedName name="______h8" localSheetId="3" hidden="1">{"'Sheet1'!$L$16"}</definedName>
    <definedName name="______h8" localSheetId="0" hidden="1">{"'Sheet1'!$L$16"}</definedName>
    <definedName name="______h8" localSheetId="1" hidden="1">{"'Sheet1'!$L$16"}</definedName>
    <definedName name="______h8" hidden="1">{"'Sheet1'!$L$16"}</definedName>
    <definedName name="______h9" localSheetId="4" hidden="1">{"'Sheet1'!$L$16"}</definedName>
    <definedName name="______h9" localSheetId="5" hidden="1">{"'Sheet1'!$L$16"}</definedName>
    <definedName name="______h9" localSheetId="2" hidden="1">{"'Sheet1'!$L$16"}</definedName>
    <definedName name="______h9" localSheetId="3" hidden="1">{"'Sheet1'!$L$16"}</definedName>
    <definedName name="______h9" localSheetId="0" hidden="1">{"'Sheet1'!$L$16"}</definedName>
    <definedName name="______h9" localSheetId="1" hidden="1">{"'Sheet1'!$L$16"}</definedName>
    <definedName name="______h9" hidden="1">{"'Sheet1'!$L$16"}</definedName>
    <definedName name="______hom2" localSheetId="4">#REF!</definedName>
    <definedName name="______KM188" localSheetId="4">#REF!</definedName>
    <definedName name="______km189" localSheetId="4">#REF!</definedName>
    <definedName name="______km190" localSheetId="4">#REF!</definedName>
    <definedName name="______km191" localSheetId="4">#REF!</definedName>
    <definedName name="______km192" localSheetId="4">#REF!</definedName>
    <definedName name="______km193" localSheetId="4">#REF!</definedName>
    <definedName name="______km194" localSheetId="4">#REF!</definedName>
    <definedName name="______km195" localSheetId="4">#REF!</definedName>
    <definedName name="______km196" localSheetId="4">#REF!</definedName>
    <definedName name="______km197" localSheetId="4">#REF!</definedName>
    <definedName name="______km198" localSheetId="4">#REF!</definedName>
    <definedName name="______lap1" localSheetId="4">#REF!</definedName>
    <definedName name="______lap2" localSheetId="4">#REF!</definedName>
    <definedName name="______MAC12" localSheetId="4">#REF!</definedName>
    <definedName name="______MAC46" localSheetId="4">#REF!</definedName>
    <definedName name="______NCL100" localSheetId="4">#REF!</definedName>
    <definedName name="______NCL200" localSheetId="4">#REF!</definedName>
    <definedName name="______NCL250" localSheetId="4">#REF!</definedName>
    <definedName name="______NET2" localSheetId="4">#REF!</definedName>
    <definedName name="______nin190" localSheetId="4">#REF!</definedName>
    <definedName name="______NSO2" localSheetId="4" hidden="1">{"'Sheet1'!$L$16"}</definedName>
    <definedName name="______NSO2" localSheetId="5" hidden="1">{"'Sheet1'!$L$16"}</definedName>
    <definedName name="______NSO2" localSheetId="2" hidden="1">{"'Sheet1'!$L$16"}</definedName>
    <definedName name="______NSO2" localSheetId="3" hidden="1">{"'Sheet1'!$L$16"}</definedName>
    <definedName name="______NSO2" localSheetId="0" hidden="1">{"'Sheet1'!$L$16"}</definedName>
    <definedName name="______NSO2" localSheetId="1" hidden="1">{"'Sheet1'!$L$16"}</definedName>
    <definedName name="______NSO2" hidden="1">{"'Sheet1'!$L$16"}</definedName>
    <definedName name="______PA3" localSheetId="4" hidden="1">{"'Sheet1'!$L$16"}</definedName>
    <definedName name="______PA3" localSheetId="5" hidden="1">{"'Sheet1'!$L$16"}</definedName>
    <definedName name="______PA3" localSheetId="2" hidden="1">{"'Sheet1'!$L$16"}</definedName>
    <definedName name="______PA3" localSheetId="3" hidden="1">{"'Sheet1'!$L$16"}</definedName>
    <definedName name="______PA3" localSheetId="0" hidden="1">{"'Sheet1'!$L$16"}</definedName>
    <definedName name="______PA3" localSheetId="1" hidden="1">{"'Sheet1'!$L$16"}</definedName>
    <definedName name="______PA3" hidden="1">{"'Sheet1'!$L$16"}</definedName>
    <definedName name="______PL1242" localSheetId="4">#REF!</definedName>
    <definedName name="______phi10" localSheetId="4">#REF!</definedName>
    <definedName name="______phi12" localSheetId="4">#REF!</definedName>
    <definedName name="______phi14" localSheetId="4">#REF!</definedName>
    <definedName name="______phi16" localSheetId="4">#REF!</definedName>
    <definedName name="______phi18" localSheetId="4">#REF!</definedName>
    <definedName name="______phi20" localSheetId="4">#REF!</definedName>
    <definedName name="______phi22" localSheetId="4">#REF!</definedName>
    <definedName name="______phi25" localSheetId="4">#REF!</definedName>
    <definedName name="______phi28" localSheetId="4">#REF!</definedName>
    <definedName name="______phi6" localSheetId="4">#REF!</definedName>
    <definedName name="______phi8" localSheetId="4">#REF!</definedName>
    <definedName name="______sat10" localSheetId="4">#REF!</definedName>
    <definedName name="______sat14" localSheetId="4">#REF!</definedName>
    <definedName name="______sat16" localSheetId="4">#REF!</definedName>
    <definedName name="______sat20" localSheetId="4">#REF!</definedName>
    <definedName name="______sat8" localSheetId="4">#REF!</definedName>
    <definedName name="______sc1" localSheetId="4">#REF!</definedName>
    <definedName name="______SC2" localSheetId="4">#REF!</definedName>
    <definedName name="______sc3" localSheetId="4">#REF!</definedName>
    <definedName name="______slg1" localSheetId="4">#REF!</definedName>
    <definedName name="______slg2" localSheetId="4">#REF!</definedName>
    <definedName name="______slg3" localSheetId="4">#REF!</definedName>
    <definedName name="______slg4" localSheetId="4">#REF!</definedName>
    <definedName name="______slg5" localSheetId="4">#REF!</definedName>
    <definedName name="______slg6" localSheetId="4">#REF!</definedName>
    <definedName name="______SN3" localSheetId="4">#REF!</definedName>
    <definedName name="______sua20" localSheetId="4">#REF!</definedName>
    <definedName name="______sua30" localSheetId="4">#REF!</definedName>
    <definedName name="______TB1" localSheetId="4">#REF!</definedName>
    <definedName name="______TK155" localSheetId="4">#REF!</definedName>
    <definedName name="______TK422" localSheetId="4">#REF!</definedName>
    <definedName name="______TL1" localSheetId="4">#REF!</definedName>
    <definedName name="______TL2" localSheetId="4">#REF!</definedName>
    <definedName name="______TL3" localSheetId="4">#REF!</definedName>
    <definedName name="______TLA120" localSheetId="4">#REF!</definedName>
    <definedName name="______TLA35" localSheetId="4">#REF!</definedName>
    <definedName name="______TLA50" localSheetId="4">#REF!</definedName>
    <definedName name="______TLA70" localSheetId="4">#REF!</definedName>
    <definedName name="______TLA95" localSheetId="4">#REF!</definedName>
    <definedName name="______TH1" localSheetId="4">#REF!</definedName>
    <definedName name="______TH2" localSheetId="4">#REF!</definedName>
    <definedName name="______TH3" localSheetId="4">#REF!</definedName>
    <definedName name="______VL100" localSheetId="4">#REF!</definedName>
    <definedName name="______vl2" localSheetId="4" hidden="1">{"'Sheet1'!$L$16"}</definedName>
    <definedName name="______vl2" localSheetId="5" hidden="1">{"'Sheet1'!$L$16"}</definedName>
    <definedName name="______vl2" localSheetId="2" hidden="1">{"'Sheet1'!$L$16"}</definedName>
    <definedName name="______vl2" localSheetId="3" hidden="1">{"'Sheet1'!$L$16"}</definedName>
    <definedName name="______vl2" localSheetId="0" hidden="1">{"'Sheet1'!$L$16"}</definedName>
    <definedName name="______vl2" localSheetId="1" hidden="1">{"'Sheet1'!$L$16"}</definedName>
    <definedName name="______vl2" hidden="1">{"'Sheet1'!$L$16"}</definedName>
    <definedName name="______VL250" localSheetId="4">#REF!</definedName>
    <definedName name="_____a1" localSheetId="4" hidden="1">{"'Sheet1'!$L$16"}</definedName>
    <definedName name="_____a1" localSheetId="5" hidden="1">{"'Sheet1'!$L$16"}</definedName>
    <definedName name="_____a1" localSheetId="2" hidden="1">{"'Sheet1'!$L$16"}</definedName>
    <definedName name="_____a1" localSheetId="3" hidden="1">{"'Sheet1'!$L$16"}</definedName>
    <definedName name="_____a1" localSheetId="0" hidden="1">{"'Sheet1'!$L$16"}</definedName>
    <definedName name="_____a1" localSheetId="1" hidden="1">{"'Sheet1'!$L$16"}</definedName>
    <definedName name="_____a1" hidden="1">{"'Sheet1'!$L$16"}</definedName>
    <definedName name="_____boi1" localSheetId="4">#REF!</definedName>
    <definedName name="_____boi2" localSheetId="4">#REF!</definedName>
    <definedName name="_____boi3" localSheetId="4">#REF!</definedName>
    <definedName name="_____boi4" localSheetId="4">#REF!</definedName>
    <definedName name="_____BTM250" localSheetId="4">#REF!</definedName>
    <definedName name="_____btM300" localSheetId="4">#REF!</definedName>
    <definedName name="_____cao1" localSheetId="4">#REF!</definedName>
    <definedName name="_____cao2" localSheetId="4">#REF!</definedName>
    <definedName name="_____cao3" localSheetId="4">#REF!</definedName>
    <definedName name="_____cao4" localSheetId="4">#REF!</definedName>
    <definedName name="_____cao5" localSheetId="4">#REF!</definedName>
    <definedName name="_____cao6" localSheetId="4">#REF!</definedName>
    <definedName name="_____CON1" localSheetId="4">#REF!</definedName>
    <definedName name="_____CON2" localSheetId="4">#REF!</definedName>
    <definedName name="_____dai1" localSheetId="4">#REF!</definedName>
    <definedName name="_____dai2" localSheetId="4">#REF!</definedName>
    <definedName name="_____dai3" localSheetId="4">#REF!</definedName>
    <definedName name="_____dai4" localSheetId="4">#REF!</definedName>
    <definedName name="_____dai5" localSheetId="4">#REF!</definedName>
    <definedName name="_____dai6" localSheetId="4">#REF!</definedName>
    <definedName name="_____dan1" localSheetId="4">#REF!</definedName>
    <definedName name="_____dan2" localSheetId="4">#REF!</definedName>
    <definedName name="_____ddn400" localSheetId="4">#REF!</definedName>
    <definedName name="_____ddn600" localSheetId="4">#REF!</definedName>
    <definedName name="_____gon4" localSheetId="4">#REF!</definedName>
    <definedName name="_____h1" localSheetId="4" hidden="1">{"'Sheet1'!$L$16"}</definedName>
    <definedName name="_____h1" localSheetId="5" hidden="1">{"'Sheet1'!$L$16"}</definedName>
    <definedName name="_____h1" localSheetId="2" hidden="1">{"'Sheet1'!$L$16"}</definedName>
    <definedName name="_____h1" localSheetId="3" hidden="1">{"'Sheet1'!$L$16"}</definedName>
    <definedName name="_____h1" localSheetId="0" hidden="1">{"'Sheet1'!$L$16"}</definedName>
    <definedName name="_____h1" localSheetId="1" hidden="1">{"'Sheet1'!$L$16"}</definedName>
    <definedName name="_____h1" hidden="1">{"'Sheet1'!$L$16"}</definedName>
    <definedName name="_____h10" localSheetId="4" hidden="1">{#N/A,#N/A,FALSE,"Chi tiÆt"}</definedName>
    <definedName name="_____h10" localSheetId="5" hidden="1">{#N/A,#N/A,FALSE,"Chi tiÆt"}</definedName>
    <definedName name="_____h10" localSheetId="2" hidden="1">{#N/A,#N/A,FALSE,"Chi tiÆt"}</definedName>
    <definedName name="_____h10" localSheetId="3" hidden="1">{#N/A,#N/A,FALSE,"Chi tiÆt"}</definedName>
    <definedName name="_____h10" localSheetId="0" hidden="1">{#N/A,#N/A,FALSE,"Chi tiÆt"}</definedName>
    <definedName name="_____h10" localSheetId="1" hidden="1">{#N/A,#N/A,FALSE,"Chi tiÆt"}</definedName>
    <definedName name="_____h10" hidden="1">{#N/A,#N/A,FALSE,"Chi tiÆt"}</definedName>
    <definedName name="_____h2" localSheetId="4" hidden="1">{"'Sheet1'!$L$16"}</definedName>
    <definedName name="_____h2" localSheetId="5" hidden="1">{"'Sheet1'!$L$16"}</definedName>
    <definedName name="_____h2" localSheetId="2" hidden="1">{"'Sheet1'!$L$16"}</definedName>
    <definedName name="_____h2" localSheetId="3" hidden="1">{"'Sheet1'!$L$16"}</definedName>
    <definedName name="_____h2" localSheetId="0" hidden="1">{"'Sheet1'!$L$16"}</definedName>
    <definedName name="_____h2" localSheetId="1" hidden="1">{"'Sheet1'!$L$16"}</definedName>
    <definedName name="_____h2" hidden="1">{"'Sheet1'!$L$16"}</definedName>
    <definedName name="_____h3" localSheetId="4" hidden="1">{"'Sheet1'!$L$16"}</definedName>
    <definedName name="_____h3" localSheetId="5" hidden="1">{"'Sheet1'!$L$16"}</definedName>
    <definedName name="_____h3" localSheetId="2" hidden="1">{"'Sheet1'!$L$16"}</definedName>
    <definedName name="_____h3" localSheetId="3" hidden="1">{"'Sheet1'!$L$16"}</definedName>
    <definedName name="_____h3" localSheetId="0" hidden="1">{"'Sheet1'!$L$16"}</definedName>
    <definedName name="_____h3" localSheetId="1" hidden="1">{"'Sheet1'!$L$16"}</definedName>
    <definedName name="_____h3" hidden="1">{"'Sheet1'!$L$16"}</definedName>
    <definedName name="_____h5" localSheetId="4" hidden="1">{"'Sheet1'!$L$16"}</definedName>
    <definedName name="_____h5" localSheetId="5" hidden="1">{"'Sheet1'!$L$16"}</definedName>
    <definedName name="_____h5" localSheetId="2" hidden="1">{"'Sheet1'!$L$16"}</definedName>
    <definedName name="_____h5" localSheetId="3" hidden="1">{"'Sheet1'!$L$16"}</definedName>
    <definedName name="_____h5" localSheetId="0" hidden="1">{"'Sheet1'!$L$16"}</definedName>
    <definedName name="_____h5" localSheetId="1" hidden="1">{"'Sheet1'!$L$16"}</definedName>
    <definedName name="_____h5" hidden="1">{"'Sheet1'!$L$16"}</definedName>
    <definedName name="_____h6" localSheetId="4" hidden="1">{"'Sheet1'!$L$16"}</definedName>
    <definedName name="_____h6" localSheetId="5" hidden="1">{"'Sheet1'!$L$16"}</definedName>
    <definedName name="_____h6" localSheetId="2" hidden="1">{"'Sheet1'!$L$16"}</definedName>
    <definedName name="_____h6" localSheetId="3" hidden="1">{"'Sheet1'!$L$16"}</definedName>
    <definedName name="_____h6" localSheetId="0" hidden="1">{"'Sheet1'!$L$16"}</definedName>
    <definedName name="_____h6" localSheetId="1" hidden="1">{"'Sheet1'!$L$16"}</definedName>
    <definedName name="_____h6" hidden="1">{"'Sheet1'!$L$16"}</definedName>
    <definedName name="_____h7" localSheetId="4" hidden="1">{"'Sheet1'!$L$16"}</definedName>
    <definedName name="_____h7" localSheetId="5" hidden="1">{"'Sheet1'!$L$16"}</definedName>
    <definedName name="_____h7" localSheetId="2" hidden="1">{"'Sheet1'!$L$16"}</definedName>
    <definedName name="_____h7" localSheetId="3" hidden="1">{"'Sheet1'!$L$16"}</definedName>
    <definedName name="_____h7" localSheetId="0" hidden="1">{"'Sheet1'!$L$16"}</definedName>
    <definedName name="_____h7" localSheetId="1" hidden="1">{"'Sheet1'!$L$16"}</definedName>
    <definedName name="_____h7" hidden="1">{"'Sheet1'!$L$16"}</definedName>
    <definedName name="_____h8" localSheetId="4" hidden="1">{"'Sheet1'!$L$16"}</definedName>
    <definedName name="_____h8" localSheetId="5" hidden="1">{"'Sheet1'!$L$16"}</definedName>
    <definedName name="_____h8" localSheetId="2" hidden="1">{"'Sheet1'!$L$16"}</definedName>
    <definedName name="_____h8" localSheetId="3" hidden="1">{"'Sheet1'!$L$16"}</definedName>
    <definedName name="_____h8" localSheetId="0" hidden="1">{"'Sheet1'!$L$16"}</definedName>
    <definedName name="_____h8" localSheetId="1" hidden="1">{"'Sheet1'!$L$16"}</definedName>
    <definedName name="_____h8" hidden="1">{"'Sheet1'!$L$16"}</definedName>
    <definedName name="_____h9" localSheetId="4" hidden="1">{"'Sheet1'!$L$16"}</definedName>
    <definedName name="_____h9" localSheetId="5" hidden="1">{"'Sheet1'!$L$16"}</definedName>
    <definedName name="_____h9" localSheetId="2" hidden="1">{"'Sheet1'!$L$16"}</definedName>
    <definedName name="_____h9" localSheetId="3" hidden="1">{"'Sheet1'!$L$16"}</definedName>
    <definedName name="_____h9" localSheetId="0" hidden="1">{"'Sheet1'!$L$16"}</definedName>
    <definedName name="_____h9" localSheetId="1" hidden="1">{"'Sheet1'!$L$16"}</definedName>
    <definedName name="_____h9" hidden="1">{"'Sheet1'!$L$16"}</definedName>
    <definedName name="_____km190" localSheetId="4">#REF!</definedName>
    <definedName name="_____km191" localSheetId="4">#REF!</definedName>
    <definedName name="_____km192" localSheetId="4">#REF!</definedName>
    <definedName name="_____km196" localSheetId="4">#REF!</definedName>
    <definedName name="_____lap1" localSheetId="4">#REF!</definedName>
    <definedName name="_____lap2" localSheetId="4">#REF!</definedName>
    <definedName name="_____MAC12" localSheetId="4">#REF!</definedName>
    <definedName name="_____MAC46" localSheetId="4">#REF!</definedName>
    <definedName name="_____NET2" localSheetId="4">#REF!</definedName>
    <definedName name="_____NSO2" localSheetId="4" hidden="1">{"'Sheet1'!$L$16"}</definedName>
    <definedName name="_____NSO2" localSheetId="5" hidden="1">{"'Sheet1'!$L$16"}</definedName>
    <definedName name="_____NSO2" localSheetId="2" hidden="1">{"'Sheet1'!$L$16"}</definedName>
    <definedName name="_____NSO2" localSheetId="3" hidden="1">{"'Sheet1'!$L$16"}</definedName>
    <definedName name="_____NSO2" localSheetId="0" hidden="1">{"'Sheet1'!$L$16"}</definedName>
    <definedName name="_____NSO2" localSheetId="1" hidden="1">{"'Sheet1'!$L$16"}</definedName>
    <definedName name="_____NSO2" hidden="1">{"'Sheet1'!$L$16"}</definedName>
    <definedName name="_____PA3" localSheetId="4" hidden="1">{"'Sheet1'!$L$16"}</definedName>
    <definedName name="_____PA3" localSheetId="5" hidden="1">{"'Sheet1'!$L$16"}</definedName>
    <definedName name="_____PA3" localSheetId="2" hidden="1">{"'Sheet1'!$L$16"}</definedName>
    <definedName name="_____PA3" localSheetId="3" hidden="1">{"'Sheet1'!$L$16"}</definedName>
    <definedName name="_____PA3" localSheetId="0" hidden="1">{"'Sheet1'!$L$16"}</definedName>
    <definedName name="_____PA3" localSheetId="1" hidden="1">{"'Sheet1'!$L$16"}</definedName>
    <definedName name="_____PA3" hidden="1">{"'Sheet1'!$L$16"}</definedName>
    <definedName name="_____PL1242" localSheetId="4">#REF!</definedName>
    <definedName name="_____phi10" localSheetId="4">#REF!</definedName>
    <definedName name="_____phi12" localSheetId="4">#REF!</definedName>
    <definedName name="_____phi14" localSheetId="4">#REF!</definedName>
    <definedName name="_____phi16" localSheetId="4">#REF!</definedName>
    <definedName name="_____phi18" localSheetId="4">#REF!</definedName>
    <definedName name="_____phi20" localSheetId="4">#REF!</definedName>
    <definedName name="_____phi22" localSheetId="4">#REF!</definedName>
    <definedName name="_____phi25" localSheetId="4">#REF!</definedName>
    <definedName name="_____phi28" localSheetId="4">#REF!</definedName>
    <definedName name="_____phi6" localSheetId="4">#REF!</definedName>
    <definedName name="_____phi8" localSheetId="4">#REF!</definedName>
    <definedName name="_____sat10" localSheetId="4">#REF!</definedName>
    <definedName name="_____sat14" localSheetId="4">#REF!</definedName>
    <definedName name="_____sat16" localSheetId="4">#REF!</definedName>
    <definedName name="_____sat20" localSheetId="4">#REF!</definedName>
    <definedName name="_____sat8" localSheetId="4">#REF!</definedName>
    <definedName name="_____sc1" localSheetId="4">#REF!</definedName>
    <definedName name="_____SC2" localSheetId="4">#REF!</definedName>
    <definedName name="_____sc3" localSheetId="4">#REF!</definedName>
    <definedName name="_____slg1" localSheetId="4">#REF!</definedName>
    <definedName name="_____slg2" localSheetId="4">#REF!</definedName>
    <definedName name="_____slg3" localSheetId="4">#REF!</definedName>
    <definedName name="_____slg4" localSheetId="4">#REF!</definedName>
    <definedName name="_____slg5" localSheetId="4">#REF!</definedName>
    <definedName name="_____slg6" localSheetId="4">#REF!</definedName>
    <definedName name="_____TK155" localSheetId="4">#REF!</definedName>
    <definedName name="_____TK422" localSheetId="4">#REF!</definedName>
    <definedName name="_____TL1" localSheetId="4">#REF!</definedName>
    <definedName name="_____TL2" localSheetId="4">#REF!</definedName>
    <definedName name="_____TLA120" localSheetId="4">#REF!</definedName>
    <definedName name="_____TLA35" localSheetId="4">#REF!</definedName>
    <definedName name="_____TLA50" localSheetId="4">#REF!</definedName>
    <definedName name="_____TLA70" localSheetId="4">#REF!</definedName>
    <definedName name="_____TLA95" localSheetId="4">#REF!</definedName>
    <definedName name="_____TH1" localSheetId="4">#REF!</definedName>
    <definedName name="_____TH2" localSheetId="4">#REF!</definedName>
    <definedName name="_____TH3" localSheetId="4">#REF!</definedName>
    <definedName name="_____vl2" localSheetId="4" hidden="1">{"'Sheet1'!$L$16"}</definedName>
    <definedName name="_____vl2" localSheetId="5" hidden="1">{"'Sheet1'!$L$16"}</definedName>
    <definedName name="_____vl2" localSheetId="2" hidden="1">{"'Sheet1'!$L$16"}</definedName>
    <definedName name="_____vl2" localSheetId="3" hidden="1">{"'Sheet1'!$L$16"}</definedName>
    <definedName name="_____vl2" localSheetId="0" hidden="1">{"'Sheet1'!$L$16"}</definedName>
    <definedName name="_____vl2" localSheetId="1" hidden="1">{"'Sheet1'!$L$16"}</definedName>
    <definedName name="_____vl2" hidden="1">{"'Sheet1'!$L$16"}</definedName>
    <definedName name="____boi1" localSheetId="4">#REF!</definedName>
    <definedName name="____boi2" localSheetId="4">#REF!</definedName>
    <definedName name="____boi3" localSheetId="4">#REF!</definedName>
    <definedName name="____boi4" localSheetId="4">#REF!</definedName>
    <definedName name="____btm10" localSheetId="4">#REF!</definedName>
    <definedName name="____btm100" localSheetId="4">#REF!</definedName>
    <definedName name="____BTM250" localSheetId="4">#REF!</definedName>
    <definedName name="____btM300" localSheetId="4">#REF!</definedName>
    <definedName name="____cao1" localSheetId="4">#REF!</definedName>
    <definedName name="____cao2" localSheetId="4">#REF!</definedName>
    <definedName name="____cao3" localSheetId="4">#REF!</definedName>
    <definedName name="____cao4" localSheetId="4">#REF!</definedName>
    <definedName name="____cao5" localSheetId="4">#REF!</definedName>
    <definedName name="____cao6" localSheetId="4">#REF!</definedName>
    <definedName name="____CON1" localSheetId="4">#REF!</definedName>
    <definedName name="____CON2" localSheetId="4">#REF!</definedName>
    <definedName name="____dai1" localSheetId="4">#REF!</definedName>
    <definedName name="____dai2" localSheetId="4">#REF!</definedName>
    <definedName name="____dai3" localSheetId="4">#REF!</definedName>
    <definedName name="____dai4" localSheetId="4">#REF!</definedName>
    <definedName name="____dai5" localSheetId="4">#REF!</definedName>
    <definedName name="____dai6" localSheetId="4">#REF!</definedName>
    <definedName name="____dan1" localSheetId="4">#REF!</definedName>
    <definedName name="____dan2" localSheetId="4">#REF!</definedName>
    <definedName name="____ddn400" localSheetId="4">#REF!</definedName>
    <definedName name="____ddn600" localSheetId="4">#REF!</definedName>
    <definedName name="____gon4" localSheetId="4">#REF!</definedName>
    <definedName name="____h1" localSheetId="4" hidden="1">{"'Sheet1'!$L$16"}</definedName>
    <definedName name="____h1" localSheetId="5" hidden="1">{"'Sheet1'!$L$16"}</definedName>
    <definedName name="____h1" localSheetId="2" hidden="1">{"'Sheet1'!$L$16"}</definedName>
    <definedName name="____h1" localSheetId="3" hidden="1">{"'Sheet1'!$L$16"}</definedName>
    <definedName name="____h1" localSheetId="0" hidden="1">{"'Sheet1'!$L$16"}</definedName>
    <definedName name="____h1" localSheetId="1" hidden="1">{"'Sheet1'!$L$16"}</definedName>
    <definedName name="____h1" hidden="1">{"'Sheet1'!$L$16"}</definedName>
    <definedName name="____h10" localSheetId="4" hidden="1">{#N/A,#N/A,FALSE,"Chi tiÆt"}</definedName>
    <definedName name="____h10" localSheetId="5" hidden="1">{#N/A,#N/A,FALSE,"Chi tiÆt"}</definedName>
    <definedName name="____h10" localSheetId="2" hidden="1">{#N/A,#N/A,FALSE,"Chi tiÆt"}</definedName>
    <definedName name="____h10" localSheetId="3" hidden="1">{#N/A,#N/A,FALSE,"Chi tiÆt"}</definedName>
    <definedName name="____h10" localSheetId="0" hidden="1">{#N/A,#N/A,FALSE,"Chi tiÆt"}</definedName>
    <definedName name="____h10" localSheetId="1" hidden="1">{#N/A,#N/A,FALSE,"Chi tiÆt"}</definedName>
    <definedName name="____h10" hidden="1">{#N/A,#N/A,FALSE,"Chi tiÆt"}</definedName>
    <definedName name="____h2" localSheetId="4" hidden="1">{"'Sheet1'!$L$16"}</definedName>
    <definedName name="____h2" localSheetId="5" hidden="1">{"'Sheet1'!$L$16"}</definedName>
    <definedName name="____h2" localSheetId="2" hidden="1">{"'Sheet1'!$L$16"}</definedName>
    <definedName name="____h2" localSheetId="3" hidden="1">{"'Sheet1'!$L$16"}</definedName>
    <definedName name="____h2" localSheetId="0" hidden="1">{"'Sheet1'!$L$16"}</definedName>
    <definedName name="____h2" localSheetId="1" hidden="1">{"'Sheet1'!$L$16"}</definedName>
    <definedName name="____h2" hidden="1">{"'Sheet1'!$L$16"}</definedName>
    <definedName name="____h3" localSheetId="4" hidden="1">{"'Sheet1'!$L$16"}</definedName>
    <definedName name="____h3" localSheetId="5" hidden="1">{"'Sheet1'!$L$16"}</definedName>
    <definedName name="____h3" localSheetId="2" hidden="1">{"'Sheet1'!$L$16"}</definedName>
    <definedName name="____h3" localSheetId="3" hidden="1">{"'Sheet1'!$L$16"}</definedName>
    <definedName name="____h3" localSheetId="0" hidden="1">{"'Sheet1'!$L$16"}</definedName>
    <definedName name="____h3" localSheetId="1" hidden="1">{"'Sheet1'!$L$16"}</definedName>
    <definedName name="____h3" hidden="1">{"'Sheet1'!$L$16"}</definedName>
    <definedName name="____h5" localSheetId="4" hidden="1">{"'Sheet1'!$L$16"}</definedName>
    <definedName name="____h5" localSheetId="5" hidden="1">{"'Sheet1'!$L$16"}</definedName>
    <definedName name="____h5" localSheetId="2" hidden="1">{"'Sheet1'!$L$16"}</definedName>
    <definedName name="____h5" localSheetId="3" hidden="1">{"'Sheet1'!$L$16"}</definedName>
    <definedName name="____h5" localSheetId="0" hidden="1">{"'Sheet1'!$L$16"}</definedName>
    <definedName name="____h5" localSheetId="1" hidden="1">{"'Sheet1'!$L$16"}</definedName>
    <definedName name="____h5" hidden="1">{"'Sheet1'!$L$16"}</definedName>
    <definedName name="____h6" localSheetId="4" hidden="1">{"'Sheet1'!$L$16"}</definedName>
    <definedName name="____h6" localSheetId="5" hidden="1">{"'Sheet1'!$L$16"}</definedName>
    <definedName name="____h6" localSheetId="2" hidden="1">{"'Sheet1'!$L$16"}</definedName>
    <definedName name="____h6" localSheetId="3" hidden="1">{"'Sheet1'!$L$16"}</definedName>
    <definedName name="____h6" localSheetId="0" hidden="1">{"'Sheet1'!$L$16"}</definedName>
    <definedName name="____h6" localSheetId="1" hidden="1">{"'Sheet1'!$L$16"}</definedName>
    <definedName name="____h6" hidden="1">{"'Sheet1'!$L$16"}</definedName>
    <definedName name="____h7" localSheetId="4" hidden="1">{"'Sheet1'!$L$16"}</definedName>
    <definedName name="____h7" localSheetId="5" hidden="1">{"'Sheet1'!$L$16"}</definedName>
    <definedName name="____h7" localSheetId="2" hidden="1">{"'Sheet1'!$L$16"}</definedName>
    <definedName name="____h7" localSheetId="3" hidden="1">{"'Sheet1'!$L$16"}</definedName>
    <definedName name="____h7" localSheetId="0" hidden="1">{"'Sheet1'!$L$16"}</definedName>
    <definedName name="____h7" localSheetId="1" hidden="1">{"'Sheet1'!$L$16"}</definedName>
    <definedName name="____h7" hidden="1">{"'Sheet1'!$L$16"}</definedName>
    <definedName name="____h8" localSheetId="4" hidden="1">{"'Sheet1'!$L$16"}</definedName>
    <definedName name="____h8" localSheetId="5" hidden="1">{"'Sheet1'!$L$16"}</definedName>
    <definedName name="____h8" localSheetId="2" hidden="1">{"'Sheet1'!$L$16"}</definedName>
    <definedName name="____h8" localSheetId="3" hidden="1">{"'Sheet1'!$L$16"}</definedName>
    <definedName name="____h8" localSheetId="0" hidden="1">{"'Sheet1'!$L$16"}</definedName>
    <definedName name="____h8" localSheetId="1" hidden="1">{"'Sheet1'!$L$16"}</definedName>
    <definedName name="____h8" hidden="1">{"'Sheet1'!$L$16"}</definedName>
    <definedName name="____h9" localSheetId="4" hidden="1">{"'Sheet1'!$L$16"}</definedName>
    <definedName name="____h9" localSheetId="5" hidden="1">{"'Sheet1'!$L$16"}</definedName>
    <definedName name="____h9" localSheetId="2" hidden="1">{"'Sheet1'!$L$16"}</definedName>
    <definedName name="____h9" localSheetId="3" hidden="1">{"'Sheet1'!$L$16"}</definedName>
    <definedName name="____h9" localSheetId="0" hidden="1">{"'Sheet1'!$L$16"}</definedName>
    <definedName name="____h9" localSheetId="1" hidden="1">{"'Sheet1'!$L$16"}</definedName>
    <definedName name="____h9" hidden="1">{"'Sheet1'!$L$16"}</definedName>
    <definedName name="____hom2" localSheetId="4">#REF!</definedName>
    <definedName name="____KM188" localSheetId="4">#REF!</definedName>
    <definedName name="____km189" localSheetId="4">#REF!</definedName>
    <definedName name="____km190" localSheetId="4">#REF!</definedName>
    <definedName name="____km191" localSheetId="4">#REF!</definedName>
    <definedName name="____km192" localSheetId="4">#REF!</definedName>
    <definedName name="____km193" localSheetId="4">#REF!</definedName>
    <definedName name="____km194" localSheetId="4">#REF!</definedName>
    <definedName name="____km195" localSheetId="4">#REF!</definedName>
    <definedName name="____km197" localSheetId="4">#REF!</definedName>
    <definedName name="____km198" localSheetId="4">#REF!</definedName>
    <definedName name="____lap1" localSheetId="4">#REF!</definedName>
    <definedName name="____lap2" localSheetId="4">#REF!</definedName>
    <definedName name="____MAC12" localSheetId="4">#REF!</definedName>
    <definedName name="____MAC46" localSheetId="4">#REF!</definedName>
    <definedName name="____NCL100" localSheetId="4">#REF!</definedName>
    <definedName name="____NCL200" localSheetId="4">#REF!</definedName>
    <definedName name="____NCL250" localSheetId="4">#REF!</definedName>
    <definedName name="____NET2" localSheetId="4">#REF!</definedName>
    <definedName name="____nin190" localSheetId="4">#REF!</definedName>
    <definedName name="____NSO2" localSheetId="4" hidden="1">{"'Sheet1'!$L$16"}</definedName>
    <definedName name="____NSO2" localSheetId="5" hidden="1">{"'Sheet1'!$L$16"}</definedName>
    <definedName name="____NSO2" localSheetId="2" hidden="1">{"'Sheet1'!$L$16"}</definedName>
    <definedName name="____NSO2" localSheetId="3" hidden="1">{"'Sheet1'!$L$16"}</definedName>
    <definedName name="____NSO2" localSheetId="0" hidden="1">{"'Sheet1'!$L$16"}</definedName>
    <definedName name="____NSO2" localSheetId="1" hidden="1">{"'Sheet1'!$L$16"}</definedName>
    <definedName name="____NSO2" hidden="1">{"'Sheet1'!$L$16"}</definedName>
    <definedName name="____PL1242" localSheetId="4">#REF!</definedName>
    <definedName name="____phi10" localSheetId="4">#REF!</definedName>
    <definedName name="____phi12" localSheetId="4">#REF!</definedName>
    <definedName name="____phi14" localSheetId="4">#REF!</definedName>
    <definedName name="____phi16" localSheetId="4">#REF!</definedName>
    <definedName name="____phi18" localSheetId="4">#REF!</definedName>
    <definedName name="____phi20" localSheetId="4">#REF!</definedName>
    <definedName name="____phi22" localSheetId="4">#REF!</definedName>
    <definedName name="____phi25" localSheetId="4">#REF!</definedName>
    <definedName name="____phi28" localSheetId="4">#REF!</definedName>
    <definedName name="____phi6" localSheetId="4">#REF!</definedName>
    <definedName name="____phi8" localSheetId="4">#REF!</definedName>
    <definedName name="____sat10" localSheetId="4">#REF!</definedName>
    <definedName name="____sat14" localSheetId="4">#REF!</definedName>
    <definedName name="____sat16" localSheetId="4">#REF!</definedName>
    <definedName name="____sat20" localSheetId="4">#REF!</definedName>
    <definedName name="____sat8" localSheetId="4">#REF!</definedName>
    <definedName name="____sc1" localSheetId="4">#REF!</definedName>
    <definedName name="____SC2" localSheetId="4">#REF!</definedName>
    <definedName name="____sc3" localSheetId="4">#REF!</definedName>
    <definedName name="____slg1" localSheetId="4">#REF!</definedName>
    <definedName name="____slg2" localSheetId="4">#REF!</definedName>
    <definedName name="____slg3" localSheetId="4">#REF!</definedName>
    <definedName name="____slg4" localSheetId="4">#REF!</definedName>
    <definedName name="____slg5" localSheetId="4">#REF!</definedName>
    <definedName name="____slg6" localSheetId="4">#REF!</definedName>
    <definedName name="____SN3" localSheetId="4">#REF!</definedName>
    <definedName name="____sua20" localSheetId="4">#REF!</definedName>
    <definedName name="____sua30" localSheetId="4">#REF!</definedName>
    <definedName name="____TB1" localSheetId="4">#REF!</definedName>
    <definedName name="____TK155" localSheetId="4">#REF!</definedName>
    <definedName name="____TK422" localSheetId="4">#REF!</definedName>
    <definedName name="____TL1" localSheetId="4">#REF!</definedName>
    <definedName name="____TL2" localSheetId="4">#REF!</definedName>
    <definedName name="____TL3" localSheetId="4">#REF!</definedName>
    <definedName name="____TLA120" localSheetId="4">#REF!</definedName>
    <definedName name="____TLA35" localSheetId="4">#REF!</definedName>
    <definedName name="____TLA50" localSheetId="4">#REF!</definedName>
    <definedName name="____TLA70" localSheetId="4">#REF!</definedName>
    <definedName name="____TLA95" localSheetId="4">#REF!</definedName>
    <definedName name="____TH1" localSheetId="4">#REF!</definedName>
    <definedName name="____TH2" localSheetId="4">#REF!</definedName>
    <definedName name="____TH3" localSheetId="4">#REF!</definedName>
    <definedName name="____VL100" localSheetId="4">#REF!</definedName>
    <definedName name="____vl2" localSheetId="4" hidden="1">{"'Sheet1'!$L$16"}</definedName>
    <definedName name="____vl2" localSheetId="5" hidden="1">{"'Sheet1'!$L$16"}</definedName>
    <definedName name="____vl2" localSheetId="2" hidden="1">{"'Sheet1'!$L$16"}</definedName>
    <definedName name="____vl2" localSheetId="3" hidden="1">{"'Sheet1'!$L$16"}</definedName>
    <definedName name="____vl2" localSheetId="0" hidden="1">{"'Sheet1'!$L$16"}</definedName>
    <definedName name="____vl2" localSheetId="1" hidden="1">{"'Sheet1'!$L$16"}</definedName>
    <definedName name="____vl2" hidden="1">{"'Sheet1'!$L$16"}</definedName>
    <definedName name="____VL250" localSheetId="4">#REF!</definedName>
    <definedName name="___a1" localSheetId="4" hidden="1">{"'Sheet1'!$L$16"}</definedName>
    <definedName name="___a1" localSheetId="5" hidden="1">{"'Sheet1'!$L$16"}</definedName>
    <definedName name="___a1" localSheetId="2" hidden="1">{"'Sheet1'!$L$16"}</definedName>
    <definedName name="___a1" localSheetId="3" hidden="1">{"'Sheet1'!$L$16"}</definedName>
    <definedName name="___a1" localSheetId="0" hidden="1">{"'Sheet1'!$L$16"}</definedName>
    <definedName name="___a1" localSheetId="1" hidden="1">{"'Sheet1'!$L$16"}</definedName>
    <definedName name="___a1" hidden="1">{"'Sheet1'!$L$16"}</definedName>
    <definedName name="___boi1" localSheetId="4">#REF!</definedName>
    <definedName name="___boi2" localSheetId="4">#REF!</definedName>
    <definedName name="___boi3" localSheetId="4">#REF!</definedName>
    <definedName name="___boi4" localSheetId="4">#REF!</definedName>
    <definedName name="___btm10" localSheetId="4">#REF!</definedName>
    <definedName name="___btm100" localSheetId="4">#REF!</definedName>
    <definedName name="___BTM250" localSheetId="4">#REF!</definedName>
    <definedName name="___btM300" localSheetId="4">#REF!</definedName>
    <definedName name="___cao1" localSheetId="4">#REF!</definedName>
    <definedName name="___cao2" localSheetId="4">#REF!</definedName>
    <definedName name="___cao3" localSheetId="4">#REF!</definedName>
    <definedName name="___cao4" localSheetId="4">#REF!</definedName>
    <definedName name="___cao5" localSheetId="4">#REF!</definedName>
    <definedName name="___cao6" localSheetId="4">#REF!</definedName>
    <definedName name="___CON1" localSheetId="4">#REF!</definedName>
    <definedName name="___CON2" localSheetId="4">#REF!</definedName>
    <definedName name="___dai1" localSheetId="4">#REF!</definedName>
    <definedName name="___dai2" localSheetId="4">#REF!</definedName>
    <definedName name="___dai3" localSheetId="4">#REF!</definedName>
    <definedName name="___dai4" localSheetId="4">#REF!</definedName>
    <definedName name="___dai5" localSheetId="4">#REF!</definedName>
    <definedName name="___dai6" localSheetId="4">#REF!</definedName>
    <definedName name="___dan1" localSheetId="4">#REF!</definedName>
    <definedName name="___dan2" localSheetId="4">#REF!</definedName>
    <definedName name="___ddn400" localSheetId="4">#REF!</definedName>
    <definedName name="___ddn600" localSheetId="4">#REF!</definedName>
    <definedName name="___gon4" localSheetId="4">#REF!</definedName>
    <definedName name="___h1" localSheetId="4" hidden="1">{"'Sheet1'!$L$16"}</definedName>
    <definedName name="___h1" localSheetId="5" hidden="1">{"'Sheet1'!$L$16"}</definedName>
    <definedName name="___h1" localSheetId="2" hidden="1">{"'Sheet1'!$L$16"}</definedName>
    <definedName name="___h1" localSheetId="3" hidden="1">{"'Sheet1'!$L$16"}</definedName>
    <definedName name="___h1" localSheetId="0" hidden="1">{"'Sheet1'!$L$16"}</definedName>
    <definedName name="___h1" localSheetId="1" hidden="1">{"'Sheet1'!$L$16"}</definedName>
    <definedName name="___h1" hidden="1">{"'Sheet1'!$L$16"}</definedName>
    <definedName name="___h10" localSheetId="4" hidden="1">{#N/A,#N/A,FALSE,"Chi tiÆt"}</definedName>
    <definedName name="___h10" localSheetId="5" hidden="1">{#N/A,#N/A,FALSE,"Chi tiÆt"}</definedName>
    <definedName name="___h10" localSheetId="2" hidden="1">{#N/A,#N/A,FALSE,"Chi tiÆt"}</definedName>
    <definedName name="___h10" localSheetId="3" hidden="1">{#N/A,#N/A,FALSE,"Chi tiÆt"}</definedName>
    <definedName name="___h10" localSheetId="0" hidden="1">{#N/A,#N/A,FALSE,"Chi tiÆt"}</definedName>
    <definedName name="___h10" localSheetId="1" hidden="1">{#N/A,#N/A,FALSE,"Chi tiÆt"}</definedName>
    <definedName name="___h10" hidden="1">{#N/A,#N/A,FALSE,"Chi tiÆt"}</definedName>
    <definedName name="___h2" localSheetId="4" hidden="1">{"'Sheet1'!$L$16"}</definedName>
    <definedName name="___h2" localSheetId="5" hidden="1">{"'Sheet1'!$L$16"}</definedName>
    <definedName name="___h2" localSheetId="2" hidden="1">{"'Sheet1'!$L$16"}</definedName>
    <definedName name="___h2" localSheetId="3" hidden="1">{"'Sheet1'!$L$16"}</definedName>
    <definedName name="___h2" localSheetId="0" hidden="1">{"'Sheet1'!$L$16"}</definedName>
    <definedName name="___h2" localSheetId="1" hidden="1">{"'Sheet1'!$L$16"}</definedName>
    <definedName name="___h2" hidden="1">{"'Sheet1'!$L$16"}</definedName>
    <definedName name="___h3" localSheetId="4" hidden="1">{"'Sheet1'!$L$16"}</definedName>
    <definedName name="___h3" localSheetId="5" hidden="1">{"'Sheet1'!$L$16"}</definedName>
    <definedName name="___h3" localSheetId="2" hidden="1">{"'Sheet1'!$L$16"}</definedName>
    <definedName name="___h3" localSheetId="3" hidden="1">{"'Sheet1'!$L$16"}</definedName>
    <definedName name="___h3" localSheetId="0" hidden="1">{"'Sheet1'!$L$16"}</definedName>
    <definedName name="___h3" localSheetId="1" hidden="1">{"'Sheet1'!$L$16"}</definedName>
    <definedName name="___h3" hidden="1">{"'Sheet1'!$L$16"}</definedName>
    <definedName name="___h5" localSheetId="4" hidden="1">{"'Sheet1'!$L$16"}</definedName>
    <definedName name="___h5" localSheetId="5" hidden="1">{"'Sheet1'!$L$16"}</definedName>
    <definedName name="___h5" localSheetId="2" hidden="1">{"'Sheet1'!$L$16"}</definedName>
    <definedName name="___h5" localSheetId="3" hidden="1">{"'Sheet1'!$L$16"}</definedName>
    <definedName name="___h5" localSheetId="0" hidden="1">{"'Sheet1'!$L$16"}</definedName>
    <definedName name="___h5" localSheetId="1" hidden="1">{"'Sheet1'!$L$16"}</definedName>
    <definedName name="___h5" hidden="1">{"'Sheet1'!$L$16"}</definedName>
    <definedName name="___h6" localSheetId="4" hidden="1">{"'Sheet1'!$L$16"}</definedName>
    <definedName name="___h6" localSheetId="5" hidden="1">{"'Sheet1'!$L$16"}</definedName>
    <definedName name="___h6" localSheetId="2" hidden="1">{"'Sheet1'!$L$16"}</definedName>
    <definedName name="___h6" localSheetId="3" hidden="1">{"'Sheet1'!$L$16"}</definedName>
    <definedName name="___h6" localSheetId="0" hidden="1">{"'Sheet1'!$L$16"}</definedName>
    <definedName name="___h6" localSheetId="1" hidden="1">{"'Sheet1'!$L$16"}</definedName>
    <definedName name="___h6" hidden="1">{"'Sheet1'!$L$16"}</definedName>
    <definedName name="___h7" localSheetId="4" hidden="1">{"'Sheet1'!$L$16"}</definedName>
    <definedName name="___h7" localSheetId="5" hidden="1">{"'Sheet1'!$L$16"}</definedName>
    <definedName name="___h7" localSheetId="2" hidden="1">{"'Sheet1'!$L$16"}</definedName>
    <definedName name="___h7" localSheetId="3" hidden="1">{"'Sheet1'!$L$16"}</definedName>
    <definedName name="___h7" localSheetId="0" hidden="1">{"'Sheet1'!$L$16"}</definedName>
    <definedName name="___h7" localSheetId="1" hidden="1">{"'Sheet1'!$L$16"}</definedName>
    <definedName name="___h7" hidden="1">{"'Sheet1'!$L$16"}</definedName>
    <definedName name="___h8" localSheetId="4" hidden="1">{"'Sheet1'!$L$16"}</definedName>
    <definedName name="___h8" localSheetId="5" hidden="1">{"'Sheet1'!$L$16"}</definedName>
    <definedName name="___h8" localSheetId="2" hidden="1">{"'Sheet1'!$L$16"}</definedName>
    <definedName name="___h8" localSheetId="3" hidden="1">{"'Sheet1'!$L$16"}</definedName>
    <definedName name="___h8" localSheetId="0" hidden="1">{"'Sheet1'!$L$16"}</definedName>
    <definedName name="___h8" localSheetId="1" hidden="1">{"'Sheet1'!$L$16"}</definedName>
    <definedName name="___h8" hidden="1">{"'Sheet1'!$L$16"}</definedName>
    <definedName name="___h9" localSheetId="4" hidden="1">{"'Sheet1'!$L$16"}</definedName>
    <definedName name="___h9" localSheetId="5" hidden="1">{"'Sheet1'!$L$16"}</definedName>
    <definedName name="___h9" localSheetId="2" hidden="1">{"'Sheet1'!$L$16"}</definedName>
    <definedName name="___h9" localSheetId="3" hidden="1">{"'Sheet1'!$L$16"}</definedName>
    <definedName name="___h9" localSheetId="0" hidden="1">{"'Sheet1'!$L$16"}</definedName>
    <definedName name="___h9" localSheetId="1" hidden="1">{"'Sheet1'!$L$16"}</definedName>
    <definedName name="___h9" hidden="1">{"'Sheet1'!$L$16"}</definedName>
    <definedName name="___hom2" localSheetId="4">#REF!</definedName>
    <definedName name="___KM188" localSheetId="4">#REF!</definedName>
    <definedName name="___km189" localSheetId="4">#REF!</definedName>
    <definedName name="___km190" localSheetId="4">#REF!</definedName>
    <definedName name="___km191" localSheetId="4">#REF!</definedName>
    <definedName name="___km192" localSheetId="4">#REF!</definedName>
    <definedName name="___km193" localSheetId="4">#REF!</definedName>
    <definedName name="___km194" localSheetId="4">#REF!</definedName>
    <definedName name="___km195" localSheetId="4">#REF!</definedName>
    <definedName name="___km196" localSheetId="4">#REF!</definedName>
    <definedName name="___km197" localSheetId="4">#REF!</definedName>
    <definedName name="___km198" localSheetId="4">#REF!</definedName>
    <definedName name="___lap1" localSheetId="4">#REF!</definedName>
    <definedName name="___lap2" localSheetId="4">#REF!</definedName>
    <definedName name="___MAC12" localSheetId="4">#REF!</definedName>
    <definedName name="___MAC46" localSheetId="4">#REF!</definedName>
    <definedName name="___NCL100" localSheetId="4">#REF!</definedName>
    <definedName name="___NCL200" localSheetId="4">#REF!</definedName>
    <definedName name="___NCL250" localSheetId="4">#REF!</definedName>
    <definedName name="___NET2" localSheetId="4">#REF!</definedName>
    <definedName name="___nin190" localSheetId="4">#REF!</definedName>
    <definedName name="___NSO2" localSheetId="4" hidden="1">{"'Sheet1'!$L$16"}</definedName>
    <definedName name="___NSO2" localSheetId="5" hidden="1">{"'Sheet1'!$L$16"}</definedName>
    <definedName name="___NSO2" localSheetId="2" hidden="1">{"'Sheet1'!$L$16"}</definedName>
    <definedName name="___NSO2" localSheetId="3" hidden="1">{"'Sheet1'!$L$16"}</definedName>
    <definedName name="___NSO2" localSheetId="0" hidden="1">{"'Sheet1'!$L$16"}</definedName>
    <definedName name="___NSO2" localSheetId="1" hidden="1">{"'Sheet1'!$L$16"}</definedName>
    <definedName name="___NSO2" hidden="1">{"'Sheet1'!$L$16"}</definedName>
    <definedName name="___PA3" localSheetId="4" hidden="1">{"'Sheet1'!$L$16"}</definedName>
    <definedName name="___PA3" localSheetId="5" hidden="1">{"'Sheet1'!$L$16"}</definedName>
    <definedName name="___PA3" localSheetId="2" hidden="1">{"'Sheet1'!$L$16"}</definedName>
    <definedName name="___PA3" localSheetId="3" hidden="1">{"'Sheet1'!$L$16"}</definedName>
    <definedName name="___PA3" localSheetId="0" hidden="1">{"'Sheet1'!$L$16"}</definedName>
    <definedName name="___PA3" localSheetId="1" hidden="1">{"'Sheet1'!$L$16"}</definedName>
    <definedName name="___PA3" hidden="1">{"'Sheet1'!$L$16"}</definedName>
    <definedName name="___PL1242" localSheetId="4">#REF!</definedName>
    <definedName name="___phi10" localSheetId="4">#REF!</definedName>
    <definedName name="___phi12" localSheetId="4">#REF!</definedName>
    <definedName name="___phi14" localSheetId="4">#REF!</definedName>
    <definedName name="___phi16" localSheetId="4">#REF!</definedName>
    <definedName name="___phi18" localSheetId="4">#REF!</definedName>
    <definedName name="___phi20" localSheetId="4">#REF!</definedName>
    <definedName name="___phi22" localSheetId="4">#REF!</definedName>
    <definedName name="___phi25" localSheetId="4">#REF!</definedName>
    <definedName name="___phi28" localSheetId="4">#REF!</definedName>
    <definedName name="___phi6" localSheetId="4">#REF!</definedName>
    <definedName name="___phi8" localSheetId="4">#REF!</definedName>
    <definedName name="___sat10" localSheetId="4">#REF!</definedName>
    <definedName name="___sat14" localSheetId="4">#REF!</definedName>
    <definedName name="___sat16" localSheetId="4">#REF!</definedName>
    <definedName name="___sat20" localSheetId="4">#REF!</definedName>
    <definedName name="___sat8" localSheetId="4">#REF!</definedName>
    <definedName name="___sc1" localSheetId="4">#REF!</definedName>
    <definedName name="___SC2" localSheetId="4">#REF!</definedName>
    <definedName name="___sc3" localSheetId="4">#REF!</definedName>
    <definedName name="___slg1" localSheetId="4">#REF!</definedName>
    <definedName name="___slg2" localSheetId="4">#REF!</definedName>
    <definedName name="___slg3" localSheetId="4">#REF!</definedName>
    <definedName name="___slg4" localSheetId="4">#REF!</definedName>
    <definedName name="___slg5" localSheetId="4">#REF!</definedName>
    <definedName name="___slg6" localSheetId="4">#REF!</definedName>
    <definedName name="___SN3" localSheetId="4">#REF!</definedName>
    <definedName name="___sua20" localSheetId="4">#REF!</definedName>
    <definedName name="___sua30" localSheetId="4">#REF!</definedName>
    <definedName name="___TB1" localSheetId="4">#REF!</definedName>
    <definedName name="___TK155" localSheetId="4">#REF!</definedName>
    <definedName name="___TK422" localSheetId="4">#REF!</definedName>
    <definedName name="___TL1" localSheetId="4">#REF!</definedName>
    <definedName name="___TL2" localSheetId="4">#REF!</definedName>
    <definedName name="___TL3" localSheetId="4">#REF!</definedName>
    <definedName name="___TLA120" localSheetId="4">#REF!</definedName>
    <definedName name="___TLA35" localSheetId="4">#REF!</definedName>
    <definedName name="___TLA50" localSheetId="4">#REF!</definedName>
    <definedName name="___TLA70" localSheetId="4">#REF!</definedName>
    <definedName name="___TLA95" localSheetId="4">#REF!</definedName>
    <definedName name="___TH1" localSheetId="4">#REF!</definedName>
    <definedName name="___TH2" localSheetId="4">#REF!</definedName>
    <definedName name="___TH3" localSheetId="4">#REF!</definedName>
    <definedName name="___VL100" localSheetId="4">#REF!</definedName>
    <definedName name="___vl2" localSheetId="4" hidden="1">{"'Sheet1'!$L$16"}</definedName>
    <definedName name="___vl2" localSheetId="5" hidden="1">{"'Sheet1'!$L$16"}</definedName>
    <definedName name="___vl2" localSheetId="2" hidden="1">{"'Sheet1'!$L$16"}</definedName>
    <definedName name="___vl2" localSheetId="3" hidden="1">{"'Sheet1'!$L$16"}</definedName>
    <definedName name="___vl2" localSheetId="0" hidden="1">{"'Sheet1'!$L$16"}</definedName>
    <definedName name="___vl2" localSheetId="1" hidden="1">{"'Sheet1'!$L$16"}</definedName>
    <definedName name="___vl2" hidden="1">{"'Sheet1'!$L$16"}</definedName>
    <definedName name="___VL250" localSheetId="4">#REF!</definedName>
    <definedName name="__a1" localSheetId="4" hidden="1">{"'Sheet1'!$L$16"}</definedName>
    <definedName name="__a1" localSheetId="5" hidden="1">{"'Sheet1'!$L$16"}</definedName>
    <definedName name="__a1" localSheetId="2" hidden="1">{"'Sheet1'!$L$16"}</definedName>
    <definedName name="__a1" localSheetId="3" hidden="1">{"'Sheet1'!$L$16"}</definedName>
    <definedName name="__a1" localSheetId="0" hidden="1">{"'Sheet1'!$L$16"}</definedName>
    <definedName name="__a1" localSheetId="1" hidden="1">{"'Sheet1'!$L$16"}</definedName>
    <definedName name="__a1" hidden="1">{"'Sheet1'!$L$16"}</definedName>
    <definedName name="__boi1" localSheetId="4">#REF!</definedName>
    <definedName name="__boi2" localSheetId="4">#REF!</definedName>
    <definedName name="__boi3" localSheetId="4">#REF!</definedName>
    <definedName name="__boi4" localSheetId="4">#REF!</definedName>
    <definedName name="__btm10" localSheetId="4">#REF!</definedName>
    <definedName name="__btm100" localSheetId="4">#REF!</definedName>
    <definedName name="__BTM250" localSheetId="4">#REF!</definedName>
    <definedName name="__btM300" localSheetId="4">#REF!</definedName>
    <definedName name="__cao1" localSheetId="4">#REF!</definedName>
    <definedName name="__cao2" localSheetId="4">#REF!</definedName>
    <definedName name="__cao3" localSheetId="4">#REF!</definedName>
    <definedName name="__cao4" localSheetId="4">#REF!</definedName>
    <definedName name="__cao5" localSheetId="4">#REF!</definedName>
    <definedName name="__cao6" localSheetId="4">#REF!</definedName>
    <definedName name="__CON1" localSheetId="4">#REF!</definedName>
    <definedName name="__CON2" localSheetId="4">#REF!</definedName>
    <definedName name="__dai1" localSheetId="4">#REF!</definedName>
    <definedName name="__dai2" localSheetId="4">#REF!</definedName>
    <definedName name="__dai3" localSheetId="4">#REF!</definedName>
    <definedName name="__dai4" localSheetId="4">#REF!</definedName>
    <definedName name="__dai5" localSheetId="4">#REF!</definedName>
    <definedName name="__dai6" localSheetId="4">#REF!</definedName>
    <definedName name="__dan1" localSheetId="4">#REF!</definedName>
    <definedName name="__dan2" localSheetId="4">#REF!</definedName>
    <definedName name="__ddn400" localSheetId="4">#REF!</definedName>
    <definedName name="__ddn600" localSheetId="4">#REF!</definedName>
    <definedName name="__gon4" localSheetId="4">#REF!</definedName>
    <definedName name="__h1" localSheetId="4" hidden="1">{"'Sheet1'!$L$16"}</definedName>
    <definedName name="__h1" localSheetId="5" hidden="1">{"'Sheet1'!$L$16"}</definedName>
    <definedName name="__h1" localSheetId="2" hidden="1">{"'Sheet1'!$L$16"}</definedName>
    <definedName name="__h1" localSheetId="3" hidden="1">{"'Sheet1'!$L$16"}</definedName>
    <definedName name="__h1" localSheetId="0" hidden="1">{"'Sheet1'!$L$16"}</definedName>
    <definedName name="__h1" localSheetId="1" hidden="1">{"'Sheet1'!$L$16"}</definedName>
    <definedName name="__h1" hidden="1">{"'Sheet1'!$L$16"}</definedName>
    <definedName name="__h10" localSheetId="4" hidden="1">{#N/A,#N/A,FALSE,"Chi tiÆt"}</definedName>
    <definedName name="__h10" localSheetId="5" hidden="1">{#N/A,#N/A,FALSE,"Chi tiÆt"}</definedName>
    <definedName name="__h10" localSheetId="2" hidden="1">{#N/A,#N/A,FALSE,"Chi tiÆt"}</definedName>
    <definedName name="__h10" localSheetId="3" hidden="1">{#N/A,#N/A,FALSE,"Chi tiÆt"}</definedName>
    <definedName name="__h10" localSheetId="0" hidden="1">{#N/A,#N/A,FALSE,"Chi tiÆt"}</definedName>
    <definedName name="__h10" localSheetId="1" hidden="1">{#N/A,#N/A,FALSE,"Chi tiÆt"}</definedName>
    <definedName name="__h10" hidden="1">{#N/A,#N/A,FALSE,"Chi tiÆt"}</definedName>
    <definedName name="__h2" localSheetId="4" hidden="1">{"'Sheet1'!$L$16"}</definedName>
    <definedName name="__h2" localSheetId="5" hidden="1">{"'Sheet1'!$L$16"}</definedName>
    <definedName name="__h2" localSheetId="2" hidden="1">{"'Sheet1'!$L$16"}</definedName>
    <definedName name="__h2" localSheetId="3" hidden="1">{"'Sheet1'!$L$16"}</definedName>
    <definedName name="__h2" localSheetId="0" hidden="1">{"'Sheet1'!$L$16"}</definedName>
    <definedName name="__h2" localSheetId="1" hidden="1">{"'Sheet1'!$L$16"}</definedName>
    <definedName name="__h2" hidden="1">{"'Sheet1'!$L$16"}</definedName>
    <definedName name="__h3" localSheetId="4" hidden="1">{"'Sheet1'!$L$16"}</definedName>
    <definedName name="__h3" localSheetId="5" hidden="1">{"'Sheet1'!$L$16"}</definedName>
    <definedName name="__h3" localSheetId="2" hidden="1">{"'Sheet1'!$L$16"}</definedName>
    <definedName name="__h3" localSheetId="3" hidden="1">{"'Sheet1'!$L$16"}</definedName>
    <definedName name="__h3" localSheetId="0" hidden="1">{"'Sheet1'!$L$16"}</definedName>
    <definedName name="__h3" localSheetId="1" hidden="1">{"'Sheet1'!$L$16"}</definedName>
    <definedName name="__h3" hidden="1">{"'Sheet1'!$L$16"}</definedName>
    <definedName name="__h5" localSheetId="4" hidden="1">{"'Sheet1'!$L$16"}</definedName>
    <definedName name="__h5" localSheetId="5" hidden="1">{"'Sheet1'!$L$16"}</definedName>
    <definedName name="__h5" localSheetId="2" hidden="1">{"'Sheet1'!$L$16"}</definedName>
    <definedName name="__h5" localSheetId="3" hidden="1">{"'Sheet1'!$L$16"}</definedName>
    <definedName name="__h5" localSheetId="0" hidden="1">{"'Sheet1'!$L$16"}</definedName>
    <definedName name="__h5" localSheetId="1" hidden="1">{"'Sheet1'!$L$16"}</definedName>
    <definedName name="__h5" hidden="1">{"'Sheet1'!$L$16"}</definedName>
    <definedName name="__h6" localSheetId="4" hidden="1">{"'Sheet1'!$L$16"}</definedName>
    <definedName name="__h6" localSheetId="5" hidden="1">{"'Sheet1'!$L$16"}</definedName>
    <definedName name="__h6" localSheetId="2" hidden="1">{"'Sheet1'!$L$16"}</definedName>
    <definedName name="__h6" localSheetId="3" hidden="1">{"'Sheet1'!$L$16"}</definedName>
    <definedName name="__h6" localSheetId="0" hidden="1">{"'Sheet1'!$L$16"}</definedName>
    <definedName name="__h6" localSheetId="1" hidden="1">{"'Sheet1'!$L$16"}</definedName>
    <definedName name="__h6" hidden="1">{"'Sheet1'!$L$16"}</definedName>
    <definedName name="__h7" localSheetId="4" hidden="1">{"'Sheet1'!$L$16"}</definedName>
    <definedName name="__h7" localSheetId="5" hidden="1">{"'Sheet1'!$L$16"}</definedName>
    <definedName name="__h7" localSheetId="2" hidden="1">{"'Sheet1'!$L$16"}</definedName>
    <definedName name="__h7" localSheetId="3" hidden="1">{"'Sheet1'!$L$16"}</definedName>
    <definedName name="__h7" localSheetId="0" hidden="1">{"'Sheet1'!$L$16"}</definedName>
    <definedName name="__h7" localSheetId="1" hidden="1">{"'Sheet1'!$L$16"}</definedName>
    <definedName name="__h7" hidden="1">{"'Sheet1'!$L$16"}</definedName>
    <definedName name="__h8" localSheetId="4" hidden="1">{"'Sheet1'!$L$16"}</definedName>
    <definedName name="__h8" localSheetId="5" hidden="1">{"'Sheet1'!$L$16"}</definedName>
    <definedName name="__h8" localSheetId="2" hidden="1">{"'Sheet1'!$L$16"}</definedName>
    <definedName name="__h8" localSheetId="3" hidden="1">{"'Sheet1'!$L$16"}</definedName>
    <definedName name="__h8" localSheetId="0" hidden="1">{"'Sheet1'!$L$16"}</definedName>
    <definedName name="__h8" localSheetId="1" hidden="1">{"'Sheet1'!$L$16"}</definedName>
    <definedName name="__h8" hidden="1">{"'Sheet1'!$L$16"}</definedName>
    <definedName name="__h9" localSheetId="4" hidden="1">{"'Sheet1'!$L$16"}</definedName>
    <definedName name="__h9" localSheetId="5" hidden="1">{"'Sheet1'!$L$16"}</definedName>
    <definedName name="__h9" localSheetId="2" hidden="1">{"'Sheet1'!$L$16"}</definedName>
    <definedName name="__h9" localSheetId="3" hidden="1">{"'Sheet1'!$L$16"}</definedName>
    <definedName name="__h9" localSheetId="0" hidden="1">{"'Sheet1'!$L$16"}</definedName>
    <definedName name="__h9" localSheetId="1" hidden="1">{"'Sheet1'!$L$16"}</definedName>
    <definedName name="__h9" hidden="1">{"'Sheet1'!$L$16"}</definedName>
    <definedName name="__hom2" localSheetId="4">#REF!</definedName>
    <definedName name="__KM188" localSheetId="4">#REF!</definedName>
    <definedName name="__km189" localSheetId="4">#REF!</definedName>
    <definedName name="__km190" localSheetId="4">#REF!</definedName>
    <definedName name="__km191" localSheetId="4">#REF!</definedName>
    <definedName name="__km192" localSheetId="4">#REF!</definedName>
    <definedName name="__km193" localSheetId="4">#REF!</definedName>
    <definedName name="__km194" localSheetId="4">#REF!</definedName>
    <definedName name="__km195" localSheetId="4">#REF!</definedName>
    <definedName name="__km196" localSheetId="4">#REF!</definedName>
    <definedName name="__km197" localSheetId="4">#REF!</definedName>
    <definedName name="__km198" localSheetId="4">#REF!</definedName>
    <definedName name="__lap1" localSheetId="4">#REF!</definedName>
    <definedName name="__lap2" localSheetId="4">#REF!</definedName>
    <definedName name="__MAC12" localSheetId="4">#REF!</definedName>
    <definedName name="__MAC46" localSheetId="4">#REF!</definedName>
    <definedName name="__NCL100" localSheetId="4">#REF!</definedName>
    <definedName name="__NCL200" localSheetId="4">#REF!</definedName>
    <definedName name="__NCL250" localSheetId="4">#REF!</definedName>
    <definedName name="__NET2" localSheetId="4">#REF!</definedName>
    <definedName name="__nin190" localSheetId="4">#REF!</definedName>
    <definedName name="__NSO2" localSheetId="4" hidden="1">{"'Sheet1'!$L$16"}</definedName>
    <definedName name="__NSO2" localSheetId="5" hidden="1">{"'Sheet1'!$L$16"}</definedName>
    <definedName name="__NSO2" localSheetId="2" hidden="1">{"'Sheet1'!$L$16"}</definedName>
    <definedName name="__NSO2" localSheetId="3" hidden="1">{"'Sheet1'!$L$16"}</definedName>
    <definedName name="__NSO2" localSheetId="0" hidden="1">{"'Sheet1'!$L$16"}</definedName>
    <definedName name="__NSO2" localSheetId="1" hidden="1">{"'Sheet1'!$L$16"}</definedName>
    <definedName name="__NSO2" hidden="1">{"'Sheet1'!$L$16"}</definedName>
    <definedName name="__PA3" localSheetId="4" hidden="1">{"'Sheet1'!$L$16"}</definedName>
    <definedName name="__PA3" localSheetId="5" hidden="1">{"'Sheet1'!$L$16"}</definedName>
    <definedName name="__PA3" localSheetId="2" hidden="1">{"'Sheet1'!$L$16"}</definedName>
    <definedName name="__PA3" localSheetId="3" hidden="1">{"'Sheet1'!$L$16"}</definedName>
    <definedName name="__PA3" localSheetId="0" hidden="1">{"'Sheet1'!$L$16"}</definedName>
    <definedName name="__PA3" localSheetId="1" hidden="1">{"'Sheet1'!$L$16"}</definedName>
    <definedName name="__PA3" hidden="1">{"'Sheet1'!$L$16"}</definedName>
    <definedName name="__PL1242" localSheetId="4">#REF!</definedName>
    <definedName name="__phi10" localSheetId="4">#REF!</definedName>
    <definedName name="__phi12" localSheetId="4">#REF!</definedName>
    <definedName name="__phi14" localSheetId="4">#REF!</definedName>
    <definedName name="__phi16" localSheetId="4">#REF!</definedName>
    <definedName name="__phi18" localSheetId="4">#REF!</definedName>
    <definedName name="__phi20" localSheetId="4">#REF!</definedName>
    <definedName name="__phi22" localSheetId="4">#REF!</definedName>
    <definedName name="__phi25" localSheetId="4">#REF!</definedName>
    <definedName name="__phi28" localSheetId="4">#REF!</definedName>
    <definedName name="__phi6" localSheetId="4">#REF!</definedName>
    <definedName name="__phi8" localSheetId="4">#REF!</definedName>
    <definedName name="__sat10" localSheetId="4">#REF!</definedName>
    <definedName name="__sat14" localSheetId="4">#REF!</definedName>
    <definedName name="__sat16" localSheetId="4">#REF!</definedName>
    <definedName name="__sat20" localSheetId="4">#REF!</definedName>
    <definedName name="__sat8" localSheetId="4">#REF!</definedName>
    <definedName name="__sc1" localSheetId="4">#REF!</definedName>
    <definedName name="__SC2" localSheetId="4">#REF!</definedName>
    <definedName name="__sc3" localSheetId="4">#REF!</definedName>
    <definedName name="__slg1" localSheetId="4">#REF!</definedName>
    <definedName name="__slg2" localSheetId="4">#REF!</definedName>
    <definedName name="__slg3" localSheetId="4">#REF!</definedName>
    <definedName name="__slg4" localSheetId="4">#REF!</definedName>
    <definedName name="__slg5" localSheetId="4">#REF!</definedName>
    <definedName name="__slg6" localSheetId="4">#REF!</definedName>
    <definedName name="__SN3" localSheetId="4">#REF!</definedName>
    <definedName name="__sua20" localSheetId="4">#REF!</definedName>
    <definedName name="__sua30" localSheetId="4">#REF!</definedName>
    <definedName name="__TB1" localSheetId="4">#REF!</definedName>
    <definedName name="__TK155" localSheetId="4">#REF!</definedName>
    <definedName name="__TK422" localSheetId="4">#REF!</definedName>
    <definedName name="__TL1" localSheetId="4">#REF!</definedName>
    <definedName name="__TL2" localSheetId="4">#REF!</definedName>
    <definedName name="__TL3" localSheetId="4">#REF!</definedName>
    <definedName name="__TLA120" localSheetId="4">#REF!</definedName>
    <definedName name="__TLA35" localSheetId="4">#REF!</definedName>
    <definedName name="__TLA50" localSheetId="4">#REF!</definedName>
    <definedName name="__TLA70" localSheetId="4">#REF!</definedName>
    <definedName name="__TLA95" localSheetId="4">#REF!</definedName>
    <definedName name="__TH1" localSheetId="4">#REF!</definedName>
    <definedName name="__TH2" localSheetId="4">#REF!</definedName>
    <definedName name="__TH3" localSheetId="4">#REF!</definedName>
    <definedName name="__VL100" localSheetId="4">#REF!</definedName>
    <definedName name="__vl2" localSheetId="4" hidden="1">{"'Sheet1'!$L$16"}</definedName>
    <definedName name="__vl2" localSheetId="5" hidden="1">{"'Sheet1'!$L$16"}</definedName>
    <definedName name="__vl2" localSheetId="2" hidden="1">{"'Sheet1'!$L$16"}</definedName>
    <definedName name="__vl2" localSheetId="3" hidden="1">{"'Sheet1'!$L$16"}</definedName>
    <definedName name="__vl2" localSheetId="0" hidden="1">{"'Sheet1'!$L$16"}</definedName>
    <definedName name="__vl2" localSheetId="1" hidden="1">{"'Sheet1'!$L$16"}</definedName>
    <definedName name="__vl2" hidden="1">{"'Sheet1'!$L$16"}</definedName>
    <definedName name="__VL250" localSheetId="4">#REF!</definedName>
    <definedName name="_1" localSheetId="4">#REF!</definedName>
    <definedName name="_1BA2500" localSheetId="4">#REF!</definedName>
    <definedName name="_1BA3250" localSheetId="4">#REF!</definedName>
    <definedName name="_1BA400P" localSheetId="4">#REF!</definedName>
    <definedName name="_1CAP001" localSheetId="4">#REF!</definedName>
    <definedName name="_1DAU002" localSheetId="4">#REF!</definedName>
    <definedName name="_1DDAY03" localSheetId="4">#REF!</definedName>
    <definedName name="_1DDTT01" localSheetId="4">#REF!</definedName>
    <definedName name="_1FCO101" localSheetId="4">#REF!</definedName>
    <definedName name="_1GIA101" localSheetId="4">#REF!</definedName>
    <definedName name="_1LA1001" localSheetId="4">#REF!</definedName>
    <definedName name="_1MCCBO2" localSheetId="4">#REF!</definedName>
    <definedName name="_1PKCAP1" localSheetId="4">#REF!</definedName>
    <definedName name="_1PKTT01" localSheetId="4">#REF!</definedName>
    <definedName name="_1TCD101" localSheetId="4">#REF!</definedName>
    <definedName name="_1TCD201" localSheetId="4">#REF!</definedName>
    <definedName name="_1TD2001" localSheetId="4">#REF!</definedName>
    <definedName name="_1TIHT01" localSheetId="4">#REF!</definedName>
    <definedName name="_1TRU121" localSheetId="4">#REF!</definedName>
    <definedName name="_2" localSheetId="4">#REF!</definedName>
    <definedName name="_2BLA100" localSheetId="4">#REF!</definedName>
    <definedName name="_2DAL201" localSheetId="4">#REF!</definedName>
    <definedName name="_3BLXMD" localSheetId="4">#REF!</definedName>
    <definedName name="_3TU0609" localSheetId="4">#REF!</definedName>
    <definedName name="_4CNT240" localSheetId="4">#REF!</definedName>
    <definedName name="_4CTL240" localSheetId="4">#REF!</definedName>
    <definedName name="_4FCO100" localSheetId="4">#REF!</definedName>
    <definedName name="_4HDCTT4" localSheetId="4">#REF!</definedName>
    <definedName name="_4HNCTT4" localSheetId="4">#REF!</definedName>
    <definedName name="_4LBCO01" localSheetId="4">#REF!</definedName>
    <definedName name="_a1" localSheetId="4" hidden="1">{"'Sheet1'!$L$16"}</definedName>
    <definedName name="_a1" localSheetId="5" hidden="1">{"'Sheet1'!$L$16"}</definedName>
    <definedName name="_a1" localSheetId="2" hidden="1">{"'Sheet1'!$L$16"}</definedName>
    <definedName name="_a1" localSheetId="3" hidden="1">{"'Sheet1'!$L$16"}</definedName>
    <definedName name="_a1" localSheetId="0" hidden="1">{"'Sheet1'!$L$16"}</definedName>
    <definedName name="_a1" localSheetId="1" hidden="1">{"'Sheet1'!$L$16"}</definedName>
    <definedName name="_a1" hidden="1">{"'Sheet1'!$L$16"}</definedName>
    <definedName name="_boi1" localSheetId="4">#REF!</definedName>
    <definedName name="_boi2" localSheetId="4">#REF!</definedName>
    <definedName name="_boi3" localSheetId="4">#REF!</definedName>
    <definedName name="_boi4" localSheetId="4">#REF!</definedName>
    <definedName name="_btm10" localSheetId="4">#REF!</definedName>
    <definedName name="_btm100" localSheetId="4">#REF!</definedName>
    <definedName name="_BTM250" localSheetId="4">#REF!</definedName>
    <definedName name="_btM300" localSheetId="4">#REF!</definedName>
    <definedName name="_cao1" localSheetId="4">#REF!</definedName>
    <definedName name="_cao2" localSheetId="4">#REF!</definedName>
    <definedName name="_cao3" localSheetId="4">#REF!</definedName>
    <definedName name="_cao4" localSheetId="4">#REF!</definedName>
    <definedName name="_cao5" localSheetId="4">#REF!</definedName>
    <definedName name="_cao6" localSheetId="4">#REF!</definedName>
    <definedName name="_CON1" localSheetId="4">#REF!</definedName>
    <definedName name="_CON2" localSheetId="4">#REF!</definedName>
    <definedName name="_dai1" localSheetId="4">#REF!</definedName>
    <definedName name="_dai2" localSheetId="4">#REF!</definedName>
    <definedName name="_dai3" localSheetId="4">#REF!</definedName>
    <definedName name="_dai4" localSheetId="4">#REF!</definedName>
    <definedName name="_dai5" localSheetId="4">#REF!</definedName>
    <definedName name="_dai6" localSheetId="4">#REF!</definedName>
    <definedName name="_dan1" localSheetId="4">#REF!</definedName>
    <definedName name="_dan2" localSheetId="4">#REF!</definedName>
    <definedName name="_ddn400" localSheetId="4">#REF!</definedName>
    <definedName name="_ddn600" localSheetId="4">#REF!</definedName>
    <definedName name="_Fill" localSheetId="4" hidden="1">#REF!</definedName>
    <definedName name="_Fill" localSheetId="5" hidden="1">#REF!</definedName>
    <definedName name="_Fill" localSheetId="9" hidden="1">#REF!</definedName>
    <definedName name="_Fill" localSheetId="2" hidden="1">#REF!</definedName>
    <definedName name="_Fill" localSheetId="3" hidden="1">#REF!</definedName>
    <definedName name="_Fill" localSheetId="0" hidden="1">#REF!</definedName>
    <definedName name="_Fill" hidden="1">#REF!</definedName>
    <definedName name="_xlnm._FilterDatabase" localSheetId="4" hidden="1">#REF!</definedName>
    <definedName name="_xlnm._FilterDatabase" localSheetId="5" hidden="1">#REF!</definedName>
    <definedName name="_xlnm._FilterDatabase" localSheetId="9" hidden="1">#REF!</definedName>
    <definedName name="_xlnm._FilterDatabase" localSheetId="2" hidden="1">#REF!</definedName>
    <definedName name="_xlnm._FilterDatabase" localSheetId="3" hidden="1">#REF!</definedName>
    <definedName name="_xlnm._FilterDatabase" localSheetId="0" hidden="1">#REF!</definedName>
    <definedName name="_xlnm._FilterDatabase" hidden="1">#REF!</definedName>
    <definedName name="_gon4" localSheetId="4">#REF!</definedName>
    <definedName name="_h1" localSheetId="4" hidden="1">{"'Sheet1'!$L$16"}</definedName>
    <definedName name="_h1" localSheetId="5" hidden="1">{"'Sheet1'!$L$16"}</definedName>
    <definedName name="_h1" localSheetId="2" hidden="1">{"'Sheet1'!$L$16"}</definedName>
    <definedName name="_h1" localSheetId="3" hidden="1">{"'Sheet1'!$L$16"}</definedName>
    <definedName name="_h1" localSheetId="0" hidden="1">{"'Sheet1'!$L$16"}</definedName>
    <definedName name="_h1" localSheetId="1" hidden="1">{"'Sheet1'!$L$16"}</definedName>
    <definedName name="_h1" hidden="1">{"'Sheet1'!$L$16"}</definedName>
    <definedName name="_h10" localSheetId="4" hidden="1">{#N/A,#N/A,FALSE,"Chi tiÆt"}</definedName>
    <definedName name="_h10" localSheetId="5" hidden="1">{#N/A,#N/A,FALSE,"Chi tiÆt"}</definedName>
    <definedName name="_h10" localSheetId="2" hidden="1">{#N/A,#N/A,FALSE,"Chi tiÆt"}</definedName>
    <definedName name="_h10" localSheetId="3" hidden="1">{#N/A,#N/A,FALSE,"Chi tiÆt"}</definedName>
    <definedName name="_h10" localSheetId="0" hidden="1">{#N/A,#N/A,FALSE,"Chi tiÆt"}</definedName>
    <definedName name="_h10" localSheetId="1" hidden="1">{#N/A,#N/A,FALSE,"Chi tiÆt"}</definedName>
    <definedName name="_h10" hidden="1">{#N/A,#N/A,FALSE,"Chi tiÆt"}</definedName>
    <definedName name="_h2" localSheetId="4" hidden="1">{"'Sheet1'!$L$16"}</definedName>
    <definedName name="_h2" localSheetId="5" hidden="1">{"'Sheet1'!$L$16"}</definedName>
    <definedName name="_h2" localSheetId="2" hidden="1">{"'Sheet1'!$L$16"}</definedName>
    <definedName name="_h2" localSheetId="3" hidden="1">{"'Sheet1'!$L$16"}</definedName>
    <definedName name="_h2" localSheetId="0" hidden="1">{"'Sheet1'!$L$16"}</definedName>
    <definedName name="_h2" localSheetId="1" hidden="1">{"'Sheet1'!$L$16"}</definedName>
    <definedName name="_h2" hidden="1">{"'Sheet1'!$L$16"}</definedName>
    <definedName name="_h3" localSheetId="4" hidden="1">{"'Sheet1'!$L$16"}</definedName>
    <definedName name="_h3" localSheetId="5" hidden="1">{"'Sheet1'!$L$16"}</definedName>
    <definedName name="_h3" localSheetId="2" hidden="1">{"'Sheet1'!$L$16"}</definedName>
    <definedName name="_h3" localSheetId="3" hidden="1">{"'Sheet1'!$L$16"}</definedName>
    <definedName name="_h3" localSheetId="0" hidden="1">{"'Sheet1'!$L$16"}</definedName>
    <definedName name="_h3" localSheetId="1" hidden="1">{"'Sheet1'!$L$16"}</definedName>
    <definedName name="_h3" hidden="1">{"'Sheet1'!$L$16"}</definedName>
    <definedName name="_h5" localSheetId="4" hidden="1">{"'Sheet1'!$L$16"}</definedName>
    <definedName name="_h5" localSheetId="5" hidden="1">{"'Sheet1'!$L$16"}</definedName>
    <definedName name="_h5" localSheetId="2" hidden="1">{"'Sheet1'!$L$16"}</definedName>
    <definedName name="_h5" localSheetId="3" hidden="1">{"'Sheet1'!$L$16"}</definedName>
    <definedName name="_h5" localSheetId="0" hidden="1">{"'Sheet1'!$L$16"}</definedName>
    <definedName name="_h5" localSheetId="1" hidden="1">{"'Sheet1'!$L$16"}</definedName>
    <definedName name="_h5" hidden="1">{"'Sheet1'!$L$16"}</definedName>
    <definedName name="_h6" localSheetId="4" hidden="1">{"'Sheet1'!$L$16"}</definedName>
    <definedName name="_h6" localSheetId="5" hidden="1">{"'Sheet1'!$L$16"}</definedName>
    <definedName name="_h6" localSheetId="2" hidden="1">{"'Sheet1'!$L$16"}</definedName>
    <definedName name="_h6" localSheetId="3" hidden="1">{"'Sheet1'!$L$16"}</definedName>
    <definedName name="_h6" localSheetId="0" hidden="1">{"'Sheet1'!$L$16"}</definedName>
    <definedName name="_h6" localSheetId="1" hidden="1">{"'Sheet1'!$L$16"}</definedName>
    <definedName name="_h6" hidden="1">{"'Sheet1'!$L$16"}</definedName>
    <definedName name="_h7" localSheetId="4" hidden="1">{"'Sheet1'!$L$16"}</definedName>
    <definedName name="_h7" localSheetId="5" hidden="1">{"'Sheet1'!$L$16"}</definedName>
    <definedName name="_h7" localSheetId="2" hidden="1">{"'Sheet1'!$L$16"}</definedName>
    <definedName name="_h7" localSheetId="3" hidden="1">{"'Sheet1'!$L$16"}</definedName>
    <definedName name="_h7" localSheetId="0" hidden="1">{"'Sheet1'!$L$16"}</definedName>
    <definedName name="_h7" localSheetId="1" hidden="1">{"'Sheet1'!$L$16"}</definedName>
    <definedName name="_h7" hidden="1">{"'Sheet1'!$L$16"}</definedName>
    <definedName name="_h8" localSheetId="4" hidden="1">{"'Sheet1'!$L$16"}</definedName>
    <definedName name="_h8" localSheetId="5" hidden="1">{"'Sheet1'!$L$16"}</definedName>
    <definedName name="_h8" localSheetId="2" hidden="1">{"'Sheet1'!$L$16"}</definedName>
    <definedName name="_h8" localSheetId="3" hidden="1">{"'Sheet1'!$L$16"}</definedName>
    <definedName name="_h8" localSheetId="0" hidden="1">{"'Sheet1'!$L$16"}</definedName>
    <definedName name="_h8" localSheetId="1" hidden="1">{"'Sheet1'!$L$16"}</definedName>
    <definedName name="_h8" hidden="1">{"'Sheet1'!$L$16"}</definedName>
    <definedName name="_h9" localSheetId="4" hidden="1">{"'Sheet1'!$L$16"}</definedName>
    <definedName name="_h9" localSheetId="5" hidden="1">{"'Sheet1'!$L$16"}</definedName>
    <definedName name="_h9" localSheetId="2" hidden="1">{"'Sheet1'!$L$16"}</definedName>
    <definedName name="_h9" localSheetId="3" hidden="1">{"'Sheet1'!$L$16"}</definedName>
    <definedName name="_h9" localSheetId="0" hidden="1">{"'Sheet1'!$L$16"}</definedName>
    <definedName name="_h9" localSheetId="1" hidden="1">{"'Sheet1'!$L$16"}</definedName>
    <definedName name="_h9" hidden="1">{"'Sheet1'!$L$16"}</definedName>
    <definedName name="_hom2" localSheetId="4">#REF!</definedName>
    <definedName name="_Key1" localSheetId="4" hidden="1">#REF!</definedName>
    <definedName name="_Key1" localSheetId="5" hidden="1">#REF!</definedName>
    <definedName name="_Key1" localSheetId="9" hidden="1">#REF!</definedName>
    <definedName name="_Key1" localSheetId="2" hidden="1">#REF!</definedName>
    <definedName name="_Key1" localSheetId="3" hidden="1">#REF!</definedName>
    <definedName name="_Key1" localSheetId="0" hidden="1">#REF!</definedName>
    <definedName name="_Key1" hidden="1">#REF!</definedName>
    <definedName name="_Key2" localSheetId="4" hidden="1">#REF!</definedName>
    <definedName name="_Key2" localSheetId="5" hidden="1">#REF!</definedName>
    <definedName name="_Key2" localSheetId="9" hidden="1">#REF!</definedName>
    <definedName name="_Key2" localSheetId="2" hidden="1">#REF!</definedName>
    <definedName name="_Key2" localSheetId="3" hidden="1">#REF!</definedName>
    <definedName name="_Key2" localSheetId="0" hidden="1">#REF!</definedName>
    <definedName name="_Key2" hidden="1">#REF!</definedName>
    <definedName name="_KM188" localSheetId="4">#REF!</definedName>
    <definedName name="_km189" localSheetId="4">#REF!</definedName>
    <definedName name="_km190" localSheetId="4">#REF!</definedName>
    <definedName name="_km191" localSheetId="4">#REF!</definedName>
    <definedName name="_km192" localSheetId="4">#REF!</definedName>
    <definedName name="_km193" localSheetId="4">#REF!</definedName>
    <definedName name="_km194" localSheetId="4">#REF!</definedName>
    <definedName name="_km195" localSheetId="4">#REF!</definedName>
    <definedName name="_km196" localSheetId="4">#REF!</definedName>
    <definedName name="_km197" localSheetId="4">#REF!</definedName>
    <definedName name="_km198" localSheetId="4">#REF!</definedName>
    <definedName name="_lap1" localSheetId="4">#REF!</definedName>
    <definedName name="_lap2" localSheetId="4">#REF!</definedName>
    <definedName name="_MAC12" localSheetId="4">#REF!</definedName>
    <definedName name="_MAC46" localSheetId="4">#REF!</definedName>
    <definedName name="_NCL100" localSheetId="4">#REF!</definedName>
    <definedName name="_NCL200" localSheetId="4">#REF!</definedName>
    <definedName name="_NCL250" localSheetId="4">#REF!</definedName>
    <definedName name="_NET2" localSheetId="4">#REF!</definedName>
    <definedName name="_nin190" localSheetId="4">#REF!</definedName>
    <definedName name="_NSO2" localSheetId="4" hidden="1">{"'Sheet1'!$L$16"}</definedName>
    <definedName name="_NSO2" localSheetId="5" hidden="1">{"'Sheet1'!$L$16"}</definedName>
    <definedName name="_NSO2" localSheetId="2" hidden="1">{"'Sheet1'!$L$16"}</definedName>
    <definedName name="_NSO2" localSheetId="3" hidden="1">{"'Sheet1'!$L$16"}</definedName>
    <definedName name="_NSO2" localSheetId="0" hidden="1">{"'Sheet1'!$L$16"}</definedName>
    <definedName name="_NSO2" localSheetId="1" hidden="1">{"'Sheet1'!$L$16"}</definedName>
    <definedName name="_NSO2" hidden="1">{"'Sheet1'!$L$16"}</definedName>
    <definedName name="_Order1" hidden="1">255</definedName>
    <definedName name="_Order2" hidden="1">255</definedName>
    <definedName name="_PA3" localSheetId="4" hidden="1">{"'Sheet1'!$L$16"}</definedName>
    <definedName name="_PA3" localSheetId="5" hidden="1">{"'Sheet1'!$L$16"}</definedName>
    <definedName name="_PA3" localSheetId="2" hidden="1">{"'Sheet1'!$L$16"}</definedName>
    <definedName name="_PA3" localSheetId="3" hidden="1">{"'Sheet1'!$L$16"}</definedName>
    <definedName name="_PA3" localSheetId="0" hidden="1">{"'Sheet1'!$L$16"}</definedName>
    <definedName name="_PA3" localSheetId="1" hidden="1">{"'Sheet1'!$L$16"}</definedName>
    <definedName name="_PA3" hidden="1">{"'Sheet1'!$L$16"}</definedName>
    <definedName name="_PL1242" localSheetId="4">#REF!</definedName>
    <definedName name="_phi10" localSheetId="4">#REF!</definedName>
    <definedName name="_phi12" localSheetId="4">#REF!</definedName>
    <definedName name="_phi14" localSheetId="4">#REF!</definedName>
    <definedName name="_phi16" localSheetId="4">#REF!</definedName>
    <definedName name="_phi18" localSheetId="4">#REF!</definedName>
    <definedName name="_phi20" localSheetId="4">#REF!</definedName>
    <definedName name="_phi22" localSheetId="4">#REF!</definedName>
    <definedName name="_phi25" localSheetId="4">#REF!</definedName>
    <definedName name="_phi28" localSheetId="4">#REF!</definedName>
    <definedName name="_phi6" localSheetId="4">#REF!</definedName>
    <definedName name="_phi8" localSheetId="4">#REF!</definedName>
    <definedName name="_sat10" localSheetId="4">#REF!</definedName>
    <definedName name="_sat14" localSheetId="4">#REF!</definedName>
    <definedName name="_sat16" localSheetId="4">#REF!</definedName>
    <definedName name="_sat20" localSheetId="4">#REF!</definedName>
    <definedName name="_sat8" localSheetId="4">#REF!</definedName>
    <definedName name="_sc1" localSheetId="4">#REF!</definedName>
    <definedName name="_SC2" localSheetId="4">#REF!</definedName>
    <definedName name="_sc3" localSheetId="4">#REF!</definedName>
    <definedName name="_slg1" localSheetId="4">#REF!</definedName>
    <definedName name="_slg2" localSheetId="4">#REF!</definedName>
    <definedName name="_slg3" localSheetId="4">#REF!</definedName>
    <definedName name="_slg4" localSheetId="4">#REF!</definedName>
    <definedName name="_slg5" localSheetId="4">#REF!</definedName>
    <definedName name="_slg6" localSheetId="4">#REF!</definedName>
    <definedName name="_SN3" localSheetId="4">#REF!</definedName>
    <definedName name="_Sort" localSheetId="4" hidden="1">#REF!</definedName>
    <definedName name="_Sort" localSheetId="5" hidden="1">#REF!</definedName>
    <definedName name="_Sort" localSheetId="9" hidden="1">#REF!</definedName>
    <definedName name="_Sort" localSheetId="2" hidden="1">#REF!</definedName>
    <definedName name="_Sort" localSheetId="3" hidden="1">#REF!</definedName>
    <definedName name="_Sort" localSheetId="0" hidden="1">#REF!</definedName>
    <definedName name="_Sort" hidden="1">#REF!</definedName>
    <definedName name="_sua20" localSheetId="4">#REF!</definedName>
    <definedName name="_sua30" localSheetId="4">#REF!</definedName>
    <definedName name="_TB1" localSheetId="4">#REF!</definedName>
    <definedName name="_TK155" localSheetId="4">#REF!</definedName>
    <definedName name="_TK422" localSheetId="4">#REF!</definedName>
    <definedName name="_TL1" localSheetId="4">#REF!</definedName>
    <definedName name="_TL2" localSheetId="4">#REF!</definedName>
    <definedName name="_TL3" localSheetId="4">#REF!</definedName>
    <definedName name="_TLA120" localSheetId="4">#REF!</definedName>
    <definedName name="_TLA35" localSheetId="4">#REF!</definedName>
    <definedName name="_TLA50" localSheetId="4">#REF!</definedName>
    <definedName name="_TLA70" localSheetId="4">#REF!</definedName>
    <definedName name="_TLA95" localSheetId="4">#REF!</definedName>
    <definedName name="_TH1" localSheetId="4">#REF!</definedName>
    <definedName name="_TH2" localSheetId="4">#REF!</definedName>
    <definedName name="_TH3" localSheetId="4">#REF!</definedName>
    <definedName name="_VL100" localSheetId="4">#REF!</definedName>
    <definedName name="_vl2" localSheetId="4" hidden="1">{"'Sheet1'!$L$16"}</definedName>
    <definedName name="_vl2" localSheetId="5" hidden="1">{"'Sheet1'!$L$16"}</definedName>
    <definedName name="_vl2" localSheetId="2" hidden="1">{"'Sheet1'!$L$16"}</definedName>
    <definedName name="_vl2" localSheetId="3" hidden="1">{"'Sheet1'!$L$16"}</definedName>
    <definedName name="_vl2" localSheetId="0" hidden="1">{"'Sheet1'!$L$16"}</definedName>
    <definedName name="_vl2" localSheetId="1" hidden="1">{"'Sheet1'!$L$16"}</definedName>
    <definedName name="_vl2" hidden="1">{"'Sheet1'!$L$16"}</definedName>
    <definedName name="_VL250" localSheetId="4">#REF!</definedName>
    <definedName name="A" localSheetId="4">#REF!</definedName>
    <definedName name="A120_" localSheetId="4">#REF!</definedName>
    <definedName name="a277Print_Titles" localSheetId="4">#REF!</definedName>
    <definedName name="A35_" localSheetId="4">#REF!</definedName>
    <definedName name="A50_" localSheetId="4">#REF!</definedName>
    <definedName name="A6N2" localSheetId="4">#REF!</definedName>
    <definedName name="A6N3" localSheetId="4">#REF!</definedName>
    <definedName name="A70_" localSheetId="4">#REF!</definedName>
    <definedName name="A95_" localSheetId="4">#REF!</definedName>
    <definedName name="aa" localSheetId="4">#REF!</definedName>
    <definedName name="abc" localSheetId="4">#REF!</definedName>
    <definedName name="AC120_" localSheetId="4">#REF!</definedName>
    <definedName name="AC35_" localSheetId="4">#REF!</definedName>
    <definedName name="AC50_" localSheetId="4">#REF!</definedName>
    <definedName name="AC70_" localSheetId="4">#REF!</definedName>
    <definedName name="AC95_" localSheetId="4">#REF!</definedName>
    <definedName name="ADAY" localSheetId="4">#REF!</definedName>
    <definedName name="ADP" localSheetId="4">#REF!</definedName>
    <definedName name="AKHAC" localSheetId="4">#REF!</definedName>
    <definedName name="All_Item" localSheetId="4">#REF!</definedName>
    <definedName name="ALTINH" localSheetId="4">#REF!</definedName>
    <definedName name="ANN" localSheetId="4">#REF!</definedName>
    <definedName name="anpha" localSheetId="4">#REF!</definedName>
    <definedName name="ANQD" localSheetId="4">#REF!</definedName>
    <definedName name="ANQQH" localSheetId="4">#REF!</definedName>
    <definedName name="anscount" hidden="1">3</definedName>
    <definedName name="ANSNN" localSheetId="4">#REF!</definedName>
    <definedName name="ANSNNxnk" localSheetId="4">#REF!</definedName>
    <definedName name="Anguon" localSheetId="4">#REF!</definedName>
    <definedName name="APC" localSheetId="4">#REF!</definedName>
    <definedName name="ATW" localSheetId="4">#REF!</definedName>
    <definedName name="ATRAM" localSheetId="4">#REF!</definedName>
    <definedName name="B" localSheetId="4">#REF!</definedName>
    <definedName name="b_240" localSheetId="4">#REF!</definedName>
    <definedName name="b_280" localSheetId="4">#REF!</definedName>
    <definedName name="b_320" localSheetId="4">#REF!</definedName>
    <definedName name="B_Isc" localSheetId="4">#REF!</definedName>
    <definedName name="Bang_cly" localSheetId="4">#REF!</definedName>
    <definedName name="Bang_CVC" localSheetId="4">#REF!</definedName>
    <definedName name="BANG_CHI_TIET_THI_NGHIEM_CONG_TO" localSheetId="4">#REF!</definedName>
    <definedName name="BANG_CHI_TIET_THI_NGHIEM_DZ0.4KV" localSheetId="4">#REF!</definedName>
    <definedName name="bang_gia" localSheetId="4">#REF!</definedName>
    <definedName name="BANG_TONG_HOP_CONG_TO" localSheetId="4">#REF!</definedName>
    <definedName name="BANG_TONG_HOP_DZ0.4KV" localSheetId="4">#REF!</definedName>
    <definedName name="BANG_TONG_HOP_DZ22KV" localSheetId="4">#REF!</definedName>
    <definedName name="BANG_TONG_HOP_KHO_BAI" localSheetId="4">#REF!</definedName>
    <definedName name="BANG_TONG_HOP_TBA" localSheetId="4">#REF!</definedName>
    <definedName name="Bang_travl" localSheetId="4">#REF!</definedName>
    <definedName name="bangchu" localSheetId="4">#REF!</definedName>
    <definedName name="BB" localSheetId="4">#REF!</definedName>
    <definedName name="BCBo" localSheetId="4" hidden="1">{"'Sheet1'!$L$16"}</definedName>
    <definedName name="BCBo" localSheetId="5" hidden="1">{"'Sheet1'!$L$16"}</definedName>
    <definedName name="BCBo" localSheetId="2" hidden="1">{"'Sheet1'!$L$16"}</definedName>
    <definedName name="BCBo" localSheetId="3" hidden="1">{"'Sheet1'!$L$16"}</definedName>
    <definedName name="BCBo" localSheetId="0" hidden="1">{"'Sheet1'!$L$16"}</definedName>
    <definedName name="BCBo" localSheetId="1" hidden="1">{"'Sheet1'!$L$16"}</definedName>
    <definedName name="BCBo" hidden="1">{"'Sheet1'!$L$16"}</definedName>
    <definedName name="BDAY" localSheetId="4">#REF!</definedName>
    <definedName name="beepsound" localSheetId="4">#REF!</definedName>
    <definedName name="benuoc" localSheetId="4">#REF!</definedName>
    <definedName name="bengam" localSheetId="4">#REF!</definedName>
    <definedName name="beta" localSheetId="4">#REF!</definedName>
    <definedName name="blkh" localSheetId="4">#REF!</definedName>
    <definedName name="blkh1" localSheetId="4">#REF!</definedName>
    <definedName name="Book2" localSheetId="4">#REF!</definedName>
    <definedName name="BOQ" localSheetId="4">#REF!</definedName>
    <definedName name="btcocM400" localSheetId="4">#REF!</definedName>
    <definedName name="btchiuaxitm300" localSheetId="4">#REF!</definedName>
    <definedName name="BTchiuaxm200" localSheetId="4">#REF!</definedName>
    <definedName name="BTlotm100" localSheetId="4">#REF!</definedName>
    <definedName name="BTRAM" localSheetId="4">#REF!</definedName>
    <definedName name="BTRAM" localSheetId="3">#REF!</definedName>
    <definedName name="BTRAM">#REF!</definedName>
    <definedName name="BU_CHENH_LECH_DZ0.4KV" localSheetId="4">#REF!</definedName>
    <definedName name="BU_CHENH_LECH_DZ22KV" localSheetId="4">#REF!</definedName>
    <definedName name="BU_CHENH_LECH_TBA" localSheetId="4">#REF!</definedName>
    <definedName name="BVCISUMMARY" localSheetId="4">#REF!</definedName>
    <definedName name="BVTINH" localSheetId="4" hidden="1">{"'Sheet1'!$L$16"}</definedName>
    <definedName name="BVTINH" localSheetId="5" hidden="1">{"'Sheet1'!$L$16"}</definedName>
    <definedName name="BVTINH" localSheetId="2" hidden="1">{"'Sheet1'!$L$16"}</definedName>
    <definedName name="BVTINH" localSheetId="3" hidden="1">{"'Sheet1'!$L$16"}</definedName>
    <definedName name="BVTINH" localSheetId="0" hidden="1">{"'Sheet1'!$L$16"}</definedName>
    <definedName name="BVTINH" localSheetId="1" hidden="1">{"'Sheet1'!$L$16"}</definedName>
    <definedName name="BVTINH" hidden="1">{"'Sheet1'!$L$16"}</definedName>
    <definedName name="BŸo_cŸo_täng_hìp_giŸ_trÙ_t_i_s_n_câ__Ùnh" localSheetId="4">#REF!</definedName>
    <definedName name="C.1.1..Phat_tuyen" localSheetId="4">#REF!</definedName>
    <definedName name="C.1.10..VC_Thu_cong_CG" localSheetId="4">#REF!</definedName>
    <definedName name="C.1.2..Chat_cay_thu_cong" localSheetId="4">#REF!</definedName>
    <definedName name="C.1.3..Chat_cay_may" localSheetId="4">#REF!</definedName>
    <definedName name="C.1.4..Dao_goc_cay" localSheetId="4">#REF!</definedName>
    <definedName name="C.1.5..Lam_duong_tam" localSheetId="4">#REF!</definedName>
    <definedName name="C.1.6..Lam_cau_tam" localSheetId="4">#REF!</definedName>
    <definedName name="C.1.7..Rai_da_chong_lun" localSheetId="4">#REF!</definedName>
    <definedName name="C.1.8..Lam_kho_tam" localSheetId="4">#REF!</definedName>
    <definedName name="C.1.8..San_mat_bang" localSheetId="4">#REF!</definedName>
    <definedName name="C.2.1..VC_Thu_cong" localSheetId="4">#REF!</definedName>
    <definedName name="C.2.2..VC_T_cong_CG" localSheetId="4">#REF!</definedName>
    <definedName name="C.2.3..Boc_do" localSheetId="4">#REF!</definedName>
    <definedName name="C.3.1..Dao_dat_mong_cot" localSheetId="4">#REF!</definedName>
    <definedName name="C.3.2..Dao_dat_de_dap" localSheetId="4">#REF!</definedName>
    <definedName name="C.3.3..Dap_dat_mong" localSheetId="4">#REF!</definedName>
    <definedName name="C.3.4..Dao_dap_TDia" localSheetId="4">#REF!</definedName>
    <definedName name="C.3.5..Dap_bo_bao" localSheetId="4">#REF!</definedName>
    <definedName name="C.3.6..Bom_tat_nuoc" localSheetId="4">#REF!</definedName>
    <definedName name="C.3.7..Dao_bun" localSheetId="4">#REF!</definedName>
    <definedName name="C.3.8..Dap_cat_CT" localSheetId="4">#REF!</definedName>
    <definedName name="C.3.9..Dao_pha_da" localSheetId="4">#REF!</definedName>
    <definedName name="C.4.1.Cot_thep" localSheetId="4">#REF!</definedName>
    <definedName name="C.4.2..Van_khuon" localSheetId="4">#REF!</definedName>
    <definedName name="C.4.3..Be_tong" localSheetId="4">#REF!</definedName>
    <definedName name="C.4.4..Lap_BT_D.San" localSheetId="4">#REF!</definedName>
    <definedName name="C.4.5..Xay_da_hoc" localSheetId="4">#REF!</definedName>
    <definedName name="C.4.6..Dong_coc" localSheetId="4">#REF!</definedName>
    <definedName name="C.4.7..Quet_Bi_tum" localSheetId="4">#REF!</definedName>
    <definedName name="C.5.1..Lap_cot_thep" localSheetId="4">#REF!</definedName>
    <definedName name="C.5.2..Lap_cot_BT" localSheetId="4">#REF!</definedName>
    <definedName name="C.5.3..Lap_dat_xa" localSheetId="4">#REF!</definedName>
    <definedName name="C.5.4..Lap_tiep_dia" localSheetId="4">#REF!</definedName>
    <definedName name="C.5.5..Son_sat_thep" localSheetId="4">#REF!</definedName>
    <definedName name="C.6.1..Lap_su_dung" localSheetId="4">#REF!</definedName>
    <definedName name="C.6.2..Lap_su_CS" localSheetId="4">#REF!</definedName>
    <definedName name="C.6.3..Su_chuoi_do" localSheetId="4">#REF!</definedName>
    <definedName name="C.6.4..Su_chuoi_neo" localSheetId="4">#REF!</definedName>
    <definedName name="C.6.5..Lap_phu_kien" localSheetId="4">#REF!</definedName>
    <definedName name="C.6.6..Ep_noi_day" localSheetId="4">#REF!</definedName>
    <definedName name="C.6.7..KD_vuot_CN" localSheetId="4">#REF!</definedName>
    <definedName name="C.6.8..Rai_cang_day" localSheetId="4">#REF!</definedName>
    <definedName name="C.6.9..Cap_quang" localSheetId="4">#REF!</definedName>
    <definedName name="ca.1111" localSheetId="4">#REF!</definedName>
    <definedName name="ca.1111.th" localSheetId="4">#REF!</definedName>
    <definedName name="Can_doi" localSheetId="4">#REF!</definedName>
    <definedName name="cao" localSheetId="4">#REF!</definedName>
    <definedName name="cap" localSheetId="4">#REF!</definedName>
    <definedName name="cap0.7" localSheetId="4">#REF!</definedName>
    <definedName name="Cat" localSheetId="4">#REF!</definedName>
    <definedName name="Category_All" localSheetId="4">#REF!</definedName>
    <definedName name="catm" localSheetId="4">#REF!</definedName>
    <definedName name="catn" localSheetId="4">#REF!</definedName>
    <definedName name="catvang" localSheetId="4">#REF!</definedName>
    <definedName name="CCS" localSheetId="4">#REF!</definedName>
    <definedName name="CDAY" localSheetId="4">#REF!</definedName>
    <definedName name="CDD" localSheetId="4">#REF!</definedName>
    <definedName name="CDDD" localSheetId="4">#REF!</definedName>
    <definedName name="CDDD1P" localSheetId="4">#REF!</definedName>
    <definedName name="CDDD1PHA" localSheetId="4">#REF!</definedName>
    <definedName name="CDDD3PHA" localSheetId="4">#REF!</definedName>
    <definedName name="Cdnum" localSheetId="4">#REF!</definedName>
    <definedName name="cfk" localSheetId="4">#REF!</definedName>
    <definedName name="CK" localSheetId="4">#REF!</definedName>
    <definedName name="CL" localSheetId="4">#REF!</definedName>
    <definedName name="CLECH_0.4" localSheetId="4">#REF!</definedName>
    <definedName name="CLVC35" localSheetId="4">#REF!</definedName>
    <definedName name="CLVCTB" localSheetId="4">#REF!</definedName>
    <definedName name="CLVL" localSheetId="4">#REF!</definedName>
    <definedName name="cn" localSheetId="4">#REF!</definedName>
    <definedName name="CNC" localSheetId="4">#REF!</definedName>
    <definedName name="CND" localSheetId="4">#REF!</definedName>
    <definedName name="CNG" localSheetId="4">#REF!</definedName>
    <definedName name="Co" localSheetId="4">#REF!</definedName>
    <definedName name="coc" localSheetId="4">#REF!</definedName>
    <definedName name="cocbtct" localSheetId="4">#REF!</definedName>
    <definedName name="cocot" localSheetId="4">#REF!</definedName>
    <definedName name="cocott" localSheetId="4">#REF!</definedName>
    <definedName name="Cöï_ly_vaän_chuyeãn" localSheetId="4">#REF!</definedName>
    <definedName name="CÖÏ_LY_VAÄN_CHUYEÅN" localSheetId="4">#REF!</definedName>
    <definedName name="COMMON" localSheetId="4">#REF!</definedName>
    <definedName name="comong" localSheetId="4">#REF!</definedName>
    <definedName name="CON_EQP_COS" localSheetId="4">#REF!</definedName>
    <definedName name="CON_EQP_COST" localSheetId="4">#REF!</definedName>
    <definedName name="CONST_EQ" localSheetId="4">#REF!</definedName>
    <definedName name="Cong" localSheetId="4">#REF!</definedName>
    <definedName name="Cong_HM_DTCT" localSheetId="4">#REF!</definedName>
    <definedName name="Cong_M_DTCT" localSheetId="4">#REF!</definedName>
    <definedName name="Cong_NC_DTCT" localSheetId="4">#REF!</definedName>
    <definedName name="Cong_VL_DTCT" localSheetId="4">#REF!</definedName>
    <definedName name="congbenuoc" localSheetId="4">#REF!</definedName>
    <definedName name="congbengam" localSheetId="4">#REF!</definedName>
    <definedName name="congcoc" localSheetId="4">#REF!</definedName>
    <definedName name="congcocot" localSheetId="4">#REF!</definedName>
    <definedName name="congcocott" localSheetId="4">#REF!</definedName>
    <definedName name="congcomong" localSheetId="4">#REF!</definedName>
    <definedName name="congcottron" localSheetId="4">#REF!</definedName>
    <definedName name="congcotvuong" localSheetId="4">#REF!</definedName>
    <definedName name="congdam" localSheetId="4">#REF!</definedName>
    <definedName name="congdan1" localSheetId="4">#REF!</definedName>
    <definedName name="congdan2" localSheetId="4">#REF!</definedName>
    <definedName name="congdandusan" localSheetId="4">#REF!</definedName>
    <definedName name="conglanhto" localSheetId="4">#REF!</definedName>
    <definedName name="congmong" localSheetId="4">#REF!</definedName>
    <definedName name="congmongbang" localSheetId="4">#REF!</definedName>
    <definedName name="congmongdon" localSheetId="4">#REF!</definedName>
    <definedName name="congpanen" localSheetId="4">#REF!</definedName>
    <definedName name="congsan" localSheetId="4">#REF!</definedName>
    <definedName name="congthang" localSheetId="4">#REF!</definedName>
    <definedName name="CongVattu" localSheetId="4">#REF!</definedName>
    <definedName name="COT" localSheetId="4">#REF!</definedName>
    <definedName name="cot7.5" localSheetId="4">#REF!</definedName>
    <definedName name="cot8.5" localSheetId="4">#REF!</definedName>
    <definedName name="cottron" localSheetId="4">#REF!</definedName>
    <definedName name="cotvuong" localSheetId="4">#REF!</definedName>
    <definedName name="COVER" localSheetId="4">#REF!</definedName>
    <definedName name="CPC" localSheetId="4">#REF!</definedName>
    <definedName name="cpmtc" localSheetId="4">#REF!</definedName>
    <definedName name="cpnc" localSheetId="4">#REF!</definedName>
    <definedName name="cptt" localSheetId="4">#REF!</definedName>
    <definedName name="CPVC35" localSheetId="4">#REF!</definedName>
    <definedName name="CPVCDN" localSheetId="4">#REF!</definedName>
    <definedName name="cpvl" localSheetId="4">#REF!</definedName>
    <definedName name="CRD" localSheetId="4">#REF!</definedName>
    <definedName name="CRITINST" localSheetId="4">#REF!</definedName>
    <definedName name="CRITPURC" localSheetId="4">#REF!</definedName>
    <definedName name="CRS" localSheetId="4">#REF!</definedName>
    <definedName name="CS" localSheetId="4">#REF!</definedName>
    <definedName name="CS_10" localSheetId="4">#REF!</definedName>
    <definedName name="CS_100" localSheetId="4">#REF!</definedName>
    <definedName name="CS_10S" localSheetId="4">#REF!</definedName>
    <definedName name="CS_120" localSheetId="4">#REF!</definedName>
    <definedName name="CS_140" localSheetId="4">#REF!</definedName>
    <definedName name="CS_160" localSheetId="4">#REF!</definedName>
    <definedName name="CS_20" localSheetId="4">#REF!</definedName>
    <definedName name="CS_30" localSheetId="4">#REF!</definedName>
    <definedName name="CS_40" localSheetId="4">#REF!</definedName>
    <definedName name="CS_40S" localSheetId="4">#REF!</definedName>
    <definedName name="CS_5S" localSheetId="4">#REF!</definedName>
    <definedName name="CS_60" localSheetId="4">#REF!</definedName>
    <definedName name="CS_80" localSheetId="4">#REF!</definedName>
    <definedName name="CS_80S" localSheetId="4">#REF!</definedName>
    <definedName name="CS_STD" localSheetId="4">#REF!</definedName>
    <definedName name="CS_XS" localSheetId="4">#REF!</definedName>
    <definedName name="CS_XXS" localSheetId="4">#REF!</definedName>
    <definedName name="csd3p" localSheetId="4">#REF!</definedName>
    <definedName name="csddg1p" localSheetId="4">#REF!</definedName>
    <definedName name="csddt1p" localSheetId="4">#REF!</definedName>
    <definedName name="csht3p" localSheetId="4">#REF!</definedName>
    <definedName name="ctdn9697" localSheetId="4">#REF!</definedName>
    <definedName name="ctiep" localSheetId="4">#REF!</definedName>
    <definedName name="CTIET" localSheetId="4">#REF!</definedName>
    <definedName name="CTRAM" localSheetId="4">#REF!</definedName>
    <definedName name="CU_LY_VAN_CHUYEN_GIA_QUYEN" localSheetId="4">#REF!</definedName>
    <definedName name="CU_LY_VAN_CHUYEN_THU_CONG" localSheetId="4">#REF!</definedName>
    <definedName name="CURRENCY" localSheetId="4">#REF!</definedName>
    <definedName name="cv" localSheetId="4" hidden="1">{"'Sheet1'!$L$16"}</definedName>
    <definedName name="cv" localSheetId="5" hidden="1">{"'Sheet1'!$L$16"}</definedName>
    <definedName name="cv" localSheetId="2" hidden="1">{"'Sheet1'!$L$16"}</definedName>
    <definedName name="cv" localSheetId="3" hidden="1">{"'Sheet1'!$L$16"}</definedName>
    <definedName name="cv" localSheetId="0" hidden="1">{"'Sheet1'!$L$16"}</definedName>
    <definedName name="cv" localSheetId="1" hidden="1">{"'Sheet1'!$L$16"}</definedName>
    <definedName name="cv" hidden="1">{"'Sheet1'!$L$16"}</definedName>
    <definedName name="cx" localSheetId="4">#REF!</definedName>
    <definedName name="CH" localSheetId="4">#REF!</definedName>
    <definedName name="chon" localSheetId="4">#REF!</definedName>
    <definedName name="chon1" localSheetId="4">#REF!</definedName>
    <definedName name="chon2" localSheetId="4">#REF!</definedName>
    <definedName name="chon3" localSheetId="4">#REF!</definedName>
    <definedName name="d" localSheetId="4" hidden="1">{"'Sheet1'!$L$16"}</definedName>
    <definedName name="d" localSheetId="5" hidden="1">{"'Sheet1'!$L$16"}</definedName>
    <definedName name="d" localSheetId="2" hidden="1">{"'Sheet1'!$L$16"}</definedName>
    <definedName name="d" localSheetId="3" hidden="1">{"'Sheet1'!$L$16"}</definedName>
    <definedName name="d" localSheetId="0" hidden="1">{"'Sheet1'!$L$16"}</definedName>
    <definedName name="d" localSheetId="1" hidden="1">{"'Sheet1'!$L$16"}</definedName>
    <definedName name="d" hidden="1">{"'Sheet1'!$L$16"}</definedName>
    <definedName name="D_7101A_B" localSheetId="4">#REF!</definedName>
    <definedName name="da1x2" localSheetId="4">#REF!</definedName>
    <definedName name="dahoc" localSheetId="4">#REF!</definedName>
    <definedName name="danducsan" localSheetId="4">#REF!</definedName>
    <definedName name="dao" localSheetId="4">#REF!</definedName>
    <definedName name="DAT" localSheetId="4">#REF!</definedName>
    <definedName name="data" localSheetId="4">#REF!</definedName>
    <definedName name="DATA_DATA2_List" localSheetId="4">#REF!</definedName>
    <definedName name="_xlnm.Database" localSheetId="4">#REF!</definedName>
    <definedName name="DATDAO" localSheetId="4">#REF!</definedName>
    <definedName name="dd" localSheetId="4">#REF!</definedName>
    <definedName name="DDAY" localSheetId="4">#REF!</definedName>
    <definedName name="DDK" localSheetId="4">#REF!</definedName>
    <definedName name="den_bu" localSheetId="4">#REF!</definedName>
    <definedName name="denbu" localSheetId="4">#REF!</definedName>
    <definedName name="Det32x3" localSheetId="4">#REF!</definedName>
    <definedName name="Det35x3" localSheetId="4">#REF!</definedName>
    <definedName name="Det40x4" localSheetId="4">#REF!</definedName>
    <definedName name="Det50x5" localSheetId="4">#REF!</definedName>
    <definedName name="Det63x6" localSheetId="4">#REF!</definedName>
    <definedName name="Det75x6" localSheetId="4">#REF!</definedName>
    <definedName name="df" localSheetId="4">#REF!</definedName>
    <definedName name="dgbdII" localSheetId="4">#REF!</definedName>
    <definedName name="DGCTI592" localSheetId="4">#REF!</definedName>
    <definedName name="DGNC" localSheetId="4">#REF!</definedName>
    <definedName name="dgqndn" localSheetId="4">#REF!</definedName>
    <definedName name="DGTV" localSheetId="4">#REF!</definedName>
    <definedName name="dgvl" localSheetId="4">#REF!</definedName>
    <definedName name="DGVT" localSheetId="4">#REF!</definedName>
    <definedName name="dhom" localSheetId="4">#REF!</definedName>
    <definedName name="dien" localSheetId="4">#REF!</definedName>
    <definedName name="dientichck" localSheetId="4">#REF!</definedName>
    <definedName name="dinh2" localSheetId="4">#REF!</definedName>
    <definedName name="DKTINH" localSheetId="4" hidden="1">{"'Sheet1'!$L$16"}</definedName>
    <definedName name="DKTINH" localSheetId="5" hidden="1">{"'Sheet1'!$L$16"}</definedName>
    <definedName name="DKTINH" localSheetId="2" hidden="1">{"'Sheet1'!$L$16"}</definedName>
    <definedName name="DKTINH" localSheetId="3" hidden="1">{"'Sheet1'!$L$16"}</definedName>
    <definedName name="DKTINH" localSheetId="0" hidden="1">{"'Sheet1'!$L$16"}</definedName>
    <definedName name="DKTINH" localSheetId="1" hidden="1">{"'Sheet1'!$L$16"}</definedName>
    <definedName name="DKTINH" hidden="1">{"'Sheet1'!$L$16"}</definedName>
    <definedName name="DLCC" localSheetId="4">#REF!</definedName>
    <definedName name="DM" localSheetId="4">#REF!</definedName>
    <definedName name="dm56bxd" localSheetId="4">#REF!</definedName>
    <definedName name="DN" localSheetId="4">#REF!</definedName>
    <definedName name="DNNN" localSheetId="4">#REF!</definedName>
    <definedName name="DÑt45x4" localSheetId="4">#REF!</definedName>
    <definedName name="doan1" localSheetId="4">#REF!</definedName>
    <definedName name="doan2" localSheetId="4">#REF!</definedName>
    <definedName name="doan3" localSheetId="4">#REF!</definedName>
    <definedName name="doan4" localSheetId="4">#REF!</definedName>
    <definedName name="doan5" localSheetId="4">#REF!</definedName>
    <definedName name="doan6" localSheetId="4">#REF!</definedName>
    <definedName name="dobt" localSheetId="4">#REF!</definedName>
    <definedName name="Document_array" localSheetId="4">{"Thuxm2.xls","Sheet1"}</definedName>
    <definedName name="DON_GIA_3282" localSheetId="4">#REF!</definedName>
    <definedName name="DON_GIA_3283" localSheetId="4">#REF!</definedName>
    <definedName name="DON_GIA_3285" localSheetId="4">#REF!</definedName>
    <definedName name="DON_GIA_VAN_CHUYEN_36" localSheetId="4">#REF!</definedName>
    <definedName name="dongia" localSheetId="4">#REF!</definedName>
    <definedName name="DS1p1vc" localSheetId="4">#REF!</definedName>
    <definedName name="ds1p2nc" localSheetId="4">#REF!</definedName>
    <definedName name="ds1p2vc" localSheetId="4">#REF!</definedName>
    <definedName name="ds1pnc" localSheetId="4">#REF!</definedName>
    <definedName name="ds1pvl" localSheetId="4">#REF!</definedName>
    <definedName name="ds3pctnc" localSheetId="4">#REF!</definedName>
    <definedName name="ds3pctvc" localSheetId="4">#REF!</definedName>
    <definedName name="ds3pctvl" localSheetId="4">#REF!</definedName>
    <definedName name="DSPK1p1nc" localSheetId="4">#REF!</definedName>
    <definedName name="DSPK1p1vl" localSheetId="4">#REF!</definedName>
    <definedName name="DSPK1pnc" localSheetId="4">#REF!</definedName>
    <definedName name="DSPK1pvl" localSheetId="4">#REF!</definedName>
    <definedName name="DSTD_Clear" localSheetId="4">' B3 PA1'!DSTD_Clear</definedName>
    <definedName name="DSTD_Clear">' B3 PA1'!DSTD_Clear</definedName>
    <definedName name="DSUMDATA" localSheetId="4">#REF!</definedName>
    <definedName name="dtich1" localSheetId="4">#REF!</definedName>
    <definedName name="dtich2" localSheetId="4">#REF!</definedName>
    <definedName name="dtich3" localSheetId="4">#REF!</definedName>
    <definedName name="dtich4" localSheetId="4">#REF!</definedName>
    <definedName name="dtich5" localSheetId="4">#REF!</definedName>
    <definedName name="dtich6" localSheetId="4">#REF!</definedName>
    <definedName name="DU_TOAN_CHI_TIET_CONG_TO" localSheetId="4">#REF!</definedName>
    <definedName name="DU_TOAN_CHI_TIET_DZ22KV" localSheetId="4">#REF!</definedName>
    <definedName name="DU_TOAN_CHI_TIET_KHO_BAI" localSheetId="4">#REF!</definedName>
    <definedName name="duaån" localSheetId="4">#REF!</definedName>
    <definedName name="duan" localSheetId="4">#REF!</definedName>
    <definedName name="DUCANH" localSheetId="4" hidden="1">{"'Sheet1'!$L$16"}</definedName>
    <definedName name="DUCANH" localSheetId="5" hidden="1">{"'Sheet1'!$L$16"}</definedName>
    <definedName name="DUCANH" localSheetId="2" hidden="1">{"'Sheet1'!$L$16"}</definedName>
    <definedName name="DUCANH" localSheetId="3" hidden="1">{"'Sheet1'!$L$16"}</definedName>
    <definedName name="DUCANH" localSheetId="0" hidden="1">{"'Sheet1'!$L$16"}</definedName>
    <definedName name="DUCANH" localSheetId="1" hidden="1">{"'Sheet1'!$L$16"}</definedName>
    <definedName name="DUCANH" hidden="1">{"'Sheet1'!$L$16"}</definedName>
    <definedName name="DutoanDongmo" localSheetId="4">#REF!</definedName>
    <definedName name="emb" localSheetId="4">#REF!</definedName>
    <definedName name="end" localSheetId="4">#REF!</definedName>
    <definedName name="End_1" localSheetId="4">#REF!</definedName>
    <definedName name="End_10" localSheetId="4">#REF!</definedName>
    <definedName name="End_11" localSheetId="4">#REF!</definedName>
    <definedName name="End_12" localSheetId="4">#REF!</definedName>
    <definedName name="End_13" localSheetId="4">#REF!</definedName>
    <definedName name="End_2" localSheetId="4">#REF!</definedName>
    <definedName name="End_3" localSheetId="4">#REF!</definedName>
    <definedName name="End_4" localSheetId="4">#REF!</definedName>
    <definedName name="End_5" localSheetId="4">#REF!</definedName>
    <definedName name="End_6" localSheetId="4">#REF!</definedName>
    <definedName name="End_7" localSheetId="4">#REF!</definedName>
    <definedName name="End_8" localSheetId="4">#REF!</definedName>
    <definedName name="End_9" localSheetId="4">#REF!</definedName>
    <definedName name="ex" localSheetId="4">#REF!</definedName>
    <definedName name="_xlnm.Extract" localSheetId="4">#REF!</definedName>
    <definedName name="f" localSheetId="4">#REF!</definedName>
    <definedName name="FACTOR" localSheetId="4">#REF!</definedName>
    <definedName name="fuji" localSheetId="4">#REF!</definedName>
    <definedName name="g" localSheetId="4" hidden="1">{"'Sheet1'!$L$16"}</definedName>
    <definedName name="g" localSheetId="5" hidden="1">{"'Sheet1'!$L$16"}</definedName>
    <definedName name="g" localSheetId="2" hidden="1">{"'Sheet1'!$L$16"}</definedName>
    <definedName name="g" localSheetId="3" hidden="1">{"'Sheet1'!$L$16"}</definedName>
    <definedName name="g" localSheetId="0" hidden="1">{"'Sheet1'!$L$16"}</definedName>
    <definedName name="g" localSheetId="1" hidden="1">{"'Sheet1'!$L$16"}</definedName>
    <definedName name="g" hidden="1">{"'Sheet1'!$L$16"}</definedName>
    <definedName name="G_ME" localSheetId="4">#REF!</definedName>
    <definedName name="gach" localSheetId="4">#REF!</definedName>
    <definedName name="geo" localSheetId="4">#REF!</definedName>
    <definedName name="gg" localSheetId="4">#REF!</definedName>
    <definedName name="ghip" localSheetId="4">#REF!</definedName>
    <definedName name="gl3p" localSheetId="4">#REF!</definedName>
    <definedName name="Goc32x3" localSheetId="4">#REF!</definedName>
    <definedName name="Goc35x3" localSheetId="4">#REF!</definedName>
    <definedName name="Goc40x4" localSheetId="4">#REF!</definedName>
    <definedName name="Goc45x4" localSheetId="4">#REF!</definedName>
    <definedName name="Goc50x5" localSheetId="4">#REF!</definedName>
    <definedName name="Goc63x6" localSheetId="4">#REF!</definedName>
    <definedName name="Goc75x6" localSheetId="4">#REF!</definedName>
    <definedName name="Gtb" localSheetId="4">#REF!</definedName>
    <definedName name="gtbtt" localSheetId="4">#REF!</definedName>
    <definedName name="gtst" localSheetId="4">#REF!</definedName>
    <definedName name="GTXL" localSheetId="4">#REF!</definedName>
    <definedName name="Gxl" localSheetId="4">#REF!</definedName>
    <definedName name="gxltt" localSheetId="4">#REF!</definedName>
    <definedName name="gia" localSheetId="4">#REF!</definedName>
    <definedName name="Gia_CT" localSheetId="4">#REF!</definedName>
    <definedName name="GIA_CU_LY_VAN_CHUYEN" localSheetId="4">#REF!</definedName>
    <definedName name="gia_tien" localSheetId="4">#REF!</definedName>
    <definedName name="gia_tien_BTN" localSheetId="4">#REF!</definedName>
    <definedName name="Gia_VT" localSheetId="4">#REF!</definedName>
    <definedName name="GIAVLIEUTN" localSheetId="4">#REF!</definedName>
    <definedName name="Giocong" localSheetId="4">#REF!</definedName>
    <definedName name="h" localSheetId="4" hidden="1">{"'Sheet1'!$L$16"}</definedName>
    <definedName name="h" localSheetId="5" hidden="1">{"'Sheet1'!$L$16"}</definedName>
    <definedName name="h" localSheetId="2" hidden="1">{"'Sheet1'!$L$16"}</definedName>
    <definedName name="h" localSheetId="3" hidden="1">{"'Sheet1'!$L$16"}</definedName>
    <definedName name="h" localSheetId="0" hidden="1">{"'Sheet1'!$L$16"}</definedName>
    <definedName name="h" localSheetId="1" hidden="1">{"'Sheet1'!$L$16"}</definedName>
    <definedName name="h" hidden="1">{"'Sheet1'!$L$16"}</definedName>
    <definedName name="H_30" localSheetId="4">#REF!</definedName>
    <definedName name="H_THUCTT" localSheetId="4">#REF!</definedName>
    <definedName name="H_THUCHTHH" localSheetId="4">#REF!</definedName>
    <definedName name="ha" localSheetId="4">#REF!</definedName>
    <definedName name="HANG" localSheetId="4" hidden="1">{#N/A,#N/A,FALSE,"Chi tiÆt"}</definedName>
    <definedName name="HANG" localSheetId="5" hidden="1">{#N/A,#N/A,FALSE,"Chi tiÆt"}</definedName>
    <definedName name="HANG" localSheetId="2" hidden="1">{#N/A,#N/A,FALSE,"Chi tiÆt"}</definedName>
    <definedName name="HANG" localSheetId="3" hidden="1">{#N/A,#N/A,FALSE,"Chi tiÆt"}</definedName>
    <definedName name="HANG" localSheetId="0" hidden="1">{#N/A,#N/A,FALSE,"Chi tiÆt"}</definedName>
    <definedName name="HANG" localSheetId="1" hidden="1">{#N/A,#N/A,FALSE,"Chi tiÆt"}</definedName>
    <definedName name="HANG" hidden="1">{#N/A,#N/A,FALSE,"Chi tiÆt"}</definedName>
    <definedName name="HCM" localSheetId="4">#REF!</definedName>
    <definedName name="HE_SO_KHO_KHAN_CANG_DAY" localSheetId="4">#REF!</definedName>
    <definedName name="heä_soá_sình_laày" localSheetId="4">#REF!</definedName>
    <definedName name="HH" localSheetId="4">#REF!</definedName>
    <definedName name="HHcat" localSheetId="4">#REF!</definedName>
    <definedName name="HHda" localSheetId="4">#REF!</definedName>
    <definedName name="HHTT" localSheetId="4">#REF!</definedName>
    <definedName name="HHUHOI" localSheetId="4">' B3 PA1'!HHUHOI</definedName>
    <definedName name="HHUHOI">' B3 PA1'!HHUHOI</definedName>
    <definedName name="hien" localSheetId="4">#REF!</definedName>
    <definedName name="HIHIHIHOI" localSheetId="4" hidden="1">{"'Sheet1'!$L$16"}</definedName>
    <definedName name="HIHIHIHOI" localSheetId="5" hidden="1">{"'Sheet1'!$L$16"}</definedName>
    <definedName name="HIHIHIHOI" localSheetId="2" hidden="1">{"'Sheet1'!$L$16"}</definedName>
    <definedName name="HIHIHIHOI" localSheetId="3" hidden="1">{"'Sheet1'!$L$16"}</definedName>
    <definedName name="HIHIHIHOI" localSheetId="0" hidden="1">{"'Sheet1'!$L$16"}</definedName>
    <definedName name="HIHIHIHOI" localSheetId="1" hidden="1">{"'Sheet1'!$L$16"}</definedName>
    <definedName name="HIHIHIHOI" hidden="1">{"'Sheet1'!$L$16"}</definedName>
    <definedName name="Hinh_thuc" localSheetId="4">#REF!</definedName>
    <definedName name="HiÕu" localSheetId="4">#REF!</definedName>
    <definedName name="HJKL" localSheetId="4" hidden="1">{"'Sheet1'!$L$16"}</definedName>
    <definedName name="HJKL" localSheetId="5" hidden="1">{"'Sheet1'!$L$16"}</definedName>
    <definedName name="HJKL" localSheetId="2" hidden="1">{"'Sheet1'!$L$16"}</definedName>
    <definedName name="HJKL" localSheetId="3" hidden="1">{"'Sheet1'!$L$16"}</definedName>
    <definedName name="HJKL" localSheetId="0" hidden="1">{"'Sheet1'!$L$16"}</definedName>
    <definedName name="HJKL" localSheetId="1" hidden="1">{"'Sheet1'!$L$16"}</definedName>
    <definedName name="HJKL" hidden="1">{"'Sheet1'!$L$16"}</definedName>
    <definedName name="ho" localSheetId="4" hidden="1">{"'Sheet1'!$L$16"}</definedName>
    <definedName name="ho" localSheetId="5" hidden="1">{"'Sheet1'!$L$16"}</definedName>
    <definedName name="ho" localSheetId="2" hidden="1">{"'Sheet1'!$L$16"}</definedName>
    <definedName name="ho" localSheetId="3" hidden="1">{"'Sheet1'!$L$16"}</definedName>
    <definedName name="ho" localSheetId="0" hidden="1">{"'Sheet1'!$L$16"}</definedName>
    <definedName name="ho" localSheetId="1" hidden="1">{"'Sheet1'!$L$16"}</definedName>
    <definedName name="ho" hidden="1">{"'Sheet1'!$L$16"}</definedName>
    <definedName name="HOME_MANP" localSheetId="4">#REF!</definedName>
    <definedName name="HOMEOFFICE_COST" localSheetId="4">#REF!</definedName>
    <definedName name="hs" localSheetId="4">#REF!</definedName>
    <definedName name="hsd" localSheetId="4">#REF!</definedName>
    <definedName name="hsdc" localSheetId="4">#REF!</definedName>
    <definedName name="hsdc1" localSheetId="4">#REF!</definedName>
    <definedName name="HSHH" localSheetId="4">#REF!</definedName>
    <definedName name="HSHHUT" localSheetId="4">#REF!</definedName>
    <definedName name="hsk" localSheetId="4">#REF!</definedName>
    <definedName name="HSKK35" localSheetId="4">#REF!</definedName>
    <definedName name="HSLX" localSheetId="4">#REF!</definedName>
    <definedName name="HSLXP" localSheetId="4">#REF!</definedName>
    <definedName name="hßm4" localSheetId="4">#REF!</definedName>
    <definedName name="hstb" localSheetId="4">#REF!</definedName>
    <definedName name="hstdtk" localSheetId="4">#REF!</definedName>
    <definedName name="hsthep" localSheetId="4">#REF!</definedName>
    <definedName name="HSVC1" localSheetId="4">#REF!</definedName>
    <definedName name="HSVC2" localSheetId="4">#REF!</definedName>
    <definedName name="HSVC3" localSheetId="4">#REF!</definedName>
    <definedName name="hsvl" localSheetId="4">#REF!</definedName>
    <definedName name="HT" localSheetId="4">#REF!</definedName>
    <definedName name="HTML_CodePage" hidden="1">950</definedName>
    <definedName name="HTML_Control" localSheetId="4" hidden="1">{"'Sheet1'!$L$16"}</definedName>
    <definedName name="HTML_Control" localSheetId="5" hidden="1">{"'Sheet1'!$L$16"}</definedName>
    <definedName name="HTML_Control" localSheetId="2" hidden="1">{"'Sheet1'!$L$16"}</definedName>
    <definedName name="HTML_Control" localSheetId="3" hidden="1">{"'Sheet1'!$L$16"}</definedName>
    <definedName name="HTML_Control" localSheetId="0" hidden="1">{"'Sheet1'!$L$16"}</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4">#REF!</definedName>
    <definedName name="HTVL" localSheetId="4">#REF!</definedName>
    <definedName name="HTHH" localSheetId="4">#REF!</definedName>
    <definedName name="huy" localSheetId="4">#REF!</definedName>
    <definedName name="hy" localSheetId="4" hidden="1">{"'Sheet1'!$L$16"}</definedName>
    <definedName name="hy" localSheetId="5" hidden="1">{"'Sheet1'!$L$16"}</definedName>
    <definedName name="hy" localSheetId="2" hidden="1">{"'Sheet1'!$L$16"}</definedName>
    <definedName name="hy" localSheetId="3" hidden="1">{"'Sheet1'!$L$16"}</definedName>
    <definedName name="hy" localSheetId="0" hidden="1">{"'Sheet1'!$L$16"}</definedName>
    <definedName name="hy" localSheetId="1" hidden="1">{"'Sheet1'!$L$16"}</definedName>
    <definedName name="hy" hidden="1">{"'Sheet1'!$L$16"}</definedName>
    <definedName name="I" localSheetId="4">#REF!</definedName>
    <definedName name="IDLAB_COST" localSheetId="4">#REF!</definedName>
    <definedName name="IND_LAB" localSheetId="4">#REF!</definedName>
    <definedName name="INDMANP" localSheetId="4">#REF!</definedName>
    <definedName name="j" localSheetId="4">#REF!</definedName>
    <definedName name="j356C8" localSheetId="4">#REF!</definedName>
    <definedName name="K" localSheetId="4">#REF!</definedName>
    <definedName name="k2b" localSheetId="4">#REF!</definedName>
    <definedName name="kcong" localSheetId="4">#REF!</definedName>
    <definedName name="KINH_PHI_DEN_BU" localSheetId="4">#REF!</definedName>
    <definedName name="KINH_PHI_DZ0.4KV" localSheetId="4">#REF!</definedName>
    <definedName name="KINH_PHI_KHAO_SAT__LAP_BCNCKT__TKKTTC" localSheetId="4">#REF!</definedName>
    <definedName name="KINH_PHI_KHO_BAI" localSheetId="4">#REF!</definedName>
    <definedName name="KINH_PHI_TBA" localSheetId="4">#REF!</definedName>
    <definedName name="kl_ME" localSheetId="4">#REF!</definedName>
    <definedName name="KLTHDN" localSheetId="4">#REF!</definedName>
    <definedName name="KLVANKHUON" localSheetId="4">#REF!</definedName>
    <definedName name="kp1ph" localSheetId="4">#REF!</definedName>
    <definedName name="KQ_Truong" localSheetId="4">#REF!</definedName>
    <definedName name="KSTK" localSheetId="4">#REF!</definedName>
    <definedName name="KVC" localSheetId="4">#REF!</definedName>
    <definedName name="KH_Chang" localSheetId="4">#REF!</definedName>
    <definedName name="KHOI_LUONG_DAT_DAO_DAP" localSheetId="4">#REF!</definedName>
    <definedName name="Khong_can_doi" localSheetId="4">#REF!</definedName>
    <definedName name="l" localSheetId="4" hidden="1">{"'Sheet1'!$L$16"}</definedName>
    <definedName name="l" localSheetId="5" hidden="1">{"'Sheet1'!$L$16"}</definedName>
    <definedName name="l" localSheetId="2" hidden="1">{"'Sheet1'!$L$16"}</definedName>
    <definedName name="l" localSheetId="3" hidden="1">{"'Sheet1'!$L$16"}</definedName>
    <definedName name="l" localSheetId="0" hidden="1">{"'Sheet1'!$L$16"}</definedName>
    <definedName name="l" localSheetId="1" hidden="1">{"'Sheet1'!$L$16"}</definedName>
    <definedName name="l" hidden="1">{"'Sheet1'!$L$16"}</definedName>
    <definedName name="L_mong" localSheetId="4">#REF!</definedName>
    <definedName name="lan" localSheetId="4">#REF!</definedName>
    <definedName name="lanhto" localSheetId="4">#REF!</definedName>
    <definedName name="LAP_DAT_TBA" localSheetId="4">#REF!</definedName>
    <definedName name="LIET_KE_VI_TRI_DZ0.4KV" localSheetId="4">#REF!</definedName>
    <definedName name="LIET_KE_VI_TRI_DZ22KV" localSheetId="4">#REF!</definedName>
    <definedName name="LK_hathe" localSheetId="4">#REF!</definedName>
    <definedName name="Lmk" localSheetId="4">#REF!</definedName>
    <definedName name="LN" localSheetId="4">#REF!</definedName>
    <definedName name="Lnsc" localSheetId="4">#REF!</definedName>
    <definedName name="lntt" localSheetId="4">#REF!</definedName>
    <definedName name="Loai_TD" localSheetId="4">#REF!</definedName>
    <definedName name="lVC" localSheetId="4">#REF!</definedName>
    <definedName name="m" localSheetId="4">#REF!</definedName>
    <definedName name="M0.4" localSheetId="4">#REF!</definedName>
    <definedName name="M10aa1p" localSheetId="4">#REF!</definedName>
    <definedName name="M12aavl" localSheetId="4">#REF!</definedName>
    <definedName name="M12ba3p" localSheetId="4">#REF!</definedName>
    <definedName name="M12bb1p" localSheetId="4">#REF!</definedName>
    <definedName name="M14bb1p" localSheetId="4">#REF!</definedName>
    <definedName name="M8a" localSheetId="4">#REF!</definedName>
    <definedName name="M8aa" localSheetId="4">#REF!</definedName>
    <definedName name="m8aanc" localSheetId="4">#REF!</definedName>
    <definedName name="m8aavl" localSheetId="4">#REF!</definedName>
    <definedName name="Ma3pnc" localSheetId="4">#REF!</definedName>
    <definedName name="Ma3pvl" localSheetId="4">#REF!</definedName>
    <definedName name="Maa3pnc" localSheetId="4">#REF!</definedName>
    <definedName name="Maa3pvl" localSheetId="4">#REF!</definedName>
    <definedName name="Macro3" localSheetId="4">#REF!</definedName>
    <definedName name="MAJ_CON_EQP" localSheetId="4">#REF!</definedName>
    <definedName name="MAVANKHUON" localSheetId="4">#REF!</definedName>
    <definedName name="MAVLTHDN" localSheetId="4">#REF!</definedName>
    <definedName name="Mba1p" localSheetId="4">#REF!</definedName>
    <definedName name="Mba3p" localSheetId="4">#REF!</definedName>
    <definedName name="Mbb3p" localSheetId="4">#REF!</definedName>
    <definedName name="mc" localSheetId="4">#REF!</definedName>
    <definedName name="me" localSheetId="4">#REF!</definedName>
    <definedName name="MG_A" localSheetId="4">#REF!</definedName>
    <definedName name="MN" localSheetId="4">#REF!</definedName>
    <definedName name="mongbang" localSheetId="4">#REF!</definedName>
    <definedName name="mongdon" localSheetId="4">#REF!</definedName>
    <definedName name="Morong" localSheetId="4">#REF!</definedName>
    <definedName name="Morong4054_85" localSheetId="4">#REF!</definedName>
    <definedName name="morong4054_98" localSheetId="4">#REF!</definedName>
    <definedName name="Moùng" localSheetId="4">#REF!</definedName>
    <definedName name="MSCT" localSheetId="4">#REF!</definedName>
    <definedName name="mtcdg" localSheetId="4">#REF!</definedName>
    <definedName name="MTMAC12" localSheetId="4">#REF!</definedName>
    <definedName name="mtram" localSheetId="4">#REF!</definedName>
    <definedName name="myle" localSheetId="4">#REF!</definedName>
    <definedName name="n" localSheetId="4" hidden="1">{"'Sheet1'!$L$16"}</definedName>
    <definedName name="n" localSheetId="5" hidden="1">{"'Sheet1'!$L$16"}</definedName>
    <definedName name="n" localSheetId="2" hidden="1">{"'Sheet1'!$L$16"}</definedName>
    <definedName name="n" localSheetId="3" hidden="1">{"'Sheet1'!$L$16"}</definedName>
    <definedName name="n" localSheetId="0" hidden="1">{"'Sheet1'!$L$16"}</definedName>
    <definedName name="n" localSheetId="1" hidden="1">{"'Sheet1'!$L$16"}</definedName>
    <definedName name="n" hidden="1">{"'Sheet1'!$L$16"}</definedName>
    <definedName name="n1pig" localSheetId="4">#REF!</definedName>
    <definedName name="N1pIGnc" localSheetId="4">#REF!</definedName>
    <definedName name="N1pIGvc" localSheetId="4">#REF!</definedName>
    <definedName name="N1pIGvl" localSheetId="4">#REF!</definedName>
    <definedName name="n1pind" localSheetId="4">#REF!</definedName>
    <definedName name="N1pINDnc" localSheetId="4">#REF!</definedName>
    <definedName name="N1pINDvc" localSheetId="4">#REF!</definedName>
    <definedName name="N1pINDvl" localSheetId="4">#REF!</definedName>
    <definedName name="n1pint" localSheetId="4">#REF!</definedName>
    <definedName name="n1ping" localSheetId="4">#REF!</definedName>
    <definedName name="N1pINGvc" localSheetId="4">#REF!</definedName>
    <definedName name="nc" localSheetId="4">#REF!</definedName>
    <definedName name="nc_btm10" localSheetId="4">#REF!</definedName>
    <definedName name="nc_btm100" localSheetId="4">#REF!</definedName>
    <definedName name="nc3p" localSheetId="4">#REF!</definedName>
    <definedName name="NCBD100" localSheetId="4">#REF!</definedName>
    <definedName name="NCBD200" localSheetId="4">#REF!</definedName>
    <definedName name="NCBD250" localSheetId="4">#REF!</definedName>
    <definedName name="NCcap0.7" localSheetId="4">#REF!</definedName>
    <definedName name="NCcap1" localSheetId="4">#REF!</definedName>
    <definedName name="NCCT3p" localSheetId="4">#REF!</definedName>
    <definedName name="ncdg" localSheetId="4">#REF!</definedName>
    <definedName name="NCKT" localSheetId="4">#REF!</definedName>
    <definedName name="nctram" localSheetId="4">#REF!</definedName>
    <definedName name="NCVC100" localSheetId="4">#REF!</definedName>
    <definedName name="NCVC200" localSheetId="4">#REF!</definedName>
    <definedName name="NCVC250" localSheetId="4">#REF!</definedName>
    <definedName name="NCVC3P" localSheetId="4">#REF!</definedName>
    <definedName name="NET" localSheetId="4">#REF!</definedName>
    <definedName name="NET_1" localSheetId="4">#REF!</definedName>
    <definedName name="NET_ANA" localSheetId="4">#REF!</definedName>
    <definedName name="NET_ANA_1" localSheetId="4">#REF!</definedName>
    <definedName name="NET_ANA_2" localSheetId="4">#REF!</definedName>
    <definedName name="nig" localSheetId="4">#REF!</definedName>
    <definedName name="nig1p" localSheetId="4">#REF!</definedName>
    <definedName name="nig3p" localSheetId="4">#REF!</definedName>
    <definedName name="NIGnc" localSheetId="4">#REF!</definedName>
    <definedName name="nignc1p" localSheetId="4">#REF!</definedName>
    <definedName name="NIGvc" localSheetId="4">#REF!</definedName>
    <definedName name="NIGvl" localSheetId="4">#REF!</definedName>
    <definedName name="nigvl1p" localSheetId="4">#REF!</definedName>
    <definedName name="nin" localSheetId="4">#REF!</definedName>
    <definedName name="nin1903p" localSheetId="4">#REF!</definedName>
    <definedName name="nin3p" localSheetId="4">#REF!</definedName>
    <definedName name="nind" localSheetId="4">#REF!</definedName>
    <definedName name="nind1p" localSheetId="4">#REF!</definedName>
    <definedName name="nind3p" localSheetId="4">#REF!</definedName>
    <definedName name="NINDnc" localSheetId="4">#REF!</definedName>
    <definedName name="nindnc1p" localSheetId="4">#REF!</definedName>
    <definedName name="NINDvc" localSheetId="4">#REF!</definedName>
    <definedName name="NINDvl" localSheetId="4">#REF!</definedName>
    <definedName name="nindvl1p" localSheetId="4">#REF!</definedName>
    <definedName name="NINnc" localSheetId="4">#REF!</definedName>
    <definedName name="nint1p" localSheetId="4">#REF!</definedName>
    <definedName name="nintnc1p" localSheetId="4">#REF!</definedName>
    <definedName name="nintvl1p" localSheetId="4">#REF!</definedName>
    <definedName name="NINvc" localSheetId="4">#REF!</definedName>
    <definedName name="NINvl" localSheetId="4">#REF!</definedName>
    <definedName name="ning1p" localSheetId="4">#REF!</definedName>
    <definedName name="ningnc1p" localSheetId="4">#REF!</definedName>
    <definedName name="ningvl1p" localSheetId="4">#REF!</definedName>
    <definedName name="nl" localSheetId="4">#REF!</definedName>
    <definedName name="nl1p" localSheetId="4">#REF!</definedName>
    <definedName name="nl3p" localSheetId="4">#REF!</definedName>
    <definedName name="nlht" localSheetId="4">#REF!</definedName>
    <definedName name="NLTK1p" localSheetId="4">#REF!</definedName>
    <definedName name="nn" localSheetId="4">#REF!</definedName>
    <definedName name="nn1p" localSheetId="4">#REF!</definedName>
    <definedName name="nn3p" localSheetId="4">#REF!</definedName>
    <definedName name="No" localSheetId="4">#REF!</definedName>
    <definedName name="NQD" localSheetId="4">#REF!</definedName>
    <definedName name="NQQH" localSheetId="4">#REF!</definedName>
    <definedName name="NSNN" localSheetId="4">#REF!</definedName>
    <definedName name="nx" localSheetId="4">#REF!</definedName>
    <definedName name="Ngay" localSheetId="4">#REF!</definedName>
    <definedName name="NH" localSheetId="4">#REF!</definedName>
    <definedName name="NHAÂN_COÂNG" localSheetId="4">' B3 PA1'!BTRAM</definedName>
    <definedName name="nhn" localSheetId="4">#REF!</definedName>
    <definedName name="NHot" localSheetId="4">#REF!</definedName>
    <definedName name="nhu" localSheetId="4">#REF!</definedName>
    <definedName name="nhua" localSheetId="4">#REF!</definedName>
    <definedName name="nhuad" localSheetId="4">#REF!</definedName>
    <definedName name="ophom" localSheetId="4">#REF!</definedName>
    <definedName name="osc" localSheetId="4">#REF!</definedName>
    <definedName name="PA" localSheetId="4">#REF!</definedName>
    <definedName name="panen" localSheetId="4">#REF!</definedName>
    <definedName name="PC" localSheetId="4">#REF!</definedName>
    <definedName name="PK" localSheetId="4">#REF!</definedName>
    <definedName name="PLKL" localSheetId="4">#REF!</definedName>
    <definedName name="PRICE" localSheetId="4">#REF!</definedName>
    <definedName name="PRICE1" localSheetId="4">#REF!</definedName>
    <definedName name="_xlnm.Print_Area" localSheetId="4">' B3 PA1'!$A$1:$D$42</definedName>
    <definedName name="_xlnm.Print_Area" localSheetId="2">'Bieu 1'!$A$1:$E$48</definedName>
    <definedName name="_xlnm.Print_Area" localSheetId="3">'Bieu 2'!$A$1:$D$71</definedName>
    <definedName name="PRINT_AREA_MI" localSheetId="4">#REF!</definedName>
    <definedName name="_xlnm.Print_Titles" localSheetId="4">' B3 PA1'!$A:$B,' B3 PA1'!$5:$5</definedName>
    <definedName name="_xlnm.Print_Titles" localSheetId="2">'Bieu 1'!$5:$5</definedName>
    <definedName name="_xlnm.Print_Titles" localSheetId="3">'Bieu 2'!$A:$B,'Bieu 2'!$5:$6</definedName>
    <definedName name="_xlnm.Print_Titles" localSheetId="0">'TTr-Bieu 01.TH'!$5:$5</definedName>
    <definedName name="_xlnm.Print_Titles" localSheetId="1">'TTr-Bieu 01a'!$A:$B,'TTr-Bieu 01a'!$5:$6</definedName>
    <definedName name="PRINT_TITLES_MI" localSheetId="4">#REF!</definedName>
    <definedName name="PRINTA" localSheetId="4">#REF!</definedName>
    <definedName name="PRINTB" localSheetId="4">#REF!</definedName>
    <definedName name="PRINTC" localSheetId="4">#REF!</definedName>
    <definedName name="PROPOSAL" localSheetId="4">#REF!</definedName>
    <definedName name="pt" localSheetId="4">#REF!</definedName>
    <definedName name="PT_Duong" localSheetId="4">#REF!</definedName>
    <definedName name="ptdg" localSheetId="4">#REF!</definedName>
    <definedName name="PTDG_cau" localSheetId="4">#REF!</definedName>
    <definedName name="ptdg_cong" localSheetId="4">#REF!</definedName>
    <definedName name="ptdg_duong" localSheetId="4">#REF!</definedName>
    <definedName name="ptdg_ke" localSheetId="4">#REF!</definedName>
    <definedName name="PTNC" localSheetId="4">#REF!</definedName>
    <definedName name="pvd" localSheetId="4">#REF!</definedName>
    <definedName name="Phan_cap" localSheetId="4">#REF!</definedName>
    <definedName name="PHAN_DIEN_DZ0.4KV" localSheetId="4">#REF!</definedName>
    <definedName name="PHAN_DIEN_TBA" localSheetId="4">#REF!</definedName>
    <definedName name="PHAN_MUA_SAM_DZ0.4KV" localSheetId="4">#REF!</definedName>
    <definedName name="Phi_le_phi" localSheetId="4">#REF!</definedName>
    <definedName name="phu_luc_vua" localSheetId="4">#REF!</definedName>
    <definedName name="q" localSheetId="4">#REF!</definedName>
    <definedName name="qtdm" localSheetId="4">#REF!</definedName>
    <definedName name="ra11p" localSheetId="4">#REF!</definedName>
    <definedName name="ra13p" localSheetId="4">#REF!</definedName>
    <definedName name="rack1" localSheetId="4">#REF!</definedName>
    <definedName name="rack2" localSheetId="4">#REF!</definedName>
    <definedName name="rack3" localSheetId="4">#REF!</definedName>
    <definedName name="rack4" localSheetId="4">#REF!</definedName>
    <definedName name="_xlnm.Recorder" localSheetId="4">#REF!</definedName>
    <definedName name="RFP003A" localSheetId="4">#REF!</definedName>
    <definedName name="RFP003B" localSheetId="4">#REF!</definedName>
    <definedName name="RFP003C" localSheetId="4">#REF!</definedName>
    <definedName name="RFP003D" localSheetId="4">#REF!</definedName>
    <definedName name="RFP003E" localSheetId="4">#REF!</definedName>
    <definedName name="RFP003F" localSheetId="4">#REF!</definedName>
    <definedName name="RGHGSD" localSheetId="4" hidden="1">{"'Sheet1'!$L$16"}</definedName>
    <definedName name="RGHGSD" localSheetId="5" hidden="1">{"'Sheet1'!$L$16"}</definedName>
    <definedName name="RGHGSD" localSheetId="2" hidden="1">{"'Sheet1'!$L$16"}</definedName>
    <definedName name="RGHGSD" localSheetId="3" hidden="1">{"'Sheet1'!$L$16"}</definedName>
    <definedName name="RGHGSD" localSheetId="0" hidden="1">{"'Sheet1'!$L$16"}</definedName>
    <definedName name="RGHGSD" localSheetId="1" hidden="1">{"'Sheet1'!$L$16"}</definedName>
    <definedName name="RGHGSD" hidden="1">{"'Sheet1'!$L$16"}</definedName>
    <definedName name="rong1" localSheetId="4">#REF!</definedName>
    <definedName name="rong2" localSheetId="4">#REF!</definedName>
    <definedName name="rong3" localSheetId="4">#REF!</definedName>
    <definedName name="rong4" localSheetId="4">#REF!</definedName>
    <definedName name="rong5" localSheetId="4">#REF!</definedName>
    <definedName name="rong6" localSheetId="4">#REF!</definedName>
    <definedName name="s" localSheetId="4" hidden="1">{"'Sheet1'!$L$16"}</definedName>
    <definedName name="s" localSheetId="5" hidden="1">{"'Sheet1'!$L$16"}</definedName>
    <definedName name="s" localSheetId="2" hidden="1">{"'Sheet1'!$L$16"}</definedName>
    <definedName name="s" localSheetId="3" hidden="1">{"'Sheet1'!$L$16"}</definedName>
    <definedName name="s" localSheetId="0" hidden="1">{"'Sheet1'!$L$16"}</definedName>
    <definedName name="s" localSheetId="1" hidden="1">{"'Sheet1'!$L$16"}</definedName>
    <definedName name="s" hidden="1">{"'Sheet1'!$L$16"}</definedName>
    <definedName name="san" localSheetId="4">#REF!</definedName>
    <definedName name="sand" localSheetId="4">#REF!</definedName>
    <definedName name="scao98" localSheetId="4">#REF!</definedName>
    <definedName name="SCT" localSheetId="4">#REF!</definedName>
    <definedName name="SCH" localSheetId="4">#REF!</definedName>
    <definedName name="sd1p" localSheetId="4">#REF!</definedName>
    <definedName name="sd3p" localSheetId="4">#REF!</definedName>
    <definedName name="SDMONG" localSheetId="4">#REF!</definedName>
    <definedName name="Sheet1" localSheetId="4">#REF!</definedName>
    <definedName name="sho" localSheetId="4">#REF!</definedName>
    <definedName name="sht" localSheetId="4">#REF!</definedName>
    <definedName name="sht1p" localSheetId="4">#REF!</definedName>
    <definedName name="sht3p" localSheetId="4">#REF!</definedName>
    <definedName name="sieucao" localSheetId="4">#REF!</definedName>
    <definedName name="SIZE" localSheetId="4">#REF!</definedName>
    <definedName name="SL_CRD" localSheetId="4">#REF!</definedName>
    <definedName name="SL_CRS" localSheetId="4">#REF!</definedName>
    <definedName name="SL_CS" localSheetId="4">#REF!</definedName>
    <definedName name="SL_DD" localSheetId="4">#REF!</definedName>
    <definedName name="slg" localSheetId="4">#REF!</definedName>
    <definedName name="soc3p" localSheetId="4">#REF!</definedName>
    <definedName name="Soi" localSheetId="4">#REF!</definedName>
    <definedName name="soichon12" localSheetId="4">#REF!</definedName>
    <definedName name="soichon24" localSheetId="4">#REF!</definedName>
    <definedName name="soichon46" localSheetId="4">#REF!</definedName>
    <definedName name="solieu" localSheetId="4">#REF!</definedName>
    <definedName name="SPEC" localSheetId="4">#REF!</definedName>
    <definedName name="SPECSUMMARY" localSheetId="4">#REF!</definedName>
    <definedName name="ss" localSheetId="4">#REF!</definedName>
    <definedName name="sss" localSheetId="4">#REF!</definedName>
    <definedName name="st1p" localSheetId="4">#REF!</definedName>
    <definedName name="st3p" localSheetId="4">#REF!</definedName>
    <definedName name="start" localSheetId="4">#REF!</definedName>
    <definedName name="Start_1" localSheetId="4">#REF!</definedName>
    <definedName name="Start_10" localSheetId="4">#REF!</definedName>
    <definedName name="Start_11" localSheetId="4">#REF!</definedName>
    <definedName name="Start_12" localSheetId="4">#REF!</definedName>
    <definedName name="Start_13" localSheetId="4">#REF!</definedName>
    <definedName name="Start_2" localSheetId="4">#REF!</definedName>
    <definedName name="Start_3" localSheetId="4">#REF!</definedName>
    <definedName name="Start_4" localSheetId="4">#REF!</definedName>
    <definedName name="Start_5" localSheetId="4">#REF!</definedName>
    <definedName name="Start_6" localSheetId="4">#REF!</definedName>
    <definedName name="Start_7" localSheetId="4">#REF!</definedName>
    <definedName name="Start_8" localSheetId="4">#REF!</definedName>
    <definedName name="Start_9" localSheetId="4">#REF!</definedName>
    <definedName name="SU" localSheetId="4">#REF!</definedName>
    <definedName name="sub" localSheetId="4">#REF!</definedName>
    <definedName name="SUMMARY" localSheetId="4">#REF!</definedName>
    <definedName name="sur" localSheetId="4">#REF!</definedName>
    <definedName name="t" localSheetId="4">#REF!</definedName>
    <definedName name="t101p" localSheetId="4">#REF!</definedName>
    <definedName name="t103p" localSheetId="4">#REF!</definedName>
    <definedName name="t10m" localSheetId="4">#REF!</definedName>
    <definedName name="t10nc1p" localSheetId="4">#REF!</definedName>
    <definedName name="t10vl1p" localSheetId="4">#REF!</definedName>
    <definedName name="t121p" localSheetId="4">#REF!</definedName>
    <definedName name="t123p" localSheetId="4">#REF!</definedName>
    <definedName name="T12nc" localSheetId="4">#REF!</definedName>
    <definedName name="t12nc3p" localSheetId="4">#REF!</definedName>
    <definedName name="T12vc" localSheetId="4">#REF!</definedName>
    <definedName name="T12vl" localSheetId="4">#REF!</definedName>
    <definedName name="t141p" localSheetId="4">#REF!</definedName>
    <definedName name="t143p" localSheetId="4">#REF!</definedName>
    <definedName name="t7m" localSheetId="4">#REF!</definedName>
    <definedName name="t8m" localSheetId="4">#REF!</definedName>
    <definedName name="TAN" localSheetId="4">#REF!</definedName>
    <definedName name="TBA" localSheetId="4">#REF!</definedName>
    <definedName name="tbtram" localSheetId="4">#REF!</definedName>
    <definedName name="TBXD" localSheetId="4">#REF!</definedName>
    <definedName name="TC" localSheetId="4">#REF!</definedName>
    <definedName name="TC_NHANH1" localSheetId="4">#REF!</definedName>
    <definedName name="Tchuan" localSheetId="4">#REF!</definedName>
    <definedName name="TD" localSheetId="4">#REF!</definedName>
    <definedName name="TD12vl" localSheetId="4">#REF!</definedName>
    <definedName name="TD1p1nc" localSheetId="4">#REF!</definedName>
    <definedName name="td1p1vc" localSheetId="4">#REF!</definedName>
    <definedName name="TD1p1vl" localSheetId="4">#REF!</definedName>
    <definedName name="td3p" localSheetId="4">#REF!</definedName>
    <definedName name="TDctnc" localSheetId="4">#REF!</definedName>
    <definedName name="TDctvc" localSheetId="4">#REF!</definedName>
    <definedName name="TDctvl" localSheetId="4">#REF!</definedName>
    <definedName name="tdia" localSheetId="4">#REF!</definedName>
    <definedName name="tdnc1p" localSheetId="4">#REF!</definedName>
    <definedName name="tdt" localSheetId="4">#REF!</definedName>
    <definedName name="tdtr2cnc" localSheetId="4">#REF!</definedName>
    <definedName name="tdtr2cvl" localSheetId="4">#REF!</definedName>
    <definedName name="tdvl1p" localSheetId="4">#REF!</definedName>
    <definedName name="tenck" localSheetId="4">#REF!</definedName>
    <definedName name="Test5" localSheetId="4">#REF!</definedName>
    <definedName name="Tien" localSheetId="4">#REF!</definedName>
    <definedName name="TIENLUONG" localSheetId="4">#REF!</definedName>
    <definedName name="TIEU_HAO_VAT_TU_DZ0.4KV" localSheetId="4">#REF!</definedName>
    <definedName name="TIEU_HAO_VAT_TU_DZ22KV" localSheetId="4">#REF!</definedName>
    <definedName name="TIEU_HAO_VAT_TU_TBA" localSheetId="4">#REF!</definedName>
    <definedName name="tim_xuat_hien" localSheetId="4">#REF!</definedName>
    <definedName name="TIT" localSheetId="4">#REF!</definedName>
    <definedName name="TITAN" localSheetId="4">#REF!</definedName>
    <definedName name="tk" localSheetId="4">#REF!</definedName>
    <definedName name="TLAC120" localSheetId="4">#REF!</definedName>
    <definedName name="TLAC35" localSheetId="4">#REF!</definedName>
    <definedName name="TLAC50" localSheetId="4">#REF!</definedName>
    <definedName name="TLAC70" localSheetId="4">#REF!</definedName>
    <definedName name="TLAC95" localSheetId="4">#REF!</definedName>
    <definedName name="Tle" localSheetId="4">#REF!</definedName>
    <definedName name="Tonmai" localSheetId="4">#REF!</definedName>
    <definedName name="Tong_co" localSheetId="4">#REF!</definedName>
    <definedName name="TONG_GIA_TRI_CONG_TRINH" localSheetId="4">#REF!</definedName>
    <definedName name="TONG_HOP_THI_NGHIEM_DZ0.4KV" localSheetId="4">#REF!</definedName>
    <definedName name="TONG_HOP_THI_NGHIEM_DZ22KV" localSheetId="4">#REF!</definedName>
    <definedName name="TONG_KE_TBA" localSheetId="4">#REF!</definedName>
    <definedName name="Tong_no" localSheetId="4">#REF!</definedName>
    <definedName name="tongbt" localSheetId="4">#REF!</definedName>
    <definedName name="tongcong" localSheetId="4">#REF!</definedName>
    <definedName name="tongdientich" localSheetId="4">#REF!</definedName>
    <definedName name="TONGDUTOAN" localSheetId="4">#REF!</definedName>
    <definedName name="tongthep" localSheetId="4">#REF!</definedName>
    <definedName name="tongthetich" localSheetId="4">#REF!</definedName>
    <definedName name="TPLRP" localSheetId="4">#REF!</definedName>
    <definedName name="TT_1P" localSheetId="4">#REF!</definedName>
    <definedName name="TT_3p" localSheetId="4">#REF!</definedName>
    <definedName name="ttbt" localSheetId="4">#REF!</definedName>
    <definedName name="TTDD1P" localSheetId="4">#REF!</definedName>
    <definedName name="TTDKKH" localSheetId="4">#REF!</definedName>
    <definedName name="tthi" localSheetId="4">#REF!</definedName>
    <definedName name="ttronmk" localSheetId="4">#REF!</definedName>
    <definedName name="tv75nc" localSheetId="4">#REF!</definedName>
    <definedName name="tv75vl" localSheetId="4">#REF!</definedName>
    <definedName name="TW" localSheetId="4">#REF!</definedName>
    <definedName name="ty_le" localSheetId="4">#REF!</definedName>
    <definedName name="ty_le_BTN" localSheetId="4">#REF!</definedName>
    <definedName name="Ty_le1" localSheetId="4">#REF!</definedName>
    <definedName name="thang" localSheetId="4">#REF!</definedName>
    <definedName name="thanhtien" localSheetId="4">#REF!</definedName>
    <definedName name="THchon" localSheetId="4">#REF!</definedName>
    <definedName name="thdt" localSheetId="4">#REF!</definedName>
    <definedName name="THDT_HT_DAO_THUONG" localSheetId="4">#REF!</definedName>
    <definedName name="THDT_HT_XOM_NOI" localSheetId="4">#REF!</definedName>
    <definedName name="THDT_NPP_XOM_NOI" localSheetId="4">#REF!</definedName>
    <definedName name="THDT_TBA_XOM_NOI" localSheetId="4">#REF!</definedName>
    <definedName name="thepban" localSheetId="4">#REF!</definedName>
    <definedName name="thepgoc25_60" localSheetId="4">#REF!</definedName>
    <definedName name="thepgoc63_75" localSheetId="4">#REF!</definedName>
    <definedName name="thepgoc80_100" localSheetId="4">#REF!</definedName>
    <definedName name="theptron12" localSheetId="4">#REF!</definedName>
    <definedName name="theptron14_22" localSheetId="4">#REF!</definedName>
    <definedName name="theptron6_8" localSheetId="4">#REF!</definedName>
    <definedName name="thetichck" localSheetId="4">#REF!</definedName>
    <definedName name="THGO1pnc" localSheetId="4">#REF!</definedName>
    <definedName name="thht" localSheetId="4">#REF!</definedName>
    <definedName name="THI" localSheetId="4">#REF!</definedName>
    <definedName name="thkp3" localSheetId="4">#REF!</definedName>
    <definedName name="THT" localSheetId="4">#REF!</definedName>
    <definedName name="thtich1" localSheetId="4">#REF!</definedName>
    <definedName name="thtich2" localSheetId="4">#REF!</definedName>
    <definedName name="thtich3" localSheetId="4">#REF!</definedName>
    <definedName name="thtich4" localSheetId="4">#REF!</definedName>
    <definedName name="thtich5" localSheetId="4">#REF!</definedName>
    <definedName name="thtich6" localSheetId="4">#REF!</definedName>
    <definedName name="thtt" localSheetId="4">#REF!</definedName>
    <definedName name="Tra_Cot" localSheetId="4">#REF!</definedName>
    <definedName name="Tra_DM_su_dung" localSheetId="4">#REF!</definedName>
    <definedName name="Tra_don_gia_KS" localSheetId="4">#REF!</definedName>
    <definedName name="Tra_DTCT" localSheetId="4">#REF!</definedName>
    <definedName name="Tra_ten_cong" localSheetId="4">#REF!</definedName>
    <definedName name="Tra_tim_hang_mucPT_trung" localSheetId="4">#REF!</definedName>
    <definedName name="Tra_TL" localSheetId="4">#REF!</definedName>
    <definedName name="Tra_ty_le2" localSheetId="4">#REF!</definedName>
    <definedName name="Tra_ty_le3" localSheetId="4">#REF!</definedName>
    <definedName name="Tra_ty_le4" localSheetId="4">#REF!</definedName>
    <definedName name="Tra_ty_le5" localSheetId="4">#REF!</definedName>
    <definedName name="TRADE2" localSheetId="4">#REF!</definedName>
    <definedName name="trt" localSheetId="4">#REF!</definedName>
    <definedName name="upnoc" localSheetId="4">#REF!</definedName>
    <definedName name="uu" localSheetId="4">#REF!</definedName>
    <definedName name="Value0" localSheetId="4">#REF!</definedName>
    <definedName name="Value1" localSheetId="4">#REF!</definedName>
    <definedName name="Value10" localSheetId="4">#REF!</definedName>
    <definedName name="Value11" localSheetId="4">#REF!</definedName>
    <definedName name="Value12" localSheetId="4">#REF!</definedName>
    <definedName name="Value13" localSheetId="4">#REF!</definedName>
    <definedName name="Value14" localSheetId="4">#REF!</definedName>
    <definedName name="Value15" localSheetId="4">#REF!</definedName>
    <definedName name="Value16" localSheetId="4">#REF!</definedName>
    <definedName name="Value17" localSheetId="4">#REF!</definedName>
    <definedName name="Value18" localSheetId="4">#REF!</definedName>
    <definedName name="Value19" localSheetId="4">#REF!</definedName>
    <definedName name="Value2" localSheetId="4">#REF!</definedName>
    <definedName name="Value20" localSheetId="4">#REF!</definedName>
    <definedName name="Value21" localSheetId="4">#REF!</definedName>
    <definedName name="Value22" localSheetId="4">#REF!</definedName>
    <definedName name="Value23" localSheetId="4">#REF!</definedName>
    <definedName name="Value24" localSheetId="4">#REF!</definedName>
    <definedName name="Value25" localSheetId="4">#REF!</definedName>
    <definedName name="Value26" localSheetId="4">#REF!</definedName>
    <definedName name="Value27" localSheetId="4">#REF!</definedName>
    <definedName name="Value28" localSheetId="4">#REF!</definedName>
    <definedName name="Value29" localSheetId="4">#REF!</definedName>
    <definedName name="Value3" localSheetId="4">#REF!</definedName>
    <definedName name="Value30" localSheetId="4">#REF!</definedName>
    <definedName name="Value31" localSheetId="4">#REF!</definedName>
    <definedName name="Value32" localSheetId="4">#REF!</definedName>
    <definedName name="Value33" localSheetId="4">#REF!</definedName>
    <definedName name="Value34" localSheetId="4">#REF!</definedName>
    <definedName name="Value35" localSheetId="4">#REF!</definedName>
    <definedName name="Value36" localSheetId="4">#REF!</definedName>
    <definedName name="Value37" localSheetId="4">#REF!</definedName>
    <definedName name="Value38" localSheetId="4">#REF!</definedName>
    <definedName name="Value39" localSheetId="4">#REF!</definedName>
    <definedName name="Value4" localSheetId="4">#REF!</definedName>
    <definedName name="Value40" localSheetId="4">#REF!</definedName>
    <definedName name="Value41" localSheetId="4">#REF!</definedName>
    <definedName name="Value42" localSheetId="4">#REF!</definedName>
    <definedName name="Value43" localSheetId="4">#REF!</definedName>
    <definedName name="Value44" localSheetId="4">#REF!</definedName>
    <definedName name="Value45" localSheetId="4">#REF!</definedName>
    <definedName name="Value46" localSheetId="4">#REF!</definedName>
    <definedName name="Value47" localSheetId="4">#REF!</definedName>
    <definedName name="Value48" localSheetId="4">#REF!</definedName>
    <definedName name="Value49" localSheetId="4">#REF!</definedName>
    <definedName name="Value5" localSheetId="4">#REF!</definedName>
    <definedName name="Value50" localSheetId="4">#REF!</definedName>
    <definedName name="Value51" localSheetId="4">#REF!</definedName>
    <definedName name="Value52" localSheetId="4">#REF!</definedName>
    <definedName name="Value53" localSheetId="4">#REF!</definedName>
    <definedName name="Value54" localSheetId="4">#REF!</definedName>
    <definedName name="Value55" localSheetId="4">#REF!</definedName>
    <definedName name="Value6" localSheetId="4">#REF!</definedName>
    <definedName name="Value7" localSheetId="4">#REF!</definedName>
    <definedName name="Value8" localSheetId="4">#REF!</definedName>
    <definedName name="Value9" localSheetId="4">#REF!</definedName>
    <definedName name="VAN_CHUYEN_DUONG_DAI_DZ0.4KV" localSheetId="4">#REF!</definedName>
    <definedName name="VAN_CHUYEN_DUONG_DAI_DZ22KV" localSheetId="4">#REF!</definedName>
    <definedName name="VAN_CHUYEN_VAT_TU_CHUNG" localSheetId="4">#REF!</definedName>
    <definedName name="VAN_TRUNG_CHUYEN_VAT_TU_CHUNG" localSheetId="4">#REF!</definedName>
    <definedName name="vanchuyen" localSheetId="4">#REF!</definedName>
    <definedName name="VARIINST" localSheetId="4">#REF!</definedName>
    <definedName name="VARIPURC" localSheetId="4">#REF!</definedName>
    <definedName name="VAT_LIEU_DEN_CHAN_CONG_TRINH" localSheetId="4">#REF!</definedName>
    <definedName name="vat_lieu_KVIII" localSheetId="4">#REF!</definedName>
    <definedName name="Vattu" localSheetId="4">#REF!</definedName>
    <definedName name="vbtchongnuocm300" localSheetId="4">#REF!</definedName>
    <definedName name="vbtm150" localSheetId="4">#REF!</definedName>
    <definedName name="vbtm300" localSheetId="4">#REF!</definedName>
    <definedName name="vbtm400" localSheetId="4">#REF!</definedName>
    <definedName name="vc" localSheetId="4" hidden="1">{"'Sheet1'!$L$16"}</definedName>
    <definedName name="vc" localSheetId="5" hidden="1">{"'Sheet1'!$L$16"}</definedName>
    <definedName name="vc" localSheetId="2" hidden="1">{"'Sheet1'!$L$16"}</definedName>
    <definedName name="vc" localSheetId="3" hidden="1">{"'Sheet1'!$L$16"}</definedName>
    <definedName name="vc" localSheetId="0" hidden="1">{"'Sheet1'!$L$16"}</definedName>
    <definedName name="vc" localSheetId="1" hidden="1">{"'Sheet1'!$L$16"}</definedName>
    <definedName name="vc" hidden="1">{"'Sheet1'!$L$16"}</definedName>
    <definedName name="vccot" localSheetId="4">#REF!</definedName>
    <definedName name="vcdc" localSheetId="4">#REF!</definedName>
    <definedName name="vct" localSheetId="4">#REF!</definedName>
    <definedName name="vctb" localSheetId="4">#REF!</definedName>
    <definedName name="VCVBT1" localSheetId="4">#REF!</definedName>
    <definedName name="VCVBT2" localSheetId="4">#REF!</definedName>
    <definedName name="VCHT" localSheetId="4">#REF!</definedName>
    <definedName name="vd" localSheetId="4">#REF!</definedName>
    <definedName name="vd3p" localSheetId="4">#REF!</definedName>
    <definedName name="vgk" localSheetId="4">#REF!</definedName>
    <definedName name="vgt" localSheetId="4">#REF!</definedName>
    <definedName name="vkcauthang" localSheetId="4">#REF!</definedName>
    <definedName name="vksan" localSheetId="4">#REF!</definedName>
    <definedName name="vl" localSheetId="4">#REF!</definedName>
    <definedName name="vl3p" localSheetId="4">#REF!</definedName>
    <definedName name="Vlcap0.7" localSheetId="4">#REF!</definedName>
    <definedName name="VLcap1" localSheetId="4">#REF!</definedName>
    <definedName name="vlct" localSheetId="4" hidden="1">{"'Sheet1'!$L$16"}</definedName>
    <definedName name="vlct" localSheetId="5" hidden="1">{"'Sheet1'!$L$16"}</definedName>
    <definedName name="vlct" localSheetId="2" hidden="1">{"'Sheet1'!$L$16"}</definedName>
    <definedName name="vlct" localSheetId="3" hidden="1">{"'Sheet1'!$L$16"}</definedName>
    <definedName name="vlct" localSheetId="0" hidden="1">{"'Sheet1'!$L$16"}</definedName>
    <definedName name="vlct" localSheetId="1" hidden="1">{"'Sheet1'!$L$16"}</definedName>
    <definedName name="vlct" hidden="1">{"'Sheet1'!$L$16"}</definedName>
    <definedName name="VLCT3p" localSheetId="4">#REF!</definedName>
    <definedName name="vldg" localSheetId="4">#REF!</definedName>
    <definedName name="vldn400" localSheetId="4">#REF!</definedName>
    <definedName name="vldn600" localSheetId="4">#REF!</definedName>
    <definedName name="VLIEU" localSheetId="4">#REF!</definedName>
    <definedName name="VLM" localSheetId="4">#REF!</definedName>
    <definedName name="vltram" localSheetId="4">#REF!</definedName>
    <definedName name="vr3p" localSheetId="4">#REF!</definedName>
    <definedName name="Vua" localSheetId="4">#REF!</definedName>
    <definedName name="W" localSheetId="4">#REF!</definedName>
    <definedName name="wrn.chi._.tiÆt." localSheetId="4" hidden="1">{#N/A,#N/A,FALSE,"Chi tiÆt"}</definedName>
    <definedName name="wrn.chi._.tiÆt." localSheetId="5" hidden="1">{#N/A,#N/A,FALSE,"Chi tiÆt"}</definedName>
    <definedName name="wrn.chi._.tiÆt." localSheetId="2" hidden="1">{#N/A,#N/A,FALSE,"Chi tiÆt"}</definedName>
    <definedName name="wrn.chi._.tiÆt." localSheetId="3" hidden="1">{#N/A,#N/A,FALSE,"Chi tiÆt"}</definedName>
    <definedName name="wrn.chi._.tiÆt." localSheetId="0" hidden="1">{#N/A,#N/A,FALSE,"Chi tiÆt"}</definedName>
    <definedName name="wrn.chi._.tiÆt." localSheetId="1" hidden="1">{#N/A,#N/A,FALSE,"Chi tiÆt"}</definedName>
    <definedName name="wrn.chi._.tiÆt." hidden="1">{#N/A,#N/A,FALSE,"Chi tiÆt"}</definedName>
    <definedName name="X" localSheetId="4">#REF!</definedName>
    <definedName name="x1pind" localSheetId="4">#REF!</definedName>
    <definedName name="X1pINDnc" localSheetId="4">#REF!</definedName>
    <definedName name="X1pINDvc" localSheetId="4">#REF!</definedName>
    <definedName name="X1pINDvl" localSheetId="4">#REF!</definedName>
    <definedName name="x1pint" localSheetId="4">#REF!</definedName>
    <definedName name="x1ping" localSheetId="4">#REF!</definedName>
    <definedName name="X1pINGnc" localSheetId="4">#REF!</definedName>
    <definedName name="X1pINGvc" localSheetId="4">#REF!</definedName>
    <definedName name="X1pINGvl" localSheetId="4">#REF!</definedName>
    <definedName name="XB_80" localSheetId="4">#REF!</definedName>
    <definedName name="xd0.6" localSheetId="4">#REF!</definedName>
    <definedName name="xd1.3" localSheetId="4">#REF!</definedName>
    <definedName name="xd1.5" localSheetId="4">#REF!</definedName>
    <definedName name="xfco" localSheetId="4">#REF!</definedName>
    <definedName name="xfco3p" localSheetId="4">#REF!</definedName>
    <definedName name="XFCOnc" localSheetId="4">#REF!</definedName>
    <definedName name="xfcotnc" localSheetId="4">#REF!</definedName>
    <definedName name="xfcotvl" localSheetId="4">#REF!</definedName>
    <definedName name="XFCOvl" localSheetId="4">#REF!</definedName>
    <definedName name="xgc100" localSheetId="4">#REF!</definedName>
    <definedName name="xgc150" localSheetId="4">#REF!</definedName>
    <definedName name="xgc200" localSheetId="4">#REF!</definedName>
    <definedName name="xh" localSheetId="4">#REF!</definedName>
    <definedName name="xhn" localSheetId="4">#REF!</definedName>
    <definedName name="xig" localSheetId="4">#REF!</definedName>
    <definedName name="xig1" localSheetId="4">#REF!</definedName>
    <definedName name="xig1p" localSheetId="4">#REF!</definedName>
    <definedName name="xig3p" localSheetId="4">#REF!</definedName>
    <definedName name="XIGnc" localSheetId="4">#REF!</definedName>
    <definedName name="XIGvc" localSheetId="4">#REF!</definedName>
    <definedName name="XIGvl" localSheetId="4">#REF!</definedName>
    <definedName name="ximang" localSheetId="4">#REF!</definedName>
    <definedName name="xin" localSheetId="4">#REF!</definedName>
    <definedName name="xin190" localSheetId="4">#REF!</definedName>
    <definedName name="xin1903p" localSheetId="4">#REF!</definedName>
    <definedName name="xin3p" localSheetId="4">#REF!</definedName>
    <definedName name="xind" localSheetId="4">#REF!</definedName>
    <definedName name="xind1p" localSheetId="4">#REF!</definedName>
    <definedName name="xind3p" localSheetId="4">#REF!</definedName>
    <definedName name="xindnc1p" localSheetId="4">#REF!</definedName>
    <definedName name="xindvl1p" localSheetId="4">#REF!</definedName>
    <definedName name="XINnc" localSheetId="4">#REF!</definedName>
    <definedName name="xint1p" localSheetId="4">#REF!</definedName>
    <definedName name="XINvc" localSheetId="4">#REF!</definedName>
    <definedName name="XINvl" localSheetId="4">#REF!</definedName>
    <definedName name="xing1p" localSheetId="4">#REF!</definedName>
    <definedName name="xingnc1p" localSheetId="4">#REF!</definedName>
    <definedName name="xingvl1p" localSheetId="4">#REF!</definedName>
    <definedName name="xit" localSheetId="4">#REF!</definedName>
    <definedName name="xit1" localSheetId="4">#REF!</definedName>
    <definedName name="xit1p" localSheetId="4">#REF!</definedName>
    <definedName name="xit23p" localSheetId="4">#REF!</definedName>
    <definedName name="xit3p" localSheetId="4">#REF!</definedName>
    <definedName name="XITnc" localSheetId="4">#REF!</definedName>
    <definedName name="XITvc" localSheetId="4">#REF!</definedName>
    <definedName name="XITvl" localSheetId="4">#REF!</definedName>
    <definedName name="xk0.6" localSheetId="4">#REF!</definedName>
    <definedName name="xk1.3" localSheetId="4">#REF!</definedName>
    <definedName name="xk1.5" localSheetId="4">#REF!</definedName>
    <definedName name="xl" localSheetId="4">#REF!</definedName>
    <definedName name="xlc" localSheetId="4">#REF!</definedName>
    <definedName name="xld1.4" localSheetId="4">#REF!</definedName>
    <definedName name="xlk" localSheetId="4">#REF!</definedName>
    <definedName name="xlk1.4" localSheetId="4">#REF!</definedName>
    <definedName name="xmcax" localSheetId="4">#REF!</definedName>
    <definedName name="xn" localSheetId="4">#REF!</definedName>
    <definedName name="xx" localSheetId="4">#REF!</definedName>
    <definedName name="y" localSheetId="4">#REF!</definedName>
    <definedName name="Z" localSheetId="4">#REF!</definedName>
    <definedName name="ZXD" localSheetId="4">#REF!</definedName>
    <definedName name="ZYX" localSheetId="4">#REF!</definedName>
    <definedName name="ZZZ" localSheetId="4">#REF!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27" l="1"/>
  <c r="A3" i="27"/>
  <c r="C21" i="24" l="1"/>
  <c r="C12" i="24" l="1"/>
  <c r="C25" i="24"/>
  <c r="C70" i="27"/>
  <c r="C66" i="27"/>
  <c r="C59" i="27"/>
  <c r="C57" i="27"/>
  <c r="C46" i="27"/>
  <c r="C41" i="27"/>
  <c r="C32" i="27"/>
  <c r="C30" i="27"/>
  <c r="C27" i="27"/>
  <c r="C23" i="27"/>
  <c r="C25" i="27"/>
  <c r="C18" i="27"/>
  <c r="C17" i="27" s="1"/>
  <c r="C15" i="27"/>
  <c r="C13" i="27"/>
  <c r="C11" i="27"/>
  <c r="C14" i="24"/>
  <c r="C13" i="24" s="1"/>
  <c r="C46" i="24"/>
  <c r="C35" i="24" s="1"/>
  <c r="C66" i="25"/>
  <c r="C59" i="25"/>
  <c r="C57" i="25"/>
  <c r="C46" i="25"/>
  <c r="C41" i="25"/>
  <c r="C32" i="25"/>
  <c r="C23" i="25"/>
  <c r="C30" i="25"/>
  <c r="C27" i="25"/>
  <c r="C25" i="25"/>
  <c r="C18" i="25"/>
  <c r="C15" i="25"/>
  <c r="C70" i="25"/>
  <c r="C13" i="25"/>
  <c r="C11" i="25"/>
  <c r="C8" i="25"/>
  <c r="C41" i="18"/>
  <c r="C30" i="18" s="1"/>
  <c r="C12" i="18"/>
  <c r="C22" i="18"/>
  <c r="C25" i="18"/>
  <c r="C15" i="18"/>
  <c r="C7" i="27" l="1"/>
  <c r="C8" i="24"/>
  <c r="C8" i="18"/>
  <c r="C7" i="18" s="1"/>
  <c r="C7" i="24"/>
  <c r="C6" i="24" s="1"/>
  <c r="C17" i="25"/>
  <c r="C7" i="25" s="1"/>
  <c r="F37" i="24"/>
  <c r="F9" i="24"/>
  <c r="R25" i="23" l="1"/>
  <c r="Q25" i="23"/>
  <c r="S24" i="23"/>
  <c r="R24" i="23"/>
  <c r="Q24" i="23"/>
  <c r="S23" i="23"/>
  <c r="R23" i="23"/>
  <c r="Q23" i="23"/>
  <c r="S22" i="23"/>
  <c r="R22" i="23"/>
  <c r="Q22" i="23"/>
  <c r="S21" i="23"/>
  <c r="R21" i="23"/>
  <c r="Q21" i="23"/>
  <c r="S20" i="23"/>
  <c r="R20" i="23"/>
  <c r="Q20" i="23"/>
  <c r="S19" i="23"/>
  <c r="R19" i="23"/>
  <c r="Q19" i="23"/>
  <c r="N18" i="23"/>
  <c r="M18" i="23"/>
  <c r="L18" i="23"/>
  <c r="K18" i="23"/>
  <c r="J18" i="23"/>
  <c r="I18" i="23"/>
  <c r="H18" i="23"/>
  <c r="G18" i="23"/>
  <c r="O17" i="23"/>
  <c r="M17" i="23" s="1"/>
  <c r="J17" i="23"/>
  <c r="H17" i="23"/>
  <c r="Q17" i="23" s="1"/>
  <c r="P17" i="23" s="1"/>
  <c r="O16" i="23"/>
  <c r="M16" i="23" s="1"/>
  <c r="J16" i="23"/>
  <c r="H16" i="23"/>
  <c r="Q16" i="23" s="1"/>
  <c r="P16" i="23" s="1"/>
  <c r="O15" i="23"/>
  <c r="M15" i="23" s="1"/>
  <c r="J15" i="23"/>
  <c r="H15" i="23"/>
  <c r="Q15" i="23" s="1"/>
  <c r="P15" i="23" s="1"/>
  <c r="O14" i="23"/>
  <c r="M14" i="23" s="1"/>
  <c r="J14" i="23"/>
  <c r="H14" i="23"/>
  <c r="Q14" i="23" s="1"/>
  <c r="P14" i="23" s="1"/>
  <c r="S13" i="23"/>
  <c r="R13" i="23"/>
  <c r="N13" i="23"/>
  <c r="L13" i="23"/>
  <c r="K13" i="23"/>
  <c r="I13" i="23"/>
  <c r="G13" i="23"/>
  <c r="D12" i="23"/>
  <c r="P21" i="23" l="1"/>
  <c r="P24" i="23"/>
  <c r="P20" i="23"/>
  <c r="S18" i="23"/>
  <c r="S12" i="23" s="1"/>
  <c r="L12" i="23"/>
  <c r="P25" i="23"/>
  <c r="I12" i="23"/>
  <c r="H13" i="23"/>
  <c r="H12" i="23" s="1"/>
  <c r="O13" i="23"/>
  <c r="O12" i="23" s="1"/>
  <c r="J13" i="23"/>
  <c r="J12" i="23" s="1"/>
  <c r="N12" i="23"/>
  <c r="Q18" i="23"/>
  <c r="M13" i="23"/>
  <c r="M12" i="23" s="1"/>
  <c r="R18" i="23"/>
  <c r="R12" i="23" s="1"/>
  <c r="P22" i="23"/>
  <c r="P13" i="23"/>
  <c r="G12" i="23"/>
  <c r="P19" i="23"/>
  <c r="P23" i="23"/>
  <c r="K12" i="23"/>
  <c r="Q13" i="23"/>
  <c r="P18" i="23" l="1"/>
  <c r="P12" i="23" s="1"/>
  <c r="Q12" i="23"/>
  <c r="C6" i="18" l="1"/>
  <c r="L12" i="11" l="1"/>
  <c r="L11" i="11" s="1"/>
  <c r="K11" i="11"/>
  <c r="J11" i="11"/>
  <c r="I11" i="11"/>
  <c r="H11" i="11"/>
  <c r="G11" i="11"/>
  <c r="F11" i="11"/>
  <c r="L10" i="11"/>
  <c r="L9" i="11"/>
  <c r="K8" i="11"/>
  <c r="J8" i="11"/>
  <c r="I8" i="11"/>
  <c r="H8" i="11"/>
  <c r="G8" i="11"/>
  <c r="F8" i="11"/>
  <c r="L17" i="10"/>
  <c r="J17" i="10"/>
  <c r="D17" i="10"/>
  <c r="E17" i="10" s="1"/>
  <c r="F16" i="10"/>
  <c r="J16" i="10" s="1"/>
  <c r="C16" i="10"/>
  <c r="F15" i="10"/>
  <c r="J15" i="10" s="1"/>
  <c r="E15" i="10"/>
  <c r="F14" i="10"/>
  <c r="J14" i="10" s="1"/>
  <c r="E14" i="10"/>
  <c r="F13" i="10"/>
  <c r="L13" i="10" s="1"/>
  <c r="E13" i="10"/>
  <c r="L12" i="10"/>
  <c r="J12" i="10"/>
  <c r="E12" i="10"/>
  <c r="K11" i="10"/>
  <c r="K10" i="10" s="1"/>
  <c r="I11" i="10"/>
  <c r="I10" i="10" s="1"/>
  <c r="H11" i="10"/>
  <c r="H10" i="10" s="1"/>
  <c r="G11" i="10"/>
  <c r="G10" i="10" s="1"/>
  <c r="D11" i="10"/>
  <c r="E11" i="10" s="1"/>
  <c r="L9" i="10"/>
  <c r="J9" i="10"/>
  <c r="D9" i="10"/>
  <c r="E9" i="10" s="1"/>
  <c r="L8" i="10"/>
  <c r="J8" i="10"/>
  <c r="D8" i="10"/>
  <c r="E8" i="10" s="1"/>
  <c r="K7" i="10"/>
  <c r="I7" i="10"/>
  <c r="H7" i="10"/>
  <c r="G7" i="10"/>
  <c r="F7" i="10"/>
  <c r="C7" i="10"/>
  <c r="J10" i="9"/>
  <c r="I10" i="9"/>
  <c r="H10" i="9"/>
  <c r="G10" i="9"/>
  <c r="F10" i="9"/>
  <c r="E10" i="9"/>
  <c r="C10" i="9"/>
  <c r="E3" i="9"/>
  <c r="D3" i="9"/>
  <c r="D99" i="6"/>
  <c r="D98" i="6"/>
  <c r="D97" i="6"/>
  <c r="D96" i="6"/>
  <c r="D95" i="6"/>
  <c r="D94" i="6"/>
  <c r="D93" i="6"/>
  <c r="D92" i="6"/>
  <c r="D91" i="6"/>
  <c r="E90" i="6"/>
  <c r="D90" i="6" s="1"/>
  <c r="J89" i="6"/>
  <c r="E89" i="6"/>
  <c r="D89" i="6" s="1"/>
  <c r="E88" i="6"/>
  <c r="D88" i="6" s="1"/>
  <c r="E87" i="6"/>
  <c r="D87" i="6" s="1"/>
  <c r="J86" i="6"/>
  <c r="E86" i="6"/>
  <c r="D86" i="6" s="1"/>
  <c r="J85" i="6"/>
  <c r="I85" i="6"/>
  <c r="I63" i="6" s="1"/>
  <c r="E85" i="6"/>
  <c r="E84" i="6"/>
  <c r="D84" i="6" s="1"/>
  <c r="E83" i="6"/>
  <c r="D83" i="6" s="1"/>
  <c r="E82" i="6"/>
  <c r="D82" i="6" s="1"/>
  <c r="E81" i="6"/>
  <c r="D81" i="6" s="1"/>
  <c r="E80" i="6"/>
  <c r="D80" i="6" s="1"/>
  <c r="E79" i="6"/>
  <c r="D79" i="6" s="1"/>
  <c r="E78" i="6"/>
  <c r="D78" i="6" s="1"/>
  <c r="E77" i="6"/>
  <c r="D77" i="6" s="1"/>
  <c r="E76" i="6"/>
  <c r="D76" i="6" s="1"/>
  <c r="E75" i="6"/>
  <c r="D75" i="6" s="1"/>
  <c r="E74" i="6"/>
  <c r="D74" i="6" s="1"/>
  <c r="E73" i="6"/>
  <c r="D73" i="6" s="1"/>
  <c r="E72" i="6"/>
  <c r="D72" i="6" s="1"/>
  <c r="E71" i="6"/>
  <c r="D71" i="6" s="1"/>
  <c r="E70" i="6"/>
  <c r="D70" i="6" s="1"/>
  <c r="E69" i="6"/>
  <c r="D69" i="6" s="1"/>
  <c r="E68" i="6"/>
  <c r="D68" i="6" s="1"/>
  <c r="E67" i="6"/>
  <c r="D67" i="6" s="1"/>
  <c r="E66" i="6"/>
  <c r="D66" i="6" s="1"/>
  <c r="E65" i="6"/>
  <c r="D65" i="6" s="1"/>
  <c r="E64" i="6"/>
  <c r="D64" i="6" s="1"/>
  <c r="H63" i="6"/>
  <c r="G63" i="6"/>
  <c r="F63" i="6"/>
  <c r="E62" i="6"/>
  <c r="D62" i="6" s="1"/>
  <c r="E61" i="6"/>
  <c r="D61" i="6" s="1"/>
  <c r="G60" i="6"/>
  <c r="E60" i="6" s="1"/>
  <c r="D60" i="6" s="1"/>
  <c r="E59" i="6"/>
  <c r="D59" i="6" s="1"/>
  <c r="E58" i="6"/>
  <c r="D58" i="6" s="1"/>
  <c r="E57" i="6"/>
  <c r="D57" i="6" s="1"/>
  <c r="E56" i="6"/>
  <c r="D56" i="6" s="1"/>
  <c r="E55" i="6"/>
  <c r="D55" i="6" s="1"/>
  <c r="E54" i="6"/>
  <c r="D54" i="6" s="1"/>
  <c r="G53" i="6"/>
  <c r="E53" i="6" s="1"/>
  <c r="E52" i="6"/>
  <c r="D52" i="6" s="1"/>
  <c r="E51" i="6"/>
  <c r="D51" i="6" s="1"/>
  <c r="E50" i="6"/>
  <c r="D50" i="6" s="1"/>
  <c r="E49" i="6"/>
  <c r="D49" i="6" s="1"/>
  <c r="E48" i="6"/>
  <c r="D48" i="6" s="1"/>
  <c r="E47" i="6"/>
  <c r="D47" i="6" s="1"/>
  <c r="E46" i="6"/>
  <c r="D46" i="6" s="1"/>
  <c r="E45" i="6"/>
  <c r="D45" i="6" s="1"/>
  <c r="E44" i="6"/>
  <c r="D44" i="6" s="1"/>
  <c r="E43" i="6"/>
  <c r="D43" i="6" s="1"/>
  <c r="E42" i="6"/>
  <c r="D42" i="6" s="1"/>
  <c r="J41" i="6"/>
  <c r="I41" i="6"/>
  <c r="H41" i="6"/>
  <c r="F41" i="6"/>
  <c r="E40" i="6"/>
  <c r="D40" i="6" s="1"/>
  <c r="E39" i="6"/>
  <c r="D39" i="6" s="1"/>
  <c r="E38" i="6"/>
  <c r="D38" i="6" s="1"/>
  <c r="E37" i="6"/>
  <c r="D37" i="6" s="1"/>
  <c r="E36" i="6"/>
  <c r="D36" i="6" s="1"/>
  <c r="E35" i="6"/>
  <c r="D35" i="6" s="1"/>
  <c r="E34" i="6"/>
  <c r="D34" i="6" s="1"/>
  <c r="E33" i="6"/>
  <c r="D33" i="6" s="1"/>
  <c r="E32" i="6"/>
  <c r="D32" i="6" s="1"/>
  <c r="E31" i="6"/>
  <c r="D31" i="6" s="1"/>
  <c r="E30" i="6"/>
  <c r="D30" i="6" s="1"/>
  <c r="E29" i="6"/>
  <c r="D29" i="6" s="1"/>
  <c r="E28" i="6"/>
  <c r="D28" i="6" s="1"/>
  <c r="E27" i="6"/>
  <c r="D27" i="6" s="1"/>
  <c r="E26" i="6"/>
  <c r="D26" i="6" s="1"/>
  <c r="E25" i="6"/>
  <c r="D25" i="6" s="1"/>
  <c r="E24" i="6"/>
  <c r="D24" i="6" s="1"/>
  <c r="J23" i="6"/>
  <c r="I23" i="6"/>
  <c r="H23" i="6"/>
  <c r="G23" i="6"/>
  <c r="F23" i="6"/>
  <c r="E22" i="6"/>
  <c r="D22" i="6" s="1"/>
  <c r="E21" i="6"/>
  <c r="D21" i="6" s="1"/>
  <c r="E20" i="6"/>
  <c r="D20" i="6" s="1"/>
  <c r="J19" i="6"/>
  <c r="I19" i="6"/>
  <c r="H19" i="6"/>
  <c r="G19" i="6"/>
  <c r="F19" i="6"/>
  <c r="E17" i="6"/>
  <c r="D17" i="6" s="1"/>
  <c r="E16" i="6"/>
  <c r="D16" i="6" s="1"/>
  <c r="E15" i="6"/>
  <c r="D15" i="6" s="1"/>
  <c r="E14" i="6"/>
  <c r="D14" i="6" s="1"/>
  <c r="F13" i="6"/>
  <c r="E13" i="6" s="1"/>
  <c r="D13" i="6" s="1"/>
  <c r="F12" i="6"/>
  <c r="E12" i="6" s="1"/>
  <c r="J11" i="6"/>
  <c r="I11" i="6"/>
  <c r="I9" i="6" s="1"/>
  <c r="H11" i="6"/>
  <c r="H9" i="6" s="1"/>
  <c r="G11" i="6"/>
  <c r="J10" i="6"/>
  <c r="G10" i="6"/>
  <c r="E10" i="6" s="1"/>
  <c r="D10" i="6" s="1"/>
  <c r="F105" i="12"/>
  <c r="C101" i="12"/>
  <c r="C96" i="12"/>
  <c r="C95" i="12"/>
  <c r="C94" i="12"/>
  <c r="C93" i="12"/>
  <c r="C92" i="12"/>
  <c r="C89" i="12"/>
  <c r="C88" i="12"/>
  <c r="C87" i="12"/>
  <c r="C86" i="12"/>
  <c r="C85" i="12"/>
  <c r="C84" i="12"/>
  <c r="C83" i="12"/>
  <c r="C82" i="12"/>
  <c r="C81" i="12"/>
  <c r="C80" i="12"/>
  <c r="C79" i="12"/>
  <c r="C78" i="12"/>
  <c r="C77" i="12"/>
  <c r="C76" i="12"/>
  <c r="C75" i="12"/>
  <c r="C74" i="12"/>
  <c r="C73" i="12"/>
  <c r="C72" i="12"/>
  <c r="C71" i="12"/>
  <c r="C70" i="12"/>
  <c r="C66" i="12"/>
  <c r="C64" i="12"/>
  <c r="C63" i="12"/>
  <c r="C62" i="12"/>
  <c r="C69" i="12" s="1"/>
  <c r="C60" i="12"/>
  <c r="C56" i="12"/>
  <c r="F51" i="12" s="1"/>
  <c r="K50" i="12"/>
  <c r="C18" i="12"/>
  <c r="C14" i="12"/>
  <c r="C10" i="12"/>
  <c r="C61" i="12" s="1"/>
  <c r="C7" i="12"/>
  <c r="C59" i="12" s="1"/>
  <c r="A3" i="12"/>
  <c r="C48" i="4"/>
  <c r="C45" i="4"/>
  <c r="C43" i="4" s="1"/>
  <c r="C42" i="4"/>
  <c r="C41" i="4" s="1"/>
  <c r="C40" i="4"/>
  <c r="C30" i="4"/>
  <c r="F29" i="4"/>
  <c r="C24" i="4"/>
  <c r="C20" i="4"/>
  <c r="C37" i="4" s="1"/>
  <c r="C18" i="4"/>
  <c r="C15" i="4"/>
  <c r="A3" i="4"/>
  <c r="G7" i="11" l="1"/>
  <c r="F7" i="11"/>
  <c r="H7" i="11"/>
  <c r="C35" i="4"/>
  <c r="D85" i="6"/>
  <c r="D63" i="6" s="1"/>
  <c r="L16" i="10"/>
  <c r="F11" i="10"/>
  <c r="F10" i="10" s="1"/>
  <c r="C51" i="12"/>
  <c r="C106" i="12" s="1"/>
  <c r="C105" i="12" s="1"/>
  <c r="F106" i="12" s="1"/>
  <c r="J7" i="10"/>
  <c r="L7" i="10"/>
  <c r="G9" i="6"/>
  <c r="I7" i="11"/>
  <c r="L15" i="10"/>
  <c r="K7" i="11"/>
  <c r="E19" i="6"/>
  <c r="J13" i="10"/>
  <c r="J11" i="10" s="1"/>
  <c r="J10" i="10" s="1"/>
  <c r="L14" i="10"/>
  <c r="J9" i="6"/>
  <c r="D19" i="6"/>
  <c r="J7" i="11"/>
  <c r="H18" i="6"/>
  <c r="H100" i="6" s="1"/>
  <c r="F18" i="6"/>
  <c r="D7" i="10"/>
  <c r="E7" i="10" s="1"/>
  <c r="I18" i="6"/>
  <c r="I100" i="6" s="1"/>
  <c r="D10" i="9"/>
  <c r="L8" i="11"/>
  <c r="L7" i="11" s="1"/>
  <c r="C68" i="12"/>
  <c r="C19" i="4"/>
  <c r="C17" i="4" s="1"/>
  <c r="C14" i="4" s="1"/>
  <c r="C9" i="12"/>
  <c r="J63" i="6"/>
  <c r="J18" i="6" s="1"/>
  <c r="C50" i="12"/>
  <c r="C100" i="12" s="1"/>
  <c r="C99" i="12" s="1"/>
  <c r="D23" i="6"/>
  <c r="F101" i="12"/>
  <c r="E41" i="6"/>
  <c r="D53" i="6"/>
  <c r="D41" i="6" s="1"/>
  <c r="D12" i="6"/>
  <c r="D11" i="6" s="1"/>
  <c r="E11" i="6"/>
  <c r="E9" i="6" s="1"/>
  <c r="C58" i="12"/>
  <c r="F68" i="12"/>
  <c r="G41" i="6"/>
  <c r="G18" i="6" s="1"/>
  <c r="F99" i="12"/>
  <c r="F11" i="6"/>
  <c r="F9" i="6" s="1"/>
  <c r="E63" i="6"/>
  <c r="D16" i="10"/>
  <c r="E16" i="10" s="1"/>
  <c r="E23" i="6"/>
  <c r="L11" i="10" l="1"/>
  <c r="L10" i="10"/>
  <c r="G100" i="6"/>
  <c r="F100" i="6"/>
  <c r="J100" i="6"/>
  <c r="F69" i="12"/>
  <c r="E18" i="6"/>
  <c r="E100" i="6" s="1"/>
  <c r="C57" i="12"/>
  <c r="D18" i="6"/>
  <c r="C49" i="12"/>
  <c r="C6" i="12" s="1"/>
  <c r="F96" i="12"/>
  <c r="G96" i="12" s="1"/>
  <c r="D9" i="6"/>
  <c r="F66" i="12"/>
  <c r="C34" i="4"/>
  <c r="C33" i="4" s="1"/>
  <c r="C29" i="4" s="1"/>
  <c r="F58" i="12"/>
  <c r="D100" i="6" l="1"/>
  <c r="F6" i="12"/>
  <c r="F59" i="12"/>
  <c r="F57" i="12"/>
</calcChain>
</file>

<file path=xl/sharedStrings.xml><?xml version="1.0" encoding="utf-8"?>
<sst xmlns="http://schemas.openxmlformats.org/spreadsheetml/2006/main" count="1206" uniqueCount="626">
  <si>
    <t>STT</t>
  </si>
  <si>
    <t>Nội dung</t>
  </si>
  <si>
    <t>Số tiền</t>
  </si>
  <si>
    <t>Ghi chú</t>
  </si>
  <si>
    <t>A</t>
  </si>
  <si>
    <t>Nhu cầu kinh phí</t>
  </si>
  <si>
    <t>I</t>
  </si>
  <si>
    <t>-</t>
  </si>
  <si>
    <t>II</t>
  </si>
  <si>
    <t>1.1</t>
  </si>
  <si>
    <t>B</t>
  </si>
  <si>
    <t>C</t>
  </si>
  <si>
    <t>Biểu số 03</t>
  </si>
  <si>
    <t>Đơn vị: triệu đồng</t>
  </si>
  <si>
    <t>Phương án sử dụng chi tiết theo nhiệm vụ chi</t>
  </si>
  <si>
    <t>Chi các chính sách an sinh xã hội, thực hiện các chế độ, chính sách, chương trình, đề án, kế hoạch do tỉnh ban hành, các nhiệm vụ quốc phòng an ninh và các nhiệm vụ khác của tỉnh</t>
  </si>
  <si>
    <t>Chi đầu tư một số dự án quan trọng</t>
  </si>
  <si>
    <t>3.1</t>
  </si>
  <si>
    <t>Bổ sung nguồn vốn đầu tư công trung hạn giai đoạn 2021 - 2025</t>
  </si>
  <si>
    <t>3.2</t>
  </si>
  <si>
    <t>Hỗ trợ kinh phí thực hiện các đề án của tỉnh, Nghị quyết của HĐND tỉnh, Chỉ thị của Thủ tướng Chính phủ</t>
  </si>
  <si>
    <t>Hỗ trợ thực hiện đề án xây dựng trụ sở công an xã</t>
  </si>
  <si>
    <t>Cấp vốn uỷ thác sang ngân hàng chính sách xã hội năm 2024 cho vay hộ nghèo và các đối tượng theo quy định</t>
  </si>
  <si>
    <t>Hỗ trợ kinh phí thực hiện các mục tiêu, nhiệm vụ của tỉnh</t>
  </si>
  <si>
    <t>Thưởng vượt thu thu so với dự toán từ các khoản thu phân chia giữa các cấp ngân sách ở địa phương</t>
  </si>
  <si>
    <t>Phương án sử dụng chi tiết theo nguồn</t>
  </si>
  <si>
    <t xml:space="preserve">dự kiến đơn vị tham mưu trình phân bổ </t>
  </si>
  <si>
    <t>Nguồn tăng thu cân đối</t>
  </si>
  <si>
    <t>Thưởng vượt thu thu so với dự toán từ các khoản thu phân chia cho thành phố Lạng Sơn</t>
  </si>
  <si>
    <t>Nguồn tăng thu xổ số</t>
  </si>
  <si>
    <t>Nguồn tăng thu phí</t>
  </si>
  <si>
    <t>Nguồn thu bảo vệ đất trồng lúa</t>
  </si>
  <si>
    <t>BIỂU TỔNG HỢP: PHƯƠNG ÁN SỬ DỤNG KINH PHÍ TĂNG THU NĂM 2024 CHUYỂN 2025</t>
  </si>
  <si>
    <t>Hỗ trợ các huyện biên giới thực hiện thu phí năm 2024</t>
  </si>
  <si>
    <t>1.4</t>
  </si>
  <si>
    <t>Thực hiện một số chính sách an sinh xã hội (thực hiện các chế độ, chính sách, chương trình, đề án, kế hoạch do tỉnh ban hành, các nhiệm vụ quốc phòng an ninh và các nhiệm vụ khác của tỉnh)</t>
  </si>
  <si>
    <t>Phối hợp Sở Nông nghiệp và Phát triển nông thôn phân bổ chi tiết</t>
  </si>
  <si>
    <t>Phân bổ cho công an tỉnh</t>
  </si>
  <si>
    <t>Phân bổ cho Sở Lao động - Thương binh và Xã hội</t>
  </si>
  <si>
    <t>Phân bổ cho các huyện: Văn Lãng, Cao Lộc, Lộc Bình</t>
  </si>
  <si>
    <t xml:space="preserve"> Kinh phí hỗ trợ phát triển đất trồng lúa</t>
  </si>
  <si>
    <t xml:space="preserve">Hỗ trợ các huyện thực hiện Đề án phát triển giao thông nông thôn giai đoạn 2021-2025 </t>
  </si>
  <si>
    <t>Phối hợp Sở Giao thông vận tải phân bổ chi tiết</t>
  </si>
  <si>
    <t>Hỗ trợ đề án xây dựng, quản lý, khai thác, bảo trì cầu trên đường giao thông nông thôn tỉnh Lạng Sơn, giai đoạn 2024-2030</t>
  </si>
  <si>
    <t>Nguồn thu từ kết dư ngân sách cấp tỉnh năm 2023</t>
  </si>
  <si>
    <t>5.1</t>
  </si>
  <si>
    <t>5.3</t>
  </si>
  <si>
    <t>5.2</t>
  </si>
  <si>
    <t>5.4</t>
  </si>
  <si>
    <t xml:space="preserve">Dự án Cải tạo, nâng cấp và mở rộng hệ thống cấp nước thị trấn Lộc Bình, huyện Lộc Bình </t>
  </si>
  <si>
    <t>Nguồn thu khai thác tài sản hạ tầng nước sạch</t>
  </si>
  <si>
    <t>Sở Kế hoạch và Đầu tư, Ban Quản lý dự án đầu tư xây dựng tỉnh thực hiện</t>
  </si>
  <si>
    <t>Quy hoạch chung Khu công nghiệp – đô thị - dịch vụ Hữu Lũng, tỉnh Lạng Sơn đến năm 2045</t>
  </si>
  <si>
    <t>Phân bổ cho Sở Xây dựng</t>
  </si>
  <si>
    <r>
      <t xml:space="preserve">Sở Kế hoạch và Đầu tư tham mưu phân bổ </t>
    </r>
    <r>
      <rPr>
        <sz val="12"/>
        <color rgb="FFFF0000"/>
        <rFont val="Times New Roman"/>
        <family val="1"/>
      </rPr>
      <t>(bao gồm cả phần hụt đất 2024)</t>
    </r>
  </si>
  <si>
    <t>2.1</t>
  </si>
  <si>
    <t>2.2</t>
  </si>
  <si>
    <t>2.3</t>
  </si>
  <si>
    <t>2.4</t>
  </si>
  <si>
    <t>2.5</t>
  </si>
  <si>
    <t>Cấp vốn uỷ thác sang ngân hàng chính sách xã hội năm 2026 cho vay hộ nghèo và các đối tượng theo quy định</t>
  </si>
  <si>
    <t>Phân bổ cho Sở Nội vụ</t>
  </si>
  <si>
    <t>Hỗ trợ Đề án Giao thông nông thôn giai đoạn 2026-2030</t>
  </si>
  <si>
    <t>Phối hợp Sở Xây dựng phân bổ chi tiết</t>
  </si>
  <si>
    <t>Thuyết minh</t>
  </si>
  <si>
    <t>Bổ sung kế hoạch đầu tư công năm 2026</t>
  </si>
  <si>
    <t>Sở Tài chính tham mưu phân bổ</t>
  </si>
  <si>
    <t>Tuyến cao tốc cửa khẩu Hữu Nghị - Chi Lăng theo hình thức BOT</t>
  </si>
  <si>
    <t>12 dự án cần khởi công theo chỉ đạo Tỉnh uỷ, HĐND tỉnh</t>
  </si>
  <si>
    <t>Phòng QLNS</t>
  </si>
  <si>
    <t>Hỗ trợ Dự án Trụ sở làm việc Công an xã thuộc Công an các huyện Cao Lộc, Văn Quan, Bình Gia, Tràng Định, Đình Lập (trước sắp xếp)</t>
  </si>
  <si>
    <t>Kinh phí tài trợ lần 01 của dự án Xây dựng cầu Bó Cha, thôn Lũng Cải, xã Tú Xuyên, huyện Văn Quan, tỉnh Lạng Sơn</t>
  </si>
  <si>
    <t>Hỗ trợ Công trình: Sửa chữa hư hỏng nền, mặt đường và hệ thống thoát nước đoạn Km4 - Km19, ĐT.226 (đoạn thị trấn Bình Gia - Văn Mịch)</t>
  </si>
  <si>
    <t>Công trình Xây dựng hệ thống hộ lan mềm để bảo đảm an toàn giao thông trong phạm vi đoạn từ Km40+00 - Km43+500, Đường tỉnh 226, đèo Khau Hương thuộc địa phận huyện Tràng Định, tỉnh Lạng Sơn</t>
  </si>
  <si>
    <t>Hỗ trợ Đề án phát triển Làng du lịch cộng đồng Quỳnh Sơn và Làng du lịch cộng đồng Hữu Liên</t>
  </si>
  <si>
    <t>Nguồn thu kết dư ngân sách cấp tỉnh năm 2024</t>
  </si>
  <si>
    <t>Phòng QLĐTC đề xuất: Bù trước phần kinh phí hụt thu sử dụng đất năm 2025: 372,854 tỷ đồng. Phần còn lại bổ sung sau khi hoàn thành, xác định nhu cầu sử dụng phần dự phòng còn lại</t>
  </si>
  <si>
    <t>Phòng QLĐTC đề xuất 250 tỷ</t>
  </si>
  <si>
    <t>P TCĐT</t>
  </si>
  <si>
    <t>PTCĐT</t>
  </si>
  <si>
    <t>Chính sách Hỗ trợ phát triển Nông nghiệp</t>
  </si>
  <si>
    <t>PTCHCSN</t>
  </si>
  <si>
    <t>Ngày 04/12/2025, UBND tỉnh ban hành Công văn số 2811/UBND-KTCN về việc chấp thuận danh mục hệ thống đường đô thị, đường xã, đường thôn trên địa bàn tỉnh Lạng Sơn; tuy nhiên tại thời điểm đó, dự toán giao chi NSNN năm 2026 đã hoàn thiện trình UBND tỉnh, do đó chưa kịp cập nhật số km đường đô thị, đường huyện chuyển về xã, và đường xã do cấp xã quản lý</t>
  </si>
  <si>
    <t>Kinh phí thực hiện dự án "Hệ thống quản lý sản xuất đa nền tảng và hệ thống làm tin nhanh trực tiếp đa điểm" của Báo và Phát thanh, Truyền hình Lạng Sơn.</t>
  </si>
  <si>
    <t xml:space="preserve">Hỗ trợ cấp xã kinh phí trả nợ cho các công trình, nhiệm vụ đã thực hiện chưa có nguồn kinh phí bố trí thanh toán </t>
  </si>
  <si>
    <t>Kinh phí sự nghiệp môi trường</t>
  </si>
  <si>
    <t>Kinh phí đầu tư xây dựng các hạng mục cầu, đường giao thông thuộc Đền thờ Chi Lăng, xã Chi Lăng năm 2026</t>
  </si>
  <si>
    <t>QLĐTC</t>
  </si>
  <si>
    <t>Cải tạo, sửa chữa Trường Chính trị Hoàng Văn Thụ</t>
  </si>
  <si>
    <t>Tổng kinh phí nợ là 72.441trd, đã bố trí 37.339trd, số còn thiếu 35.102trd</t>
  </si>
  <si>
    <t>QLNS</t>
  </si>
  <si>
    <t>Kinh phí hỗ trợ sử dụng sản phẩm, dịch vụ công ích thủy lợi theo Nghị định số 62/2018/NĐ-CP ngày 02/5/2018 của Chính phủ</t>
  </si>
  <si>
    <t>Kinh phí sự nghiệp giao thông năm 2026</t>
  </si>
  <si>
    <t>Kinh phí hỗ trợ phát triển đất trồng lúa</t>
  </si>
  <si>
    <t>Hỗ trợ các xã biên giới:</t>
  </si>
  <si>
    <t>Na Sầm</t>
  </si>
  <si>
    <t>xã đề xuất 15 tỷ</t>
  </si>
  <si>
    <t>Mẫu Sơn</t>
  </si>
  <si>
    <t>xã đề xuất 11,5 tỷ</t>
  </si>
  <si>
    <t>Hoàng Văn Thụ</t>
  </si>
  <si>
    <t>xã đề xuất 25 tỷ</t>
  </si>
  <si>
    <t>+</t>
  </si>
  <si>
    <t>Bổ sung dự phòng ngân sách</t>
  </si>
  <si>
    <t>Thực hiện chính sách tiền lương</t>
  </si>
  <si>
    <t>3.3</t>
  </si>
  <si>
    <t>Để đảm bảo nguồn thực hiện chính sách tiền lương theo quy định và chủ động cân đối ngân sách.</t>
  </si>
  <si>
    <t>Các chế độ, chính sách, chương trình, đề án, kế hoạch do tỉnh ban hành, các nhiệm vụ quốc phòng an ninh và các nhiệm vụ mục tiêu khác của tỉnh</t>
  </si>
  <si>
    <t xml:space="preserve"> Kinh phí thực hiện chế độ phụ cấp ưu đãi đối với giáo viên trực tiếp giảng dạy người khuyết tật theo Nghị định số 28/2012/NĐ-CP ngày 10/4/2012 của Chính phủ</t>
  </si>
  <si>
    <t xml:space="preserve">Kinh phí bố trí do tăng đơn giá </t>
  </si>
  <si>
    <t>Kinh phí xây dựng, cải tạo, sửa chữa một số công trình, hạng mục thuộc Ban chỉ huy Bộ đội Biên phòng tỉnh</t>
  </si>
  <si>
    <t xml:space="preserve">Kinh phí xây dựng doanh trại cho cán bộ, chiến sỹ của Ban chỉ huy Bộ đội Biên phòng tỉnh </t>
  </si>
  <si>
    <t>Dự án Cải tạo, nâng cấp mở rộng đường nhánh rẽ vào Đồn Biên phòng Thanh Loà và Đồn Biên phòng Bình Nghi</t>
  </si>
  <si>
    <t>Nhu cầu thực hiện 6,315 tỷ đồng, thực hiện theo Công văn số 2801/UBND-KTCN ngày 03/12/2025 của UBND tỉnh, giao STC cân đối bố trí nguồn trong năm 2026. Phòng TCHCSN đề xuất bố trí 6 tỷ, phòng QLNS đề xuất bố trí trước 2 tỷ</t>
  </si>
  <si>
    <t>Nguồn phí bảo vệ môi trường đối với khai thác khoáng sản</t>
  </si>
  <si>
    <t>Chi các chính sách an sinh xã hội, thực hiện các chế độ, chính sách, chương trình, đề án, kế hoạch do tỉnh ban hành, các nhiệm vụ quốc phòng an ninh và các nhiệm vụ khác của tỉnh: Kinh phí hỗ trợ phát triển đất trồng lúa</t>
  </si>
  <si>
    <t>đơn vị đề xuất 195 tỷ, đã bố trí trong kế hoạch đầu tư công 100 tỷ</t>
  </si>
  <si>
    <r>
      <t xml:space="preserve">Tại Đề án quy định: Bố trí từ nguồn chi khác ngân sách tỉnh, nguồn vượt thu và các nguồn vốn hợp pháp khác là 307,6 tỷ đồng (trong đó hỗ trợ xây dựng đường GTNT là 255,9 tỷ đồng, hỗ trợ xây dựng cầu GTNT là 51,7 tỷ đồng), tương ứng </t>
    </r>
    <r>
      <rPr>
        <b/>
        <sz val="10"/>
        <rFont val="Times New Roman"/>
        <family val="1"/>
      </rPr>
      <t>61,5 tỷ đồng/năm.</t>
    </r>
  </si>
  <si>
    <t xml:space="preserve">Tổng kinh phí dự kiến là 153,612 tỷ đồng, bao gồm nguồn vốn NSTW, NST, NSX và các nguồn vốn hợp pháp khác. Tuy nhiên Đề án chưa hoàn thiện, chưa rõ NST phải bố trí bao nhiêu trong năm 2026. Do đó đề xuất bố trí 15 tỷ </t>
  </si>
  <si>
    <t>đơn vị đề xuất 13 tỷ, thanh toán 95% khối lượng hoàn thành công trình</t>
  </si>
  <si>
    <t>Tổng nhu cầu kinh phí thực hiện 33,630 tỷ đồng, đã cân đối 17 tỷ đồng (tăng thu năm 2023 chuyển sang năm 2024: 10 tỷ, trong năm 2025: 7 tỷ), số kinh phí còn phải bố trí tiếp 16,63 tỷ đồng. Đề xuất bố trí dứt điểm thanh toán cho đơn vị</t>
  </si>
  <si>
    <t>do trong năm 2025, đơn vị tài trợ  nộp vào thu ngân sách tỉnh 900 triệu đồng. Dự kiến bố trí lại cho chủ đầu tư để thực hiện dự án</t>
  </si>
  <si>
    <t>Trong năm 2025, đơn vị tài trợ đã nộp vào thu ngân sách năm 2025: 320 triệu đồng, Nguồn Quỹ bảo hiểm xe cơ giới - Hiệp hội Bảo hiểm Việt Nam tài trợ . Dự kiến bố trí cho đơn vị để thực hiện theo Hợp đồng đã ký</t>
  </si>
  <si>
    <t>Theo đề xuất, tổng dự kiến khoảng 48 tỷ, tuy nhiên đến nay chưa xác định rõ tiến độ triển khai và nhu cầu bố trí vốn hỗ trợ cụ thể từng năm 2026, 2027, do đó đề xuất bố trí 5 tỷ để triển khai bước đầu</t>
  </si>
  <si>
    <t>Công văn số 84/UBND-KTCN ngày 12/01/2026 của UBND tỉnh về việc đồng ý chủ trương Cải tạo, sửa chữa Trường Chính trị Hoàng Văn Thụ. Theo báo cáo của Sở Xây dựng, tổng kinh phí dự kiến là 4,182 tỷ đồng, dự kiến bố trí trước 1,5 tỷ để triển khai các hạng mục sữa chữa cấp thiết</t>
  </si>
  <si>
    <t>Hỗ trợ các nội dung như: hỗ trợ sử dụng sản phẩm, dịch vụ công ích thủy lợi theo Nghị định số 62/2018/NĐ-CP ngày 02/5/2018 của Chính phủ, hỗ trợ phát triển Nông nghiệp; sự nghiệp giao thông, sự nghiệp môi trường, kinh phí thực hiện chế độ phụ cấp ưu đãi đối với giáo viên trực tiếp giảng dạy người khuyết tật theo Nghị định số 28/2012/NĐ-CP ngày 10/4/2012 của Chính phủ...</t>
  </si>
  <si>
    <t>Các chế độ, chính sách, chương trình, đề án, kế hoạch do tỉnh ban hành, các nhiệm vụ quốc phòng an ninh và các nhiệm vụ mục tiêu khác của tỉnh; các nhiệm vụ giải quyết các nội dung phát sinh liên quan đến chính quyền địa phương 02 cấp (nếu có)</t>
  </si>
  <si>
    <t>xin ý kiến lãnh đạo sở</t>
  </si>
  <si>
    <t>Thực hiện một số chính sách an sinh xã hội (thực hiện các chế độ, chính sách, chương trình, đề án, kế hoạch do tỉnh ban hành, các nhiệm vụ quốc phòng an ninh và các nhiệm vụ điều chỉnh trong thực hiện CQĐP 2 cấp)</t>
  </si>
  <si>
    <t>Nhu cầu kinh phí 19 tỷ, Phòng TCHCSN đề xuất bố trí 12 tỷ đồng, phòng QLNS đề xuất bố trí 6 tỷ đồng: Kinh phí xây dựng, cải tạo, sửa chữa một số công trình, hạng mục thuộc Ban chỉ huy Bộ đội Biên phòng tỉnh (Công trình cải tạo, sửa chữa tiểu đoàn huấn luyện cơ động; Công trình xây dựng, cải tạo sửa chữa Trạm Kiểm soát Cốc Nam - Đồn Biên phòng Tân Thanh: 2.000 triệu đồng; Trạm kiểm soát Biên phòng Nà Căng - Đồn Biên phòng Chi Lăng; Tổ công tác Thanh Long - Đồn Biên phòng Na Hình; Trạm kiểm soát Biên phòng cửa khẩu Chi Ma - Đồn Biên phòng cửa khẩu Chi Ma: 3.000 triệu đồng). Thực hiện theo văn bản Mật</t>
  </si>
  <si>
    <t>Nhu cầu kinh phí đơn vị đề nghị là 35 tỷ, phòng HCSN đề xuất bố trí 20 tỷ, phòng QLNS đề xuất 7 tỷ. Thực hiện theo văn bản Mật</t>
  </si>
  <si>
    <t>Số TT</t>
  </si>
  <si>
    <t>Quyết định của UBND tỉnh</t>
  </si>
  <si>
    <t>Tổng nguồn</t>
  </si>
  <si>
    <t xml:space="preserve"> KP đảm bảo các chế độ CS do tỉnh ban hành</t>
  </si>
  <si>
    <t xml:space="preserve">Chi khác giao tại dự toán </t>
  </si>
  <si>
    <t>Bổ sung trong năm chi khác</t>
  </si>
  <si>
    <t>1=2+6</t>
  </si>
  <si>
    <t>2=3+4+5</t>
  </si>
  <si>
    <t xml:space="preserve">TỔNG CỘNG NGUỒN: </t>
  </si>
  <si>
    <t>A1</t>
  </si>
  <si>
    <t xml:space="preserve">NGUỒN GIAO ĐẦU NĂM: </t>
  </si>
  <si>
    <t>Chuyên viên tổng hợp nguồn chi khác, dự phòng, nguồn điều hành theo số thu đến ngày 17/7, các nội dung dự kiến phân bổ trong 6 tháng cuối năm theo văn bản, tờ trình của các cơ quan, các huyện và biểu tổng hợp chi sửa chữa của phòng TCĐT.</t>
  </si>
  <si>
    <t>A2</t>
  </si>
  <si>
    <t>NGUỒN BỔ SUNG TRONG NĂM</t>
  </si>
  <si>
    <t>Trình lãnh đạo xem xét</t>
  </si>
  <si>
    <t>Thu hồi dự toán các đơn vị khối tỉnh</t>
  </si>
  <si>
    <t>QĐ 635/QĐ-UBND ngày 12/3/2025</t>
  </si>
  <si>
    <t>Điều chỉnh dự toán cơ quan đơn vị do sắp xếp</t>
  </si>
  <si>
    <t>1092/QĐ-UBND ngày 16/5/2025</t>
  </si>
  <si>
    <t>1635/QĐ-UBND ngày 15/7/2025</t>
  </si>
  <si>
    <t>Điều chỉnh dự toán cơ quan đơn vị tỉnh</t>
  </si>
  <si>
    <t>1998/QĐ-UBND ngày 10/9/2025</t>
  </si>
  <si>
    <t xml:space="preserve">QUYẾT ĐỊNH PHÂN BỔ TRONG NĂM </t>
  </si>
  <si>
    <t>Chạy tabmis truy vấn quỹ tài khoản 9527 (dự toán); 9528 (lệnh chi) để lấy số cấp dự toán (đến ngày 04/8: dự phòng cả tỉnh còn 198.173 trđ)</t>
  </si>
  <si>
    <t>Bổ sung kinh phí thực hiện nhiệm vụ phát sinh</t>
  </si>
  <si>
    <t>253 ngày 23/01/2025</t>
  </si>
  <si>
    <t>567 ngày 06/3/2025</t>
  </si>
  <si>
    <t>Kinh phí thực hiện đề án bảo trì cầu</t>
  </si>
  <si>
    <t>701 ngày 19/3/2025</t>
  </si>
  <si>
    <t>Bố sung lại dự toán cho càc cơ quan đơn vị khối tỉnh</t>
  </si>
  <si>
    <t>804/QĐ-UBND ngày 01/4/2025</t>
  </si>
  <si>
    <t>Kinh phí thực hiện chế độ chính sách và nhiệm vụ phát sinh</t>
  </si>
  <si>
    <t>806/QĐ-UBND ngày 02/4/2025</t>
  </si>
  <si>
    <t>Dự phòng chi khắc phục điểm tiềm ẩn tai nạn giao thông</t>
  </si>
  <si>
    <t>Kinh phí xây dựng bảng giá đất Sở NN</t>
  </si>
  <si>
    <t>945/QĐ-UBND ngày 24/4/2025</t>
  </si>
  <si>
    <t>kinh phí thực hiện nhiệm vụ phát sinh khối tỉnh</t>
  </si>
  <si>
    <t>961/QĐ-UBND ngày 25/4/2025</t>
  </si>
  <si>
    <t>Khắc phục hậu quả thiên tai, đảm bảo giao thông bước 1</t>
  </si>
  <si>
    <t>Kinh phí đối ứng CT MTQG giảm nghèo 2025</t>
  </si>
  <si>
    <t>989/QĐ-UBND ngày 30/4/2025</t>
  </si>
  <si>
    <t>Kinh phí chi nghỉ hưu theo NQ 01/2025/NQ-HĐND</t>
  </si>
  <si>
    <t>990/QĐ-UBND ngày 30/4/2025</t>
  </si>
  <si>
    <t>1139/QĐ-UBNd ngày 22/5/2025</t>
  </si>
  <si>
    <t>Bổ sung dự toán cho Cao Lộc, thành phố</t>
  </si>
  <si>
    <t>1138/QĐ-UBND ngày 22/5/2025</t>
  </si>
  <si>
    <t>Bổ sung xoá nhà tạm nhà dột nát cho các huyện, TP</t>
  </si>
  <si>
    <t>1158/QĐ-UBND ngày 26/5/2025</t>
  </si>
  <si>
    <t>Đã hoàn trả chi khác tại QĐ 1772/QĐ-UBND. Là nguồn hoàn trả nên k tính vào tổng nguồn đã chi nữa</t>
  </si>
  <si>
    <t>Bổ sung dự toán các cơ quan đơn vị, huyện Đình Lập</t>
  </si>
  <si>
    <t>1193/QĐ-UBND</t>
  </si>
  <si>
    <t>Xử lý điểm mất an toàn giao thông đoạn Km37+300 -
Km37+623, Quốc lộ 1B</t>
  </si>
  <si>
    <t>Đối ứng CTMTQG vùng núi</t>
  </si>
  <si>
    <t>1194/QĐ-UBND ngày 30/5/2025</t>
  </si>
  <si>
    <t>Nhiệm vụ phát sinh</t>
  </si>
  <si>
    <t>1283/QĐ-UBND</t>
  </si>
  <si>
    <t xml:space="preserve">Chi tinh giản bên chế </t>
  </si>
  <si>
    <t>1342/QĐ-UBND ngày 23/6/2025</t>
  </si>
  <si>
    <t>1340/QĐ-UBND</t>
  </si>
  <si>
    <t>1344/QĐ-UBND ngày 24/6/2025</t>
  </si>
  <si>
    <t>Sở xây dựng: kinh phí xử lý các điểm mất ATGT</t>
  </si>
  <si>
    <t>Chi tinh giản biên chế theo chính sách của tỉnh NQ 01</t>
  </si>
  <si>
    <t>1427/QĐ-UBND ngày 28/6/2025</t>
  </si>
  <si>
    <t>Chi sửa chữa cấp bách công trình thuỷ lợi</t>
  </si>
  <si>
    <t>1649/QĐ-UBND ngày 18/7/2025</t>
  </si>
  <si>
    <t>Công ty thuỷ lợi 3.500 trđ, xã Thiện Tân 1.500 trđ</t>
  </si>
  <si>
    <t>Bổ sung dự toán các cơ quan đơn vị tỉnh</t>
  </si>
  <si>
    <t>1710/QĐ-UBND ngày 29/7/2025</t>
  </si>
  <si>
    <t>Bổ sung kinh phí đại hội đảng</t>
  </si>
  <si>
    <t>1694/QĐ-UBND ngày 25/7/2025</t>
  </si>
  <si>
    <t xml:space="preserve">Kinh phí tổ chức Lễ hội Hồi và các sản phẩm nông nghiệp địa phương gắn với Kỷ niệm 115 năm Ngày sinh đồng chí Lương Văn Tri </t>
  </si>
  <si>
    <t>1692/QĐ-UBND ngày 25/7/2025</t>
  </si>
  <si>
    <t>Kinh phí hỗ trợ xã, phường cơ sở vật chất</t>
  </si>
  <si>
    <t>1684/QĐ-UBND ngày 24/7/2025</t>
  </si>
  <si>
    <t>Bổ sung sở ngành thực hiện nhiệm vụ phát sinh</t>
  </si>
  <si>
    <t>1734/QĐ-UBND ngày 30/7/2025</t>
  </si>
  <si>
    <t>Bổ sung sở xây dựng thực hiện công trình khẩn cấp khắc phục thiên tai</t>
  </si>
  <si>
    <t>1830/QĐ-UBND ngày 16/8/2025</t>
  </si>
  <si>
    <t>1907/QĐ-UBND ngày 27/8/2025</t>
  </si>
  <si>
    <t>Bổ sung sở xây dựng hỗ trợ bồi thường GPMB</t>
  </si>
  <si>
    <t>1740/QĐ-UBND ngày 31/7/2025</t>
  </si>
  <si>
    <t>Bổ sung sở NNMT kinh phí kiểm kê đất đai</t>
  </si>
  <si>
    <t>2050/QĐ-UBND ngày 18/9/2025</t>
  </si>
  <si>
    <t>Kinh phí đại hội MTTQ xã</t>
  </si>
  <si>
    <t>2070/QĐ-UBND ngày 22/9/2025; QĐ 2218</t>
  </si>
  <si>
    <t>Dự toán bổ sung ban tỉnh</t>
  </si>
  <si>
    <t>2083/QĐ-UBND ngày 23/9/2025</t>
  </si>
  <si>
    <t>Bổ sung xã Bắc Sơn kinh phí kỷ niệm 85 năm khởi nghĩa bắc sơn</t>
  </si>
  <si>
    <t>2102/QĐ-UBND ngày 25/9/2025</t>
  </si>
  <si>
    <t>Mua ô tô BCH bộ đội biên phòng</t>
  </si>
  <si>
    <t>2130/QĐ-UBND ngày 29/9/2025</t>
  </si>
  <si>
    <t>Bổ sung quỹ đất và ban tỉnh</t>
  </si>
  <si>
    <t>1926/QĐ-UBND ngày 30/8</t>
  </si>
  <si>
    <t xml:space="preserve">Bổ sung sở NNMT </t>
  </si>
  <si>
    <t>1996/QĐ-UBND ngày 10/9/2025</t>
  </si>
  <si>
    <t>Bổ sung sở y tế</t>
  </si>
  <si>
    <t xml:space="preserve">1984/QĐ-UBND ngày 09/9/2025 </t>
  </si>
  <si>
    <t>Bổ sung sở văn hoá</t>
  </si>
  <si>
    <t xml:space="preserve">2124/QĐ-UBND ngày 27/9/2025 </t>
  </si>
  <si>
    <t>Bổ sung cho các đơn vị khối tỉnh từ nguồn chuyển từ huyện về tỉnh</t>
  </si>
  <si>
    <t>các QĐ chi tiết tại biểu theo dõi nguồn huyện về tỉnh riêng</t>
  </si>
  <si>
    <t>Bổ sung các nhiệm vụ phát sinh</t>
  </si>
  <si>
    <t>2133/QĐ-UBND ngày 29/9/2025</t>
  </si>
  <si>
    <t>Nguồn đầu tư công</t>
  </si>
  <si>
    <t>theo dõi tại biểu nguồn huyện chuyển về tỉnh riêng</t>
  </si>
  <si>
    <t>Khắc phục hậu quả mưa lũ lần 2</t>
  </si>
  <si>
    <t>QĐ số 2281/QĐ-UBND ngày 28/10/2025</t>
  </si>
  <si>
    <t>Kinh phí thực hiện chính sách, chế độ theo NQ số 07/2025/NQ-CP</t>
  </si>
  <si>
    <t>QĐ 2297/QĐ-UBND ngày 31/10/2025</t>
  </si>
  <si>
    <t>Lê hội Hồi Văn Quan</t>
  </si>
  <si>
    <t>QD số 2354/QĐ-UBND ngày 04/11/2025</t>
  </si>
  <si>
    <t>Mua xe ô tô cho Bộ Chỉ huy Quân sự tỉnh</t>
  </si>
  <si>
    <t>QĐ số 2412/QĐ-UBND ngày 10/11/2025</t>
  </si>
  <si>
    <t>từ nguồn chi khác hoàn trả</t>
  </si>
  <si>
    <t>Bổ sung cho Sở Tài chính kinh phí lập điều chỉnh Quy hoạch tỉnh thời kỳ 2021-2030</t>
  </si>
  <si>
    <t xml:space="preserve">QĐ số 2430/QĐ-UBND ngày 13/11/2025 </t>
  </si>
  <si>
    <t>Bổ sung cho các xã các nhiệm vụ phát sinh</t>
  </si>
  <si>
    <t>QĐ số 2433/QĐ-UBND ngày 13/11/2025</t>
  </si>
  <si>
    <t>Bổ sung thực hiện NQ 29 hỗ trợ cán bộ, CCVC, người làm việc tại Hội…</t>
  </si>
  <si>
    <t>QD số 2454/QĐ-UBND ngày 16/11/2025</t>
  </si>
  <si>
    <t>Bổ sung cho các đơn vị khối tỉnh kinh phí thực hiện các nhiệm vụ phát sinh</t>
  </si>
  <si>
    <t>QD số 2479/QĐ-UBND ngày 18/11/2025</t>
  </si>
  <si>
    <t xml:space="preserve">Bổ sung cho đơn vị tỉnh và Bắc Sơn mùa vàng </t>
  </si>
  <si>
    <t>QD số 2488/QĐ-UBND ngày 19/11/2025</t>
  </si>
  <si>
    <t>Sổ sung cho sở XD, SNNMT và các xã, phường</t>
  </si>
  <si>
    <t>QD 2541/QĐ-UBND ngày 26/11/2025</t>
  </si>
  <si>
    <t>Bổ sung các đơn vị khối tỉnh (TCĐT)</t>
  </si>
  <si>
    <t>QD số 2574/QĐ-UBND ngày 30/11/2025</t>
  </si>
  <si>
    <t>Nguồn dự phòng:  hỗ trợ các công trình dự án khắc phục hậu quả thiên tai đảm bảo giao thông bước 1 do mưa bão năm 2024 đã có khối lượng hoàn thành</t>
  </si>
  <si>
    <t>BS Sở Văn hóa bước nhảy mùa xuân 2026</t>
  </si>
  <si>
    <t>QD số 2604/QĐ-UBND ngày 03/12/2025</t>
  </si>
  <si>
    <t>Công an (Mật)</t>
  </si>
  <si>
    <t>QĐ số 198/QĐ-UBNd ngày 25/11/2025</t>
  </si>
  <si>
    <t>Sở Xây dựng sửa chữa đường</t>
  </si>
  <si>
    <t>cho Sở Ngoại vụ, đi Quảng Tây</t>
  </si>
  <si>
    <t>Mua xe ô tô đơn vị tỉnh và cấp xã</t>
  </si>
  <si>
    <t>QĐ số 2684/QĐ-UBND ngày 14/12/2025</t>
  </si>
  <si>
    <t>BS cho VPTU các nội dung phát sinh</t>
  </si>
  <si>
    <t>QĐ 2725/QĐ-UBND ngày 18/12/2025</t>
  </si>
  <si>
    <t>Bổ sung các xã nhiệm vụ phát sinh</t>
  </si>
  <si>
    <t>QĐ số 2754/QĐ-UBND ngày 22/12/2025</t>
  </si>
  <si>
    <t>Bổ sung lương, thưởng cấp xã</t>
  </si>
  <si>
    <t>Bộ chỉ huy quân sự vật dụng phòng chống lụt bão</t>
  </si>
  <si>
    <t>DP hỗ trợ dịch tả lợn</t>
  </si>
  <si>
    <t>Bổ sung cho các đơn vị khối tỉnh</t>
  </si>
  <si>
    <t>Bổ sung cho Sở Xây dựng kinh phí khắc phục và xã</t>
  </si>
  <si>
    <t xml:space="preserve"> Kinh phí hỗ trợ Công an tỉnh thực hiện nhiệm vụ an toàn an ninh mạng</t>
  </si>
  <si>
    <t>mua xe ô tô cho VP UBND tỉnh</t>
  </si>
  <si>
    <t>NGUỒN CÒN LẠI</t>
  </si>
  <si>
    <t>Biểu số 04</t>
  </si>
  <si>
    <t xml:space="preserve">TỔNG HỢP CHI KHÁC NGÂN SÁCH VÀ DỰ PHÒNG NGÂN SÁCH CẤP TỈNH NĂM 2025 </t>
  </si>
  <si>
    <t xml:space="preserve">Tổng nguồn chi khác </t>
  </si>
  <si>
    <t>Chi khác giao dự toán đầu năm</t>
  </si>
  <si>
    <t>Tổng cộng</t>
  </si>
  <si>
    <t>B1</t>
  </si>
  <si>
    <t>QUÝ I</t>
  </si>
  <si>
    <t>1772/QĐ-UBND ngày 05/5/2025</t>
  </si>
  <si>
    <t>Bổ sung tăng nguồn chi khác ngân sách tỉnh năm 2025 để thực hiện các nhiệm vụ phát sinh</t>
  </si>
  <si>
    <t>Hoàn trả chi khác ngân sách tỉnh từ nguồn kinh phí TW bổ sung có mục tiêu kinh phí thực hiện chính sách hỗ trợ nhà ở người có công với cách mạng</t>
  </si>
  <si>
    <t>2449/QĐ-UBND ngày 14/11/2025</t>
  </si>
  <si>
    <t>Dự phòng giao đầu năm</t>
  </si>
  <si>
    <t>B2</t>
  </si>
  <si>
    <t>QUÝ II</t>
  </si>
  <si>
    <t>B3</t>
  </si>
  <si>
    <t>QUÝ III</t>
  </si>
  <si>
    <t>Kinh phí hỗ trợ các nhiệm vụ khác</t>
  </si>
  <si>
    <t>Đơn vị tính: triệu đồng</t>
  </si>
  <si>
    <t>CHỈ TIÊU</t>
  </si>
  <si>
    <t>Tổng số đã phân bổ</t>
  </si>
  <si>
    <t>QĐ phân bổ chi tiết số 1926 ngày 30/8/2025 (bổ sung quỹ đất và ban tỉnh)</t>
  </si>
  <si>
    <t>QĐ phân bổ chi tiết số 1996 ngày 10/9/2025 (bổ sung  sở NN)</t>
  </si>
  <si>
    <t>QĐ phân bổ chi tiết số 1984 ngày 09/9/2025 (bổ sung  sở y tế)</t>
  </si>
  <si>
    <t>QĐ phân bổ chi tiết số 2083 ngày 23/9/2025 (bổ sung ban tỉnh)</t>
  </si>
  <si>
    <t>QĐ phân bổ chi tiết số 2124 ngày 27/9/2025 (bổ sung sở văn hoá')</t>
  </si>
  <si>
    <t>QĐ phân bổ chi tiết số 2541/QĐ-UBND ngày 26/11/2025 (Sở Xây dựng, Sở NNMT và các xã, phường)</t>
  </si>
  <si>
    <t>DỰ TOÁN GIAO ĐẦU NĂM</t>
  </si>
  <si>
    <t>Chi thường xuyên và chi khác ngân sách</t>
  </si>
  <si>
    <t>- Chi một số nhiệm vụ khác</t>
  </si>
  <si>
    <t>BIỂU ĐIỀU CHỈNH DỰ TOÁN TỪ CẤP HUYỆN VỀ CẤP TỈNH</t>
  </si>
  <si>
    <t>Biểu số 4.1</t>
  </si>
  <si>
    <t>Chi tiết theo biểu 4.1</t>
  </si>
  <si>
    <t>B4</t>
  </si>
  <si>
    <t>QUÝ IV</t>
  </si>
  <si>
    <t xml:space="preserve"> 2908/QĐ-UBND ngày 31/12/2025</t>
  </si>
  <si>
    <t>2860/QĐ-UBND ngày 31/12/2025</t>
  </si>
  <si>
    <t>2861/QĐ-UBND ngày 31/12/2025</t>
  </si>
  <si>
    <t>2822/QĐ-UBND ngày 29/12/2025</t>
  </si>
  <si>
    <t>2754/QĐ-UBND ngày 22/12/2025</t>
  </si>
  <si>
    <t>2913/QĐ-UBND ngày 31/12/2025</t>
  </si>
  <si>
    <t>2911/QĐ-UBND ngày 31/12/2025</t>
  </si>
  <si>
    <t>228/QĐ-UBND ngày 31/12/2025  mật</t>
  </si>
  <si>
    <t>2908/QĐ-UBND ngày 31/12/2025</t>
  </si>
  <si>
    <t>2794/QĐ-UBND ngày 26/12/2025</t>
  </si>
  <si>
    <t>2781/QĐ-UBND ngày 24/12/2025</t>
  </si>
  <si>
    <t>QĐ 2657/QĐ-UBND ngày 10/12/2025</t>
  </si>
  <si>
    <t>QĐ 2640/QĐ-UBND ngày 08/12/2025</t>
  </si>
  <si>
    <t>Dự phòng: Mượn nguồn, sau sẽ khi thu hồi của các xã về chi khác</t>
  </si>
  <si>
    <t>Kinh phí chưa phân bổ đầu năm 2024</t>
  </si>
  <si>
    <t>Kinh phí đã phân bổ 2024</t>
  </si>
  <si>
    <t>Kinh phí còn lại chưa phân bổ 2024</t>
  </si>
  <si>
    <t>Trong đó kinh phí thực hiện theo NĐ 138</t>
  </si>
  <si>
    <t>Trong đó kinh phí dự kiến phân bổ cho ĐH đảng</t>
  </si>
  <si>
    <t>Trong đó kinh phí chính sách đất trồng lúa (phân bổ sau khi có NQ quy định định mức)</t>
  </si>
  <si>
    <t>Kinh phí còn lại chưa phân bổ năm 2025</t>
  </si>
  <si>
    <t>Kinh phí còn lại</t>
  </si>
  <si>
    <t>6=2-3-4-5</t>
  </si>
  <si>
    <t>Nguồn kinh phí sự nghiệp giáo dục đào tạo</t>
  </si>
  <si>
    <t>Kinh phí chi khác sự nghiệp giáo dục đào tạo</t>
  </si>
  <si>
    <t xml:space="preserve"> Kinh phí hỗ trợ tiền lương hợp đồng giáo dục và một số nhiệm vụ cơ chế, chính sách sự nghiệp giáo dục đào tạo</t>
  </si>
  <si>
    <t xml:space="preserve"> Chính sách phát triển giáo dục mầm non theo Nghị định số 105/2020/NĐ-CP ngày 8/9/2020 của Chính phủ</t>
  </si>
  <si>
    <t xml:space="preserve"> Chính sách về giáo dục đối với người khuyết tật theo Thông tư liên tịch số 42/2013/TTLT-BGDĐT- BLĐTBXH - BTC ngày 31/12/2013 của Bộ Giáo dục và Đào tạo, Bộ Lao động - Thương binh và Xã hội, Bộ Tài chính</t>
  </si>
  <si>
    <t xml:space="preserve"> Chính sách hỗ trợ học sinh và Trường phổ thông ở xã, thôn đặc biệt khó khăn theo Nghị định số 116/2016/NĐ-CP ngày 18/7/2016 của Chính phủ</t>
  </si>
  <si>
    <t xml:space="preserve"> Kinh phí hỗ trợ chính sách nội trú đối với học sinh, sinh viên học cao đẳng, trung cấp theo Quyết định số 53/2015/QĐ-TTg ngày 20/10/2015 của Thủ tướng Chính phủ</t>
  </si>
  <si>
    <t>Kinh phí thực hiện chế độ trợ cấp các đối tượng bảo trợ xã hội theo Nghị định số 20/2021/NĐ-CP ngày 15/3/2021 của Chính phủ</t>
  </si>
  <si>
    <t>Quyết định phân bổ</t>
  </si>
  <si>
    <t>Biểu số 05</t>
  </si>
  <si>
    <t>Kinh phí tại dự toán đầu năm 2025 chưa phân bổ</t>
  </si>
  <si>
    <t>Tổng số đã phân bổ trong năm</t>
  </si>
  <si>
    <t>BIỂU TỔNG HỢP NGUỒN KINH PHÍ SỰ NGHIỆP GIÁO DỤC VÀ ĐÀO TẠO VÀ NGUỒN KINH PHÍ THỰC HIỆN CHẾ ĐỘ CHÍNH SÁCH TRUNG ƯƠNG NĂM 2025</t>
  </si>
  <si>
    <t xml:space="preserve">Nguồn kinh phí thực hiện chế độ chính sách trung ương </t>
  </si>
  <si>
    <t>Chi sự nghiệp Giáo dục, Đào tạo và dạy nghề</t>
  </si>
  <si>
    <t>Chi đảm bảo xã hội</t>
  </si>
  <si>
    <t>Các Quyết định số: 1139/QĐ-UBND ngày 22/5/2025, 1193/QĐ-UBND ngày 30/5/2025, 1710/QĐ-UBND ngày 29/7/2025, 1830/QĐ-UBND ngày 16/8/2025, 1907/QĐ-UBND ngày 27/8/2025, 1945/QĐ-UBND ngày 31/8/2025, 2074/QĐ-UBND ngày 23/9/2025, 2860/QĐ-UBND ngày 31/12/2025</t>
  </si>
  <si>
    <t>Các Quyết định số: 1283/QĐ-UBND ngày 14/6/2025, 2781/QĐ-UBND ngày 24/12/2025</t>
  </si>
  <si>
    <t>Quyết định số 2822/QĐ-UBND ngày 29/12/2025</t>
  </si>
  <si>
    <t>Quyết định số 2860/QĐ-UBND ngày 31/12/2025 và số 2913/QĐ-UBND ngày 31/12/2025</t>
  </si>
  <si>
    <t>Quyết định số 2861/QĐ-UBND ngày 31/12/2025</t>
  </si>
  <si>
    <t>BIỂU TỔNG HỢP NGUỒN KINH PHÍ BỔ SUNG TRONG NĂM 2025</t>
  </si>
  <si>
    <t>Kinh phí bổ sung trong năm</t>
  </si>
  <si>
    <t xml:space="preserve">Nguồn sự nghiệp y tế </t>
  </si>
  <si>
    <t>Nguồn sự nghiệp giáo dục đào tạo</t>
  </si>
  <si>
    <t>Bổ sung tại Quyết định số 2449/QĐ-UBND ngày 14/11/2025</t>
  </si>
  <si>
    <t>Bổ sung tại Quyết định số 2861/QĐ-UBND ngày 31/12/2025</t>
  </si>
  <si>
    <t>Hoàn trả chi khác ngân sách tỉnh từ nguồn kinh phí TW bổ sung có mục tiêu kinh phí tổ chức Đại hội đảng bộ cấp xã nhiệm kỳ 2025 -2030</t>
  </si>
  <si>
    <t>2793/QĐ-UBND ngày 26/12/2025</t>
  </si>
  <si>
    <t>Thu hồi dự toán kinh phí tổ chức Đại hội đảng bộ các cấp nhiệm kỳ 2025 - 2030 của các đơn vị khối tỉnh còn dư</t>
  </si>
  <si>
    <t>2793/QĐ-UBND ngày 26/12/2025;  553/TB-UBND ngày 31/12/2025</t>
  </si>
  <si>
    <t>Tặng quà của Đảng, NN nhân dịp chào mừng ĐHĐB và Tết Nguyên đán 2026</t>
  </si>
  <si>
    <t xml:space="preserve"> 2826/QĐ-UBND ngày 30/12/2025</t>
  </si>
  <si>
    <t>Kinh phí thực hiện công trình Sửa chữa hư hỏng nền, mặt đường và hệ thống thoát nước đoạn Km4 - Km19, ĐT.226 (đoạn thị trấn Bình Gia - Văn Mịch</t>
  </si>
  <si>
    <t>2830/QĐ-UBND ngày 30/12/2026</t>
  </si>
  <si>
    <t>Hỗ trợ các xã nhiệm vụ phát sinh</t>
  </si>
  <si>
    <t>Hệ thống thoát nước sở xây dựng</t>
  </si>
  <si>
    <t>2910/QĐ-UBND ngày 31/12/2025</t>
  </si>
  <si>
    <t>Mua xe ô tô VP UBND tỉnh</t>
  </si>
  <si>
    <t>TỔNG CỘNG</t>
  </si>
  <si>
    <t>Cấp vốn điều lệ cho Quỹ phòng chống tội phạm</t>
  </si>
  <si>
    <t>BIỂU TỔNG HỢP: PHƯƠNG ÁN SỬ DỤNG KINH PHÍ TĂNG THU, DỰ TOÁN CÒN LẠI NĂM 2025 CHUYỂN 2026</t>
  </si>
  <si>
    <t>Sở Văn hóa, Thể thao và Du lịch</t>
  </si>
  <si>
    <t>Sở Y tế</t>
  </si>
  <si>
    <t>Các dự án hụt thu sử dụng đất khác ngoài BOT</t>
  </si>
  <si>
    <t>Dự án công trình Mở rộng bốt gác hiện trạng và xây mới 01 bốt gác
tại khu vực bốt kiểm soát B2 đường chuyên dụng vận tải hàng hóa Tân Thanh -
Pò Chài</t>
  </si>
  <si>
    <t>Dự án Dịch chuyển hệ thống cáp thông tin của viễn thông Lạng Sơn,viễn thông VTN và FPT thuộc dự án đầu tư xây dựng, bồi thường thiệt hại, hỗ trợ và tái định cư để Giải phóng mặt bằng và san lấp mặt bằng xây dựng khu vực cửa khẩu Hữu Nghị</t>
  </si>
  <si>
    <t>Ban Quản lý cửa khẩu Đồng Đăng - Lạng Sơn</t>
  </si>
  <si>
    <t>Dự án Di chuyển hệ thống cấp nước sinh hoạt khu cửa khẩu Hữu Nghị thị trấn Đồng Đăng, huyện Cao Lộc, tỉnh Lạng Sơn để GPMB dự án cơ sở
hạ tầng cửa khẩu quốc tế Hữu Nghị -DD1a</t>
  </si>
  <si>
    <t>Dự án Cải tạo, nâng cấp nhánh Đông, nhánh Tây, đường nội bộ khu
vực cửa khẩu Chi Ma, huyện Lộc Bình</t>
  </si>
  <si>
    <t>Kinh phí cải tạo, sửa chữa trụ sở Sở Văn hoá, Thể thao và Du lịch</t>
  </si>
  <si>
    <t>Kinh phí sửa chữa sân vận động Đông Kinh</t>
  </si>
  <si>
    <t>Kinh phí sửa chữa, khắc phục hư hỏng Sân vận động Đông Kinh sau diễn tập khu vực  phòng thủ tỉnh Lạng Sơn năm 2023</t>
  </si>
  <si>
    <t>Kinh phí dự án Bệnh viện đa khoa tỉnh Lạng Sơn - giai đoạn I</t>
  </si>
  <si>
    <t>Cải tạo, nâng cấp tuyến đường đoạn từ tỉnh lộ ĐT.243 đến khu du lịch Đồng Lâm; Bến xe Đồng Lâm, Nhà Ban quản lý, Trạm dừng nghỉ và giới thiệu sản phẩm xã Hữu Liên</t>
  </si>
  <si>
    <t>Xã Hữu Liên</t>
  </si>
  <si>
    <t>thực hiện Công văn số 2798/UBND-KTCN ngày 03/12/2025 của UBND tỉnh đồng ý chủ trương đầu tư xây dựng, cải tạo, nâng cấp…</t>
  </si>
  <si>
    <t>Cải tạo, nâng công suất Trạm cấp nước khu vực xã Thất Khê</t>
  </si>
  <si>
    <t>Cải tạo, nâng công suất Trạm cấp nước khu vực xã Na Sầm</t>
  </si>
  <si>
    <t>Sửa chữa cơ sở vật chất, mở rộng hệ thống cấp nước tại khu vực xã Hữu Lũng</t>
  </si>
  <si>
    <t>Ban Quản lý dự án đầu tư xây dựng tỉnh</t>
  </si>
  <si>
    <t>Trong đó:</t>
  </si>
  <si>
    <t>Hỗ trợ cho các xã biên giới có cửa khẩu từ nguồn tăng thu ngân sách năm 2025 nhằm đầu tư, duy tu, sửa chữa hạ tầng thiết yếu và thực hiện các nhiệm vụ cần thiết theo quy định. Trong đó: xã Hoàng Văn Thụ 7 tỷ, xã Na Sầm 7 tỷ, xã Mẫu Sơn 3 tỷ, còn lại 2,5 tỷ hỗ trợ các xã biên giới trong năm có phát sinh</t>
  </si>
  <si>
    <t xml:space="preserve"> Bổ sung dự phòng năm 2026 là 40 tỷ đồng (từ nguồn tăng thu là 3,241 tỷ đồng, nguồn dự toán chi còn lại là 36,759 tỷ đồng</t>
  </si>
  <si>
    <t>Các dự án khác liên quan đến thực hiện bảo vệ môi trường đối với khai thác khoáng sản</t>
  </si>
  <si>
    <t>Công an tỉnh</t>
  </si>
  <si>
    <t>Xã Đồng Đăng</t>
  </si>
  <si>
    <t>Xã Na Sầm</t>
  </si>
  <si>
    <t>Bổ sung dự toán chi ngân sách năm 2025 cho các cơ quan, đơn vị khối tỉnh và các xã</t>
  </si>
  <si>
    <t>Sở Nội vụ</t>
  </si>
  <si>
    <t>Sở Xây dựng</t>
  </si>
  <si>
    <t>Bổ sung nguồn ngân sách cấp tỉnh thực hiện các nhiệm vụ của tỉnh</t>
  </si>
  <si>
    <t>Giao Sở Tài chính tham mưu phân bổ, quản lý theo quy định</t>
  </si>
  <si>
    <t>Giao Sở Tài chính tham mưu phân bổ chi tiết</t>
  </si>
  <si>
    <t>PHỤ LỤC 2</t>
  </si>
  <si>
    <t>TỔNG HỢP GIAO KẾ HOẠCH 11 TRƯỜNG LIÊN CẤP BIÊN GIỚI</t>
  </si>
  <si>
    <t>(Kèm theo Báo cáo số:     /BC-UBND ngày    /3/2026 của UBND tỉnh)</t>
  </si>
  <si>
    <t>Đơn vị: Triệu đồng</t>
  </si>
  <si>
    <t>TT</t>
  </si>
  <si>
    <t>Danh mục dự án</t>
  </si>
  <si>
    <t>Địa điểm xây dựng</t>
  </si>
  <si>
    <t>Quy mô đầu tư</t>
  </si>
  <si>
    <t>Thời gian thực hiện</t>
  </si>
  <si>
    <t>Quyết định đầu tư</t>
  </si>
  <si>
    <t>Luỹ kế giao dự toán chi đầu tư và kế hoạch vốn đến hết năm 2025 (bao gồm cả chuẩn bị đầu tư và thực hiện dự án)</t>
  </si>
  <si>
    <t>Dự toán và kế hoạch vốn đầu tư công năm 2026 đã giao</t>
  </si>
  <si>
    <t>Nhu cầu kế hoạch vốn còn thiếu</t>
  </si>
  <si>
    <t>Dự kiến bố trí từ nguồn tăng thu (đã bao gồm 7,41 tỷ cho giáo dục từ XSKT)</t>
  </si>
  <si>
    <t>Chủ đầu tư</t>
  </si>
  <si>
    <t>Số quyết định ngày, tháng, năm ban hành</t>
  </si>
  <si>
    <t>Tổng mức đầu tư</t>
  </si>
  <si>
    <t>Tổng số (tất cả các nguồn vốn)</t>
  </si>
  <si>
    <t>Ngân sách trung ương</t>
  </si>
  <si>
    <t>Ngân sách địa phương</t>
  </si>
  <si>
    <t>TỔNG SỐ</t>
  </si>
  <si>
    <t xml:space="preserve">Trường Phổ thông nội trú TH&amp;THCS Khuất Xá, xã Khuất Xá, tỉnh Lạng Sơn </t>
  </si>
  <si>
    <t>Thôn Pắn Pé-xã Khuất Xá</t>
  </si>
  <si>
    <t>36 lớp</t>
  </si>
  <si>
    <t>2025-2026</t>
  </si>
  <si>
    <t>2703/QĐ-UBND ngày 15/12/2025</t>
  </si>
  <si>
    <t>Sở Giáo dục và Đào tạo</t>
  </si>
  <si>
    <t>Trường Phổ thông nội trú TH&amp;THCS Kiên Mộc, xã Kiên Mộc, tỉnh Lạng Sơn</t>
  </si>
  <si>
    <t>Thôn Bản Mọi -xã Kiên Mộc</t>
  </si>
  <si>
    <t>30-32 lớp</t>
  </si>
  <si>
    <t>2704/QĐ-UBND ngày 15/12/2025</t>
  </si>
  <si>
    <t>Trường Phổ thông nội trú liên cấp Tiểu học và Trung học cơ sở Quốc Khánh</t>
  </si>
  <si>
    <t>xã Quốc Khánh</t>
  </si>
  <si>
    <t>khoảng 30 lớp</t>
  </si>
  <si>
    <t>2705/QĐ-UBND ngày 15/12/2025</t>
  </si>
  <si>
    <t>Trường Phổ thông nội trú liên cấp Tiểu học và Trung học cơ sở Mẫu Sơn</t>
  </si>
  <si>
    <t>xã Mẫu Sơn</t>
  </si>
  <si>
    <t>khoảng 25 lớp</t>
  </si>
  <si>
    <t>2706/QĐ-UBND ngày 15/12/2025</t>
  </si>
  <si>
    <t>07 TRƯỜNG CÒN LẠI</t>
  </si>
  <si>
    <t>lớp</t>
  </si>
  <si>
    <t>Quyết định 2688/QĐ-UBND ngày 15/12/2025 của UBND tỉnh giao chuẩn bị đầu tư 200 triệu đồng cho 07 trường liên cấp (chưa cụ thể danh mục) giao Sở Giáo dục và Đào tạo, hiện nay đã điều chỉnh, bổ sung  rõ từng danh mục cụ thể và giao vốn về Công an tỉnh (trình kỳ họp HĐND tỉnh tháng 3/2026)</t>
  </si>
  <si>
    <t>Trường phổ thông nội trú TH-THCS&amp;THPT Ba Sơn</t>
  </si>
  <si>
    <t>xã Ba Sơn</t>
  </si>
  <si>
    <t>2026-2027</t>
  </si>
  <si>
    <t>Trường phổ thông nội trú TH-THCS Cao Lộc</t>
  </si>
  <si>
    <t>xã Cao Lộc</t>
  </si>
  <si>
    <t>2026-2028</t>
  </si>
  <si>
    <t>Trường phổ thông nội trú TH-THCS&amp;THPT Đồng Đăng</t>
  </si>
  <si>
    <t>xã Đồng Đăng</t>
  </si>
  <si>
    <t>2026-2029</t>
  </si>
  <si>
    <t>Trường phổ thông nội trú TH-THCS Kháng Chiến</t>
  </si>
  <si>
    <t>xã Kháng Chiến</t>
  </si>
  <si>
    <t>2026-2030</t>
  </si>
  <si>
    <t>Trường phổ thông nội trú TH-THCS Hoàng Văn Thụ</t>
  </si>
  <si>
    <t>xã Hoàng Văn Thụ</t>
  </si>
  <si>
    <t>2026-2031</t>
  </si>
  <si>
    <t>6</t>
  </si>
  <si>
    <t>Trường phổ thông nội trú TH-THCS&amp;THPT Thụy Hùng</t>
  </si>
  <si>
    <t>xã Thụy Hùng</t>
  </si>
  <si>
    <t>2026-2032</t>
  </si>
  <si>
    <t>Trường phổ thông nội trú TH-THCS&amp;THPT Quốc Việt</t>
  </si>
  <si>
    <t>xã Quốc Việt</t>
  </si>
  <si>
    <t>2026-2033</t>
  </si>
  <si>
    <t>Các trường liên cấp biên giới</t>
  </si>
  <si>
    <t>Các cơ quan, đơn vị khối tỉnh</t>
  </si>
  <si>
    <t>Báo và Phát thanh, Truyền hình Lạng Sơn</t>
  </si>
  <si>
    <t>Văn phòng Sở</t>
  </si>
  <si>
    <t xml:space="preserve">Ban An toàn giao thông </t>
  </si>
  <si>
    <t>TỔNG HỢP KINH PHÍ BỔ SUNG CHO CÁC CƠ QUAN, ĐƠN VỊ KHỐI TỈNH, CÁC XÃ NĂM 2026 VÀ BỔ SUNG NGUỒN NGÂN SÁCH CẤP TỈNH TỪ NGUỒN TĂNG THU, DỰ TOÁN CHI CÒN LẠI NGÂN SÁCH CẤP TỈNH NĂM 2025 CHUYỂN SANG NĂM 2026 (đợt 2)</t>
  </si>
  <si>
    <t>(Kèm theo Tờ trình số:         /TTr-STC ngày     /6/2026 của Sở Tài chính)</t>
  </si>
  <si>
    <t>Bổ sung dự toán chi ngân sách năm 2026 cho các cơ quan, đơn vị khối tỉnh và các xã</t>
  </si>
  <si>
    <t>Bổ sung nguồn dự phòng ngân sách tỉnh</t>
  </si>
  <si>
    <t>Nguồn tăng thu cân đối, thu kết dư ngân sách cấp tỉnh năm 2024, dự toán chi còn lại</t>
  </si>
  <si>
    <t>Nguồn thu khai thác tài sản hạ tầng nước sạch, dự toán chi còn lại</t>
  </si>
  <si>
    <t>Bổ sung đầu tư cho các dự án đầu tư cho môi trường tại nơi có hoạt động khai thác khoáng sản</t>
  </si>
  <si>
    <t>Hỗ trợ kinh phí cho các dự án đầu tư, chương trình, đề án, Nghị quyết của tỉnh và các mục tiêu nhiệm vụ tỉnh khác</t>
  </si>
  <si>
    <t>Hỗ trợ thực hiện Chính sách tín dụng đối với người chấp hành xong án phạt tù</t>
  </si>
  <si>
    <t>Các Dự án đầu tư xây dựng công trình cầu theo Đề án Xây dựng, quản lý, khai thác, bảo trì cầu trên đường GTNT tỉnh Lạng Sơn năm 2024-2025</t>
  </si>
  <si>
    <t>Nguồn thu từ các khoản huy động đóng góp</t>
  </si>
  <si>
    <t>Xã Khánh Khê</t>
  </si>
  <si>
    <t>Chi hỗ trợ khắc phục hậu quả mưa lớn kéo dài, sạt lở các tuyến đường GTNT xã Khánh khê</t>
  </si>
  <si>
    <t>Trường Chính trị Hoàng Văn Thụ</t>
  </si>
  <si>
    <t>Nguồn dự toán chi còn lại</t>
  </si>
  <si>
    <t>Trung tâm phát triển quỹ đất tỉnh</t>
  </si>
  <si>
    <t>Kinh phí thực hiện các công trình khắc phục hậu quả cơn bão số 3 trên địa bàn huyện Lộc Bình (cũ)</t>
  </si>
  <si>
    <t>Xã Văn Quan</t>
  </si>
  <si>
    <t xml:space="preserve"> Kinh phí thanh toán công nợ cho Dự án: Xây dựng Kiốt chợ trung tâm thị trấn Văn Quan huyện Văn Quan, tỉnh Lạng Sơn</t>
  </si>
  <si>
    <t>Cải tạo, sửa chữa hư hỏng cục bộ tuyến đường ĐT 236 ( Lộc Bình - Chi Ma)</t>
  </si>
  <si>
    <t>Công trình cải tạo, sửa chữa đèn trang trí trên địa bàn các phường tỉnh Lạng Sơn</t>
  </si>
  <si>
    <t>Công trình sửa chữa, thay thế hệ thống đèn chiếu sáng công cộng và đèn trang trí trên địa bàn phường Kỳ Lừa và phường Đông Kinh, tỉnh Lạng Sơn</t>
  </si>
  <si>
    <t>Công trình sửa chữa, thay thế hệ thống đèn chiếu sáng công cộng trên tuyến đường Hùng Vương, phường Lương Văn Tri, tỉnh Lạng Sơn</t>
  </si>
  <si>
    <t>Sở Xây dựng (Văn phòng Sở)</t>
  </si>
  <si>
    <t>Xã Cai Kinh</t>
  </si>
  <si>
    <t>Cải tạo, sửa chữa đoạn Km4+500-Km8+500, ĐH.94 (Yên Vượng - Yên Sơn - Cai Kinh)</t>
  </si>
  <si>
    <t xml:space="preserve">Xây dựng đường giao thông, nhà vệ sinh công cộng, bể nước... tại khu vực dân cư Lân Nóng, thôn Loi, xã Cai Kinh </t>
  </si>
  <si>
    <t>Kinh phí sửa chữa, cải tạo một số hạng mục trụ sở làm việc Báo và Phát thanh, Truyền hình Lạng Sơn</t>
  </si>
  <si>
    <t>Đầu tư sửa chữa cơ sở vật chất và thực hiện các nhiệm vụ phát sinh sự nghiệp y tế</t>
  </si>
  <si>
    <t xml:space="preserve">Công trình Xây dựng các tuyến nhánh từ cầu Đức Hinh-QL.279, huyện Văn Quan, tỉnh Lạng Sơn </t>
  </si>
  <si>
    <t>Xã Vạn Linh</t>
  </si>
  <si>
    <t xml:space="preserve">Hỗ trợ kinh phí mua xi măng để làm đường giao thông nông thôn vào Đền Chầu Mười (Mỏ Ba) </t>
  </si>
  <si>
    <t xml:space="preserve">Kinh phí thực hiện Dự án “Nâng cấp, chuyển đổi đài truyền thanh FM sang đài truyền thanh ứng dụng công nghệ thông tin - viễn thông năm 2025” </t>
  </si>
  <si>
    <t>Bố trí vốn cho các nhiệm vụ, dự án đã chuyển từ Ban Quản lý dự án đầu tư xây dựng tỉnh về cho các xã, phường thực hiện</t>
  </si>
  <si>
    <t>Hỗ trợ vốn, thanh toán các công trình, dự án</t>
  </si>
  <si>
    <t>Thanh toán công nợ 07 dự án đo đạc lập bản đồ địa chính</t>
  </si>
  <si>
    <t>Thực hiện một số chính sách an sinh xã hội (thực hiện các chế độ chính sách trung ương ban hành; thực hiện các chế độ, chính sách, chương trình, đề án, kế hoạch do tỉnh ban hành, các nhiệm vụ quốc phòng an ninh và các nhiệm vụ khác)</t>
  </si>
  <si>
    <t>Nguồn kinh phí thực hiện chế độ chính sách trung ương năm 2026</t>
  </si>
  <si>
    <t xml:space="preserve">Thanh toán công nợ cho các dự án đầu tư, chi tiết các đơn vị theo Biểu 01a </t>
  </si>
  <si>
    <t>BIỂU TỔNG HỢP THANH TOÁN CÔNG NỢ CÁC DỰ ÁN ĐẦU TƯ</t>
  </si>
  <si>
    <t>TCĐT</t>
  </si>
  <si>
    <t>Dự án đầu tư xây dựng, cải tạo Trạm y tế tuyến xã trên địa bàn huyện Lộc Bình.</t>
  </si>
  <si>
    <t>Dự án đầu tư xây dựng, cải tạo Trạm y tế tuyến xã trên địa bàn huyện Chi Lăng</t>
  </si>
  <si>
    <t>Cải tạo, sửa chữa Trường THPT Hữu Lũng</t>
  </si>
  <si>
    <t>Đài Truyền thanh - Truyền hình huyện Tràng Định (nay là Đội Văn hóa, Thể thao và Truyền thông khu vực Tràng Định</t>
  </si>
  <si>
    <t>Trường Trung học phổ thông huyện Văn Quan</t>
  </si>
  <si>
    <t>Đầu tư xây dựng Khoa truyền nhiễm Bệnh viện đa khoa tỉnh</t>
  </si>
  <si>
    <t>Trường Mầm non Ba Sơn xã Xuất Lễ, huyện Cao Lộc</t>
  </si>
  <si>
    <t>Tăng cường năng lực kiểm định công trình xây dựng tỉnh Lạng Sơn và vùng Đông bắc Bắc bộ thuộc Trung tâm Kiểm định chất lượng công trình xây dựng tỉnh Lạng Sơn</t>
  </si>
  <si>
    <t>Trung tâm Giám định chất lượng và Quy hoạch xây dựng
Lạng Sơn</t>
  </si>
  <si>
    <t xml:space="preserve">Bổ sung một số hạng mục trường THCS xã Tân Liên, huyện Cao Lộc </t>
  </si>
  <si>
    <t>Dự án đầu tư các phòng học thuộc Chương trình kiên cố hóa trường, lớp học mầm non, tiểu học giai đoạn 2017-2020 tỉnh Lạng Sơn</t>
  </si>
  <si>
    <t>Đầu tư hạ tầng trang thiết bị công nghệ thông tin, các phần mềm nền tảng, số hóa cơ sở dữ liệu phục vụ chương trình chuyển đổi số trên địa bàn tỉnh giai đoạn 2021 - 2025</t>
  </si>
  <si>
    <t>Sở Khoa học và Công nghệ</t>
  </si>
  <si>
    <t>Sửa chữa, lắp đặt hệ thống phòng cháy, chữa cháy tại Trung tâm Dịch vụ việc làm tỉnh</t>
  </si>
  <si>
    <t>Đường đến trung tâm xã Liên Sơn, huyện Chi Lăng</t>
  </si>
  <si>
    <t>Cấp điện xã Cao Minh, xã Khánh Long, huyện Tràng Định</t>
  </si>
  <si>
    <t>Đấu nối đường Na Sầm - Na Hình (ĐT.230) với đường tuần tra biên giới</t>
  </si>
  <si>
    <t>Đường Hữu Nghị - Bảo Lâm, huyện Cao Lộc, thuộc hạ tầng Khu kinh tế cửa khẩu Đồng Đăng - Lạng Sơn</t>
  </si>
  <si>
    <t>Trụ sở Ban quản lý rừng đặc dụng Mẫu Sơn</t>
  </si>
  <si>
    <t>Đường đến trung tâm các xã Xuân Dương - Ái Quốc (huyện Lộc Bình) và xã Thái Bình (huyện Đình Lập), tỉnh Lạng Sơn</t>
  </si>
  <si>
    <t>San ủi mặt bằng trạm y tế và trường MN xã Hợp Thành, huyện Cao Lộc</t>
  </si>
  <si>
    <t>Trường TH TT Đồng Đăng, huyện Cao Lộc</t>
  </si>
  <si>
    <t>Nhà Văn hóa xã Xuất Lễ, huyện Cao Lộc</t>
  </si>
  <si>
    <t>Đường điện xã Công Sơn, huyện Cao Lộc</t>
  </si>
  <si>
    <t>Đường GTNT Co Loi - Thán Dìu, xã Mẫu Sơn và xã Công Sơn, huyện Cao Lộc</t>
  </si>
  <si>
    <t>Đường BTXM xã Tân Liên, huyện Cao Lộc</t>
  </si>
  <si>
    <t>Xây dựng trường MN xã Tân Liên, huyện Cao Lộc</t>
  </si>
  <si>
    <t>Xây dựng Nhà văn hóa xã Tân Liên, huyện Cao Lộc</t>
  </si>
  <si>
    <t>Đường BTXM Khun Cùng - Khun Mắng, thôn Vạn
Xuân, xã Bắc Việt, huyện Văn Lãng</t>
  </si>
  <si>
    <t>Đường BTXM Còn Chào - Khuổi O, xã Tam Gia, huyện Lộc Bình</t>
  </si>
  <si>
    <t>Nhà văn hóa xã Xuân Dương</t>
  </si>
  <si>
    <t>Trường Trung học cơ sở xã Hoà Bình</t>
  </si>
  <si>
    <t>Trường Trung học cơ sở Quang Lang</t>
  </si>
  <si>
    <t xml:space="preserve"> Xử lý điểm tiềm ẩn mất an toàn giao thông tại các vị trí Km1+700 - Km1+900, Km3+400 - Km3+600, Km3+900, tuyến ĐT.243, huyện Hữu Lũng, tỉnh Lạng Sơn</t>
  </si>
  <si>
    <t>Dự án công trình Mở rộng bốt gác hiện trạng và xây mới 01 bốt gác tại khu vực bốt kiểm soát B2 đường chuyên dụng vận tải hàng hóa Tân Thanh -Pò Chài</t>
  </si>
  <si>
    <t>Ban Quản lý Khu KTCK Đồng Đăng  - Lạng Sơn</t>
  </si>
  <si>
    <t>HCSN</t>
  </si>
  <si>
    <t>Dự án Di chuyển hệ thống cấp nước sinh hoạt khu cửa khẩu Hữu Nghị thị trấn Đồng Đăng, huyện Cao Lộc, tỉnh Lạng Sơn để GPMB dự án cơ sở hạ tầng cửa khẩu quốc tế Hữu Nghị -DD1a</t>
  </si>
  <si>
    <t>Dự án Cải tạo, nâng cấp nhánh Đông, nhánh Tây, đường nội bộ khu vực cửa khẩu Chi Ma, huyện Lộc Bình</t>
  </si>
  <si>
    <t xml:space="preserve"> Khắc phục hậu quả thiên tai, đảm bảo giao thông bước 1 do ảnh hưởng của cơn bão số 3 từ ngày 09/9/2024 đến ngày 11/9/2024 trên hệ thống đường tỉnh và đường Tuần tra biên giới, tỉnh Lạng Sơn các tuyến ĐT.234, ĐT.238, ĐT.242, ĐT.243, ĐT.244, ĐT.245.</t>
  </si>
  <si>
    <t>Kinh phí khắc phục hậu quả thiên tai, đảm bảo giao thông bước 1 do ảnh hưởng của cơn bão số 3 từ ngày 06/9/2024 đến ngày 11/9/2024 trên tuyến Đường tỉnh 250, tỉnh Lạng Sơn</t>
  </si>
  <si>
    <t>Công trình: Khắc phục hậu quả thiên tai tại Km40+350, ĐT.250 trên địa bàn huyện Chi Lăng</t>
  </si>
  <si>
    <t xml:space="preserve"> Khắc phục hậu quả thiên tai, đảm bảo giao thông bước 1 do ảnh hưởng của cơn bão số 3 từ ngày 06/9/2024 đến ngày 11/9/2024 trên hệ thống đường tỉnh 226, ĐT 227, ĐT 230, ĐT 231, ĐT 232, ĐT 233, ĐT 239 tỉnh Lạng Sơn</t>
  </si>
  <si>
    <t>Sở Văn hoá, Thể thao và Du lịch</t>
  </si>
  <si>
    <t>Lập điều chỉnh Quy hoạch sử dụng đất đến năm 2030 huyện Lộc Bình</t>
  </si>
  <si>
    <t>Kiểm kê đất đai, lập bản đồ hiện trạng sử dụng đất năm 2024 huyện Lộc Bình</t>
  </si>
  <si>
    <t>Lập Kế hoạch sử dụng đất năm 2025 huyện Lộc Bình</t>
  </si>
  <si>
    <t xml:space="preserve"> Sửa chữa, khắc phục hư hỏng Sân vận động Đông Kinh sau diễn tập khu vực  phòng thủ tỉnh Lạng Sơn năm 2023</t>
  </si>
  <si>
    <t>Biểu 01</t>
  </si>
  <si>
    <t>Biểu 01a</t>
  </si>
  <si>
    <t>Xã Lộc Bình</t>
  </si>
  <si>
    <t>Xã Chi Lăng</t>
  </si>
  <si>
    <t>Xã Thất Khê</t>
  </si>
  <si>
    <t>Ủy ban MTTQ VN tỉnh</t>
  </si>
  <si>
    <t>Ban An toàn giao thông tỉnh</t>
  </si>
  <si>
    <t>Tên đơn vị/Dự án, công trình</t>
  </si>
  <si>
    <t>Tổng kinh phí bổ sung</t>
  </si>
  <si>
    <t>Cải tạo, sửa chữa đoạn Km4+500-Km8+500, ĐH.94 (Yên Vượng - Yên Sơn - Cai Kinh): 2.000 triệu đồng; Xây dựng đường giao thông, nhà vệ sinh công cộng, bể nước... tại khu vực dân cư Lân Nóng, thôn Loi, xã Cai Kinh : 3.000 triệu đồng.</t>
  </si>
  <si>
    <t>Hỗ trợ kinh phí mua xi măng để làm đường giao thông nông thôn vào Đền Chầu Mười (Mỏ Ba): 1.299 triệu đồng;</t>
  </si>
  <si>
    <t xml:space="preserve"> Kinh phí thanh toán công nợ cho Dự án: Xây dựng Kiốt chợ trung tâm thị trấn Văn Quan huyện Văn Quan, tỉnh Lạng Sơn: 3.500 triệu đồng; Công trình Xây dựng các tuyến nhánh từ cầu Đức Hinh-QL.279, huyện Văn Quan, tỉnh Lạng Sơn : 4.000 triệu đồng.</t>
  </si>
  <si>
    <t>Kinh phí sửa chữa, cải tạo một số hạng mục trụ sở làm việc Báo và Phát thanh, Truyền hình Lạng Sơn: 1.000 triệu đồng.</t>
  </si>
  <si>
    <t>Hỗ trợ thực hiện Chính sách tín dụng đối với người chấp hành xong án phạt tù: 10.000 triệu đồng</t>
  </si>
  <si>
    <t>Cải tạo, sửa chữa Trường Chính trị Hoàng Văn Thụ: 1.500 triệu đồng</t>
  </si>
  <si>
    <t>Kinh phí thực hiện các công trình khắc phục hậu quả cơn bão số 3 trên địa bàn huyện Lộc Bình (cũ): 10.000 triệu đồng.</t>
  </si>
  <si>
    <t>Trung tâm Giám định chất lượng và Quy hoạch xây dựng Lạng Sơn</t>
  </si>
  <si>
    <t>Nguồn kinh phí hỗ trợ của Tổng công ty Thép Việt Nam nộp vào thu các khoản huy động, đóng góp năm 2025 cho các Dự án đầu tư xây dựng công trình cầu theo Đề án Xây dựng, quản lý, khai thác, bảo trì cầu trên đường GTNT tỉnh Lạng Sơn năm 2024-2025</t>
  </si>
  <si>
    <t>Giao Sở Tài chính phối hợp với Sở Nông nghiệp và Môi trường và các cơ quan có liên quan tham mưu phân bổ theo quy định</t>
  </si>
  <si>
    <t>Sửa chữa, nâng cấp trụ sở Hội Chữ thập đỏ tỉnh Lạng Sơn</t>
  </si>
  <si>
    <t xml:space="preserve">Xây dựng 20 phòng học thuộc trường cao đẳng Lạng Sơn </t>
  </si>
  <si>
    <t>Cải tạo, sửa chữa Bệnh viện đa khoa tỉnh</t>
  </si>
  <si>
    <t>Cải tạo, sửa chữa Cung Thanh thiếu nhi</t>
  </si>
  <si>
    <t>Ban Quản lý dự án đầu tư xây dựng tỉnh chủ trì, phối hợp các cơ quan liên quan hoàn thiện các thủ tục cần thiết, tổng hợp, báo cáo gửi Sở Tài chính trình UBND tỉnh phân bổ chi tiết theo quy định khi đủ điều kiện.</t>
  </si>
  <si>
    <t>theo ý kiến của P ĐTC</t>
  </si>
  <si>
    <t>Biểu số 01</t>
  </si>
  <si>
    <t>Biểu 02</t>
  </si>
  <si>
    <t>BIỂU GIAO BỔ SUNG DỰ TOÁN CHI NGÂN SÁCH NHÀ NƯỚC NĂM 2026 CHO CÁC CƠ QUAN, ĐƠN VỊ KHỐI TỈNH, CÁC XÃ VÀ BỔ SUNG NGUỒN NGÂN SÁCH CẤP TỈNH TỪ NGUỒN TĂNG THU, DỰ TOÁN CHI CÒN LẠI NGÂN SÁCH CẤP TỈNH NĂM 2025 CHUYỂN SANG NĂM 2026 (đợt 2)</t>
  </si>
  <si>
    <t>Trung tâm Phát triển quỹ đất tỉnh</t>
  </si>
  <si>
    <t>Thanh toán công nợ cho các dự án đầu tư: 1.267 triệu đồng (chi tiết theo Biểu số 02)</t>
  </si>
  <si>
    <t>Thanh toán công nợ cho các dự án đầu tư: 407 triệu đồng (chi tiết theo Biểu số 02)</t>
  </si>
  <si>
    <t>Thanh toán công nợ cho các dự án đầu tư: 79 triệu đồng (chi tiết theo Biểu số 02)</t>
  </si>
  <si>
    <t>Thanh toán công nợ cho các dự án đầu tư: 68 triệu đồng (chi tiết theo Biểu số 02)</t>
  </si>
  <si>
    <t>Thanh toán công nợ cho dự án đầu tư: 3.110 triệu đồng (chi tiết theo Biểu số 02)</t>
  </si>
  <si>
    <t>Thanh toán công nợ cho các dự án đầu tư: 4.290 triệu đồng (chi tiết theo Biểu số 02)</t>
  </si>
  <si>
    <t>Thanh toán công nợ cho các dự án đầu tư: 2.124 triệu đồng (chi tiết theo Biểu số 02)</t>
  </si>
  <si>
    <t>Thanh toán công nợ cho các dự án đầu tư: 83 triệu đồng (chi tiết theo Biểu số 02)</t>
  </si>
  <si>
    <t>Thanh toán công nợ cho dự án đầu tư: 204 triệu đồng (chi tiết theo Biểu số 02)</t>
  </si>
  <si>
    <t>Thanh toán công nợ cho các dự án đầu tư: 1.255 triệu đồng (chi tiết theo Biểu số 02)</t>
  </si>
  <si>
    <t>Thanh toán công nợ cho các dự án đầu tư: 4.084 triệu đồng (chi tiết theo Biểu số 02)</t>
  </si>
  <si>
    <t>Thanh toán công nợ cho các dự án đầu tư: 6.411 triệu đồng (chi tiết theo Biểu số 02)</t>
  </si>
  <si>
    <t>Thanh toán công nợ cho các dự án đầu tư: 1.806 triệu đồng (chi tiết theo Biểu số 02)</t>
  </si>
  <si>
    <t>Thanh toán công nợ cho các dự án đầu tư: 1.159 triệu đồng (chi tiết theo Biểu số 02)</t>
  </si>
  <si>
    <t>Khối xã</t>
  </si>
  <si>
    <t>Ủy ban MTTQ Việt Nam tỉnh</t>
  </si>
  <si>
    <t>Giao Sở Tài chính chủ trì, phối hợp với các cơ quan, đơn vị có liên quan tham mưu UBND tỉnh phân bổ, quản lý theo quy định</t>
  </si>
  <si>
    <t>Giao Sở Tài chính chủ trì, phối hợp với các cơ quan, đơn vị có liên quan tham mưu UBND tỉnh phân bổ chi tiết theo quy định</t>
  </si>
  <si>
    <t>Giao Sở Tài chính chủ trì, phối hợp với các cơ quan, đơn vị có liên quan tham mưu UBND tỉnh phân bổ chi tiết.</t>
  </si>
  <si>
    <t>Giao Sở Tài chính chủ trì, phối hợp với Sở Y tế và các cơ quan, đơn vị có liên quan tham mưu UBND tỉnh phân bổ chi tiết theo quy định</t>
  </si>
  <si>
    <t>Giao Sở Tài chính chủ trì, phối hợp với các cơ quan, đơn vị có liên quan tham mưu UBND tỉnh phân bổ chi tiết, quản lý theo quy định</t>
  </si>
  <si>
    <t>BIỂU CHI TIẾT GIAO BỔ SUNG DỰ TOÁN CHI NGÂN SÁCH NHÀ NƯỚC NĂM 2026 CHO CÁC CƠ QUAN, ĐƠN VỊ, CÁC XÃ KINH PHÍ ĐỂ THANH TOÁN CÔNG NỢ CÁC DỰ ÁN ĐẦU TƯ</t>
  </si>
  <si>
    <t xml:space="preserve">Xây dựng 20 phòng học thuộc Trường Cao đẳng Lạng Sơn </t>
  </si>
  <si>
    <t>Kinh phí cải tạo, sửa chữa trụ sở Sở Văn hoá, Thể thao và Du lịch: 600 triệu đồng; Kinh phí thực hiện Dự án “Nâng cấp, chuyển đổi đài truyền thanh FM sang đài truyền thanh ứng dụng công nghệ thông tin - viễn thông năm 2025” : 1.507 triệu đồng; thanh toán công nợ cho các dự án đầu tư: 408 triệu đồng (chi tiết theo Biểu số 02)</t>
  </si>
  <si>
    <t>Kinh phí sửa chữa Sân vận động Đông Kinh</t>
  </si>
  <si>
    <t xml:space="preserve"> Sửa chữa, khắc phục hư hỏng Sân vận động Đông Kinh sau diễn tập khu vực phòng thủ tỉnh Lạng Sơn năm 2023</t>
  </si>
  <si>
    <t>Cải tạo, sửa chữa hư hỏng cục bộ tuyến đường ĐT 236 (Lộc Bình - Chi Ma): 7.000 triệu đồng; Công trình cải tạo, sửa chữa đèn trang trí trên địa bàn các phường tỉnh Lạng Sơn: 500 triệu đồng; Công trình sửa chữa, thay thế hệ thống đèn chiếu sáng công cộng và đèn trang trí trên địa bàn phường Kỳ Lừa và phường Đông Kinh, tỉnh Lạng Sơn: 1.000 triệu đồng; Công trình sửa chữa, thay thế hệ thống đèn chiếu sáng công cộng trên tuyến đường Hùng Vương, phường Lương Văn Tri, tỉnh Lạng Sơn: 1.000 triệu đồng; thanh toán công nợ cho các dự án đầu tư: 4.874 triệu đồng (chi tiết theo Biểu số 02)</t>
  </si>
  <si>
    <t>Sở Tài chính</t>
  </si>
  <si>
    <t>(Kèm theo Quyết định số:  1161 /QĐ-UBND ngày   24 /6/2026 của UBND tỉnh Lạng Sơn)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</si>
</sst>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0">
    <numFmt numFmtId="5" formatCode="#,##0\ &quot;₫&quot;;\-#,##0\ &quot;₫&quot;"/>
    <numFmt numFmtId="42" formatCode="_-* #,##0\ &quot;₫&quot;_-;\-* #,##0\ &quot;₫&quot;_-;_-* &quot;-&quot;\ &quot;₫&quot;_-;_-@_-"/>
    <numFmt numFmtId="41" formatCode="_-* #,##0_-;\-* #,##0_-;_-* &quot;-&quot;_-;_-@_-"/>
    <numFmt numFmtId="43" formatCode="_-* #,##0.00_-;\-* #,##0.00_-;_-* &quot;-&quot;??_-;_-@_-"/>
    <numFmt numFmtId="164" formatCode="&quot;$&quot;#,##0_);\(&quot;$&quot;#,##0\)"/>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 #,##0\ _₫_-;\-* #,##0\ _₫_-;_-* &quot;-&quot;\ _₫_-;_-@_-"/>
    <numFmt numFmtId="171" formatCode="_-* #,##0.00\ _₫_-;\-* #,##0.00\ _₫_-;_-* &quot;-&quot;??\ _₫_-;_-@_-"/>
    <numFmt numFmtId="172" formatCode="_-&quot;€&quot;* #,##0_-;\-&quot;€&quot;* #,##0_-;_-&quot;€&quot;* &quot;-&quot;_-;_-@_-"/>
    <numFmt numFmtId="173" formatCode="_(* #,##0_);_(* \(#,##0\);_(* \-??_);_(@_)"/>
    <numFmt numFmtId="174" formatCode="_(* #,##0_);_(* \(#,##0\);_(* &quot;-&quot;??_);_(@_)"/>
    <numFmt numFmtId="175" formatCode="\ \_x0001_;\æ"/>
    <numFmt numFmtId="176" formatCode=".\ #\_x0001_;\æ"/>
    <numFmt numFmtId="177" formatCode="&quot;\&quot;#,##0;[Red]&quot;\&quot;&quot;\&quot;\-#,##0"/>
    <numFmt numFmtId="178" formatCode="&quot;\&quot;#,##0.00;[Red]&quot;\&quot;&quot;\&quot;&quot;\&quot;&quot;\&quot;&quot;\&quot;&quot;\&quot;\-#,##0.00"/>
    <numFmt numFmtId="179" formatCode="0.000%"/>
    <numFmt numFmtId="180" formatCode=".\ ###\ ;############################################################################################"/>
    <numFmt numFmtId="181" formatCode="_-* #,##0.00_-;\-* #,##0.00_-;_-* \-??_-;_-@_-"/>
    <numFmt numFmtId="182" formatCode="\$#,##0\ ;&quot;($&quot;#,##0\)"/>
    <numFmt numFmtId="183" formatCode="_ * #,##0_)\ &quot;$&quot;_ ;_ * \(#,##0\)\ &quot;$&quot;_ ;_ * &quot;-&quot;_)\ &quot;$&quot;_ ;_ @_ "/>
    <numFmt numFmtId="184" formatCode="_-&quot;$&quot;* #,##0_-;\-&quot;$&quot;* #,##0_-;_-&quot;$&quot;* &quot;-&quot;_-;_-@_-"/>
    <numFmt numFmtId="185" formatCode="\\#,##0;[Red]&quot;\\-&quot;#,##0"/>
    <numFmt numFmtId="186" formatCode="\\#,##0.00;[Red]&quot;\-&quot;#,##0.00"/>
    <numFmt numFmtId="187" formatCode="_-\$* #,##0_-;&quot;-$&quot;* #,##0_-;_-\$* \-_-;_-@_-"/>
    <numFmt numFmtId="188" formatCode="_-* #,##0_-;\-* #,##0_-;_-* \-_-;_-@_-"/>
    <numFmt numFmtId="189" formatCode="\\#,##0.00;[Red]&quot;\\\\\\-&quot;#,##0.00"/>
    <numFmt numFmtId="190" formatCode="\\#,##0;[Red]&quot;\-&quot;#,##0"/>
    <numFmt numFmtId="191" formatCode="_-\$* #,##0.00_-;&quot;-$&quot;* #,##0.00_-;_-\$* \-??_-;_-@_-"/>
    <numFmt numFmtId="192" formatCode="_-* #,##0\ &quot;€&quot;_-;\-* #,##0\ &quot;€&quot;_-;_-* &quot;-&quot;\ &quot;€&quot;_-;_-@_-"/>
    <numFmt numFmtId="193" formatCode="_-* #,##0\ _F_-;\-* #,##0\ _F_-;_-* &quot;-&quot;\ _F_-;_-@_-"/>
    <numFmt numFmtId="194" formatCode="_-* #,##0\ &quot;F&quot;_-;\-* #,##0\ &quot;F&quot;_-;_-* &quot;-&quot;\ &quot;F&quot;_-;_-@_-"/>
    <numFmt numFmtId="195" formatCode="_-* #,##0&quot; $&quot;_-;\-* #,##0&quot; $&quot;_-;_-* &quot;- $&quot;_-;_-@_-"/>
    <numFmt numFmtId="196" formatCode="_(\$* #,##0_);_(\$* \(#,##0\);_(\$* \-_);_(@_)"/>
    <numFmt numFmtId="197" formatCode="_-* #,##0\ &quot;$&quot;_-;\-* #,##0\ &quot;$&quot;_-;_-* &quot;-&quot;\ &quot;$&quot;_-;_-@_-"/>
    <numFmt numFmtId="198" formatCode="_ * #,##0_)&quot;$&quot;_ ;_ * \(#,##0\)&quot;$&quot;_ ;_ * &quot;-&quot;_)&quot;$&quot;_ ;_ @_ "/>
    <numFmt numFmtId="199" formatCode="#,##0&quot; FB&quot;;\-#,##0&quot; FB&quot;"/>
    <numFmt numFmtId="200" formatCode="_-&quot;ñ&quot;* #,##0_-;\-&quot;ñ&quot;* #,##0_-;_-&quot;ñ&quot;* &quot;-&quot;_-;_-@_-"/>
    <numFmt numFmtId="201" formatCode="_-* #,##0.00\ _€_-;\-* #,##0.00\ _€_-;_-* &quot;-&quot;??\ _€_-;_-@_-"/>
    <numFmt numFmtId="202" formatCode="_ * #,##0.00_ ;_ * \-#,##0.00_ ;_ * &quot;-&quot;??_ ;_ @_ "/>
    <numFmt numFmtId="203" formatCode="_-* #,##0.00\ _V_N_D_-;\-* #,##0.00\ _V_N_D_-;_-* &quot;-&quot;??\ _V_N_D_-;_-@_-"/>
    <numFmt numFmtId="204" formatCode="_-* #,##0.00\ _F_-;\-* #,##0.00\ _F_-;_-* &quot;-&quot;??\ _F_-;_-@_-"/>
    <numFmt numFmtId="205" formatCode="_ * #,##0.00_)\ _$_ ;_ * \(#,##0.00\)\ _$_ ;_ * &quot;-&quot;??_)\ _$_ ;_ @_ "/>
    <numFmt numFmtId="206" formatCode="_ * #,##0.00_)_$_ ;_ * \(#,##0.00\)_$_ ;_ * &quot;-&quot;??_)_$_ ;_ @_ "/>
    <numFmt numFmtId="207" formatCode="_-* #,##0.00\ _V_N_D_-;\-* #,##0.00\ _V_N_D_-;_-* \-??\ _V_N_D_-;_-@_-"/>
    <numFmt numFmtId="208" formatCode="#,##0.00&quot; FB&quot;;\-#,##0.00&quot; FB&quot;"/>
    <numFmt numFmtId="209" formatCode="_-* #,##0.00_ñ_-;\-* #,##0.00_ñ_-;_-* \-??_ñ_-;_-@_-"/>
    <numFmt numFmtId="210" formatCode="_-* #,##0.00\ _ñ_-;\-* #,##0.00\ _ñ_-;_-* &quot;-&quot;??\ _ñ_-;_-@_-"/>
    <numFmt numFmtId="211" formatCode="_-* #,##0.00\ _ñ_-;_-* #,##0.00\ _ñ\-;_-* &quot;-&quot;??\ _ñ_-;_-@_-"/>
    <numFmt numFmtId="212" formatCode="_(* #,##0.00_);_(* \(#,##0.00\);_(* \-??_);_(@_)"/>
    <numFmt numFmtId="213" formatCode="_-* #,##0&quot; F&quot;_-;\-* #,##0&quot; F&quot;_-;_-* &quot;- F&quot;_-;_-@_-"/>
    <numFmt numFmtId="214" formatCode="_(&quot;$&quot;\ * #,##0_);_(&quot;$&quot;\ * \(#,##0\);_(&quot;$&quot;\ * &quot;-&quot;_);_(@_)"/>
    <numFmt numFmtId="215" formatCode="_-* #,##0.00000000_-;\-* #,##0.00000000_-;_-* &quot;-&quot;??_-;_-@_-"/>
    <numFmt numFmtId="216" formatCode="_(&quot;€&quot;\ * #,##0_);_(&quot;€&quot;\ * \(#,##0\);_(&quot;€&quot;\ * &quot;-&quot;_);_(@_)"/>
    <numFmt numFmtId="217" formatCode="_-* #,##0\ &quot;ñ&quot;_-;\-* #,##0\ &quot;ñ&quot;_-;_-* &quot;-&quot;\ &quot;ñ&quot;_-;_-@_-"/>
    <numFmt numFmtId="218" formatCode="_-* #,##0\ _€_-;\-* #,##0\ _€_-;_-* &quot;-&quot;\ _€_-;_-@_-"/>
    <numFmt numFmtId="219" formatCode="_ * #,##0_ ;_ * \-#,##0_ ;_ * &quot;-&quot;_ ;_ @_ "/>
    <numFmt numFmtId="220" formatCode="_-* #,##0\ _V_N_D_-;\-* #,##0\ _V_N_D_-;_-* &quot;-&quot;\ _V_N_D_-;_-@_-"/>
    <numFmt numFmtId="221" formatCode="_ * #,##0_)\ _$_ ;_ * \(#,##0\)\ _$_ ;_ * &quot;-&quot;_)\ _$_ ;_ @_ "/>
    <numFmt numFmtId="222" formatCode="_ * #,##0_)_$_ ;_ * \(#,##0\)_$_ ;_ * &quot;-&quot;_)_$_ ;_ @_ "/>
    <numFmt numFmtId="223" formatCode="_-* #,##0\ _V_N_D_-;\-* #,##0\ _V_N_D_-;_-* &quot;- &quot;_V_N_D_-;_-@_-"/>
    <numFmt numFmtId="224" formatCode="_-* #,##0\ _$_-;\-* #,##0\ _$_-;_-* &quot;-&quot;\ _$_-;_-@_-"/>
    <numFmt numFmtId="225" formatCode="#,##0&quot; FB&quot;;[Red]\-#,##0&quot; FB&quot;"/>
    <numFmt numFmtId="226" formatCode="_-* #,##0_ñ_-;\-* #,##0_ñ_-;_-* \-_ñ_-;_-@_-"/>
    <numFmt numFmtId="227" formatCode="_-* #,##0\ _ñ_-;\-* #,##0\ _ñ_-;_-* &quot;-&quot;\ _ñ_-;_-@_-"/>
    <numFmt numFmtId="228" formatCode="_-* #,##0\ _ñ_-;_-* #,##0\ _ñ\-;_-* &quot;-&quot;\ _ñ_-;_-@_-"/>
    <numFmt numFmtId="229" formatCode="_(* #,##0_);_(* \(#,##0\);_(* \-_);_(@_)"/>
    <numFmt numFmtId="230" formatCode="_ &quot;\&quot;* #,##0_ ;_ &quot;\&quot;* \-#,##0_ ;_ &quot;\&quot;* &quot;-&quot;_ ;_ @_ "/>
    <numFmt numFmtId="231" formatCode="_-\$* ###\$0\.00_-;&quot;-$&quot;* ###\$0\.00_-;_-\$* \-??_-;_-@_-"/>
    <numFmt numFmtId="232" formatCode="\$#,##0_);[Red]&quot;($&quot;#,##0\)"/>
    <numFmt numFmtId="233" formatCode="\$#\$##0_);&quot;($&quot;#\$##0\)"/>
    <numFmt numFmtId="234" formatCode="\£###,0\.00;[Red]&quot;-£&quot;###,0\.00"/>
    <numFmt numFmtId="235" formatCode="_ \\* #,##0_ ;_ \\* \-#,##0_ ;_ \\* \-_ ;_ @_ "/>
    <numFmt numFmtId="236" formatCode="&quot;SFr. &quot;#,##0.00;[Red]&quot;SFr. -&quot;#,##0.00"/>
    <numFmt numFmtId="237" formatCode="_(* #,##0.0000000_);_(* \(#,##0.0000000\);_(* \-??_);_(@_)"/>
    <numFmt numFmtId="238" formatCode="_ &quot;SFr. &quot;* #,##0_ ;_ &quot;SFr. &quot;* \-#,##0_ ;_ &quot;SFr. &quot;* \-_ ;_ @_ "/>
    <numFmt numFmtId="239" formatCode="_ * #,##0_ ;_ * \-#,##0_ ;_ * \-_ ;_ @_ "/>
    <numFmt numFmtId="240" formatCode="#,##0\ ;&quot; -&quot;#,##0\ ;&quot; - &quot;;@\ "/>
    <numFmt numFmtId="241" formatCode="_ * #,##0.00_ ;_ * \-#,##0.00_ ;_ * \-??_ ;_ @_ "/>
    <numFmt numFmtId="242" formatCode="#,##0.00\ ;&quot; -&quot;#,##0.00\ ;&quot; -&quot;#\ ;@\ "/>
    <numFmt numFmtId="243" formatCode="\$#,##0_);\(\$#,##0\)"/>
    <numFmt numFmtId="244" formatCode="_ * #,##0.00_)&quot;€&quot;_ ;_ * \(#,##0.00\)&quot;€&quot;_ ;_ * &quot;-&quot;??_)&quot;€&quot;_ ;_ @_ "/>
    <numFmt numFmtId="245" formatCode="#,##0.0_);\(#,##0.0\)"/>
    <numFmt numFmtId="246" formatCode="_ &quot;\&quot;* #,##0.00_ ;_ &quot;\&quot;* &quot;\&quot;&quot;\&quot;&quot;\&quot;&quot;\&quot;&quot;\&quot;&quot;\&quot;&quot;\&quot;&quot;\&quot;&quot;\&quot;&quot;\&quot;&quot;\&quot;&quot;\&quot;\-#,##0.00_ ;_ &quot;\&quot;* &quot;-&quot;??_ ;_ @_ "/>
    <numFmt numFmtId="247" formatCode="_(* #,##0.0000_);_(* \(#,##0.0000\);_(* &quot;-&quot;??_);_(@_)"/>
    <numFmt numFmtId="248" formatCode="_ * #,##0.00_ ;_ * &quot;\&quot;&quot;\&quot;&quot;\&quot;&quot;\&quot;&quot;\&quot;&quot;\&quot;&quot;\&quot;&quot;\&quot;&quot;\&quot;&quot;\&quot;&quot;\&quot;&quot;\&quot;\-#,##0.00_ ;_ * &quot;-&quot;??_ ;_ @_ "/>
    <numFmt numFmtId="249" formatCode="0.0%;[Red]\(0.0%\)"/>
    <numFmt numFmtId="250" formatCode="&quot;\&quot;#,##0;&quot;\&quot;&quot;\&quot;&quot;\&quot;&quot;\&quot;&quot;\&quot;&quot;\&quot;&quot;\&quot;&quot;\&quot;&quot;\&quot;&quot;\&quot;&quot;\&quot;&quot;\&quot;&quot;\&quot;&quot;\&quot;\-#,##0"/>
    <numFmt numFmtId="251" formatCode="_ * #,##0.00_)&quot;£&quot;_ ;_ * \(#,##0.00\)&quot;£&quot;_ ;_ * &quot;-&quot;??_)&quot;£&quot;_ ;_ @_ "/>
    <numFmt numFmtId="252" formatCode="&quot;\&quot;#,##0;[Red]&quot;\&quot;&quot;\&quot;&quot;\&quot;&quot;\&quot;&quot;\&quot;&quot;\&quot;&quot;\&quot;&quot;\&quot;&quot;\&quot;&quot;\&quot;&quot;\&quot;&quot;\&quot;&quot;\&quot;&quot;\&quot;\-#,##0"/>
    <numFmt numFmtId="253" formatCode="_-&quot;$&quot;* #,##0.00_-;\-&quot;$&quot;* #,##0.00_-;_-&quot;$&quot;* &quot;-&quot;??_-;_-@_-"/>
    <numFmt numFmtId="254" formatCode="_ * #,##0_ ;_ * &quot;\&quot;&quot;\&quot;&quot;\&quot;&quot;\&quot;&quot;\&quot;&quot;\&quot;&quot;\&quot;&quot;\&quot;&quot;\&quot;&quot;\&quot;&quot;\&quot;&quot;\&quot;\-#,##0_ ;_ * &quot;-&quot;_ ;_ @_ "/>
    <numFmt numFmtId="255" formatCode="0.0%;\(0.0%\)"/>
    <numFmt numFmtId="256" formatCode="&quot;\&quot;#,##0.00;&quot;\&quot;&quot;\&quot;&quot;\&quot;&quot;\&quot;&quot;\&quot;&quot;\&quot;&quot;\&quot;&quot;\&quot;&quot;\&quot;&quot;\&quot;&quot;\&quot;&quot;\&quot;&quot;\&quot;&quot;\&quot;\-#,##0.00"/>
    <numFmt numFmtId="257" formatCode="_-* #,##0.00&quot; F&quot;_-;\-* #,##0.00&quot; F&quot;_-;_-* \-??&quot; F&quot;_-;_-@_-"/>
    <numFmt numFmtId="258" formatCode="0.000_)"/>
    <numFmt numFmtId="259" formatCode="#,##0_)_%;\(#,##0\)_%;"/>
    <numFmt numFmtId="260" formatCode="#,##0.0"/>
    <numFmt numFmtId="261" formatCode="_(* #,##0.0_);_(* \(#,##0.0\);_(* &quot;-&quot;??_);_(@_)"/>
    <numFmt numFmtId="262" formatCode="_._.* #,##0.0_)_%;_._.* \(#,##0.0\)_%"/>
    <numFmt numFmtId="263" formatCode="#,##0.0_)_%;\(#,##0.0\)_%;\ \ .0_)_%"/>
    <numFmt numFmtId="264" formatCode="_._.* #,##0.00_)_%;_._.* \(#,##0.00\)_%"/>
    <numFmt numFmtId="265" formatCode="#,##0.00_)_%;\(#,##0.00\)_%;\ \ .00_)_%"/>
    <numFmt numFmtId="266" formatCode="_._.* #,##0.000_)_%;_._.* \(#,##0.000\)_%"/>
    <numFmt numFmtId="267" formatCode="#,##0.000_)_%;\(#,##0.000\)_%;\ \ .000_)_%"/>
    <numFmt numFmtId="268" formatCode="0.000"/>
    <numFmt numFmtId="269" formatCode="#,##0.000"/>
    <numFmt numFmtId="270" formatCode="_-* #,##0_-;\-* #,##0_-;_-* &quot;-&quot;??_-;_-@_-"/>
    <numFmt numFmtId="271" formatCode="_(* #,##0.00_);_(* \(#,##0.00\);_(* &quot;-&quot;&quot;?&quot;&quot;?&quot;_);_(@_)"/>
    <numFmt numFmtId="272" formatCode="_-* #,##0\ &quot;þ&quot;_-;\-* #,##0\ &quot;þ&quot;_-;_-* &quot;-&quot;\ &quot;þ&quot;_-;_-@_-"/>
    <numFmt numFmtId="273" formatCode="_-* #,##0.0_-;\-* #,##0.0_-;_-* &quot;-&quot;??_-;_-@_-"/>
    <numFmt numFmtId="274" formatCode="_-* #,##0.000_-;\-* #,##0.000_-;_-* &quot;-&quot;??_-;_-@_-"/>
    <numFmt numFmtId="275" formatCode="_-* #,##0.00\ _þ_-;\-* #,##0.00\ _þ_-;_-* &quot;-&quot;??\ _þ_-;_-@_-"/>
    <numFmt numFmtId="276" formatCode="_-* #,##0\ _₫_-;\-* #,##0\ _₫_-;_-* &quot;-&quot;??\ _₫_-;_-@_-"/>
    <numFmt numFmtId="277" formatCode="_(* #,##0_);_(* \(#,##0\);_(* &quot;-&quot;???_);_(@_)"/>
    <numFmt numFmtId="278" formatCode="_-* #,##0.00\ _$_-;\-* #,##0.00\ _$_-;_-* &quot;-&quot;??\ _$_-;_-@_-"/>
    <numFmt numFmtId="279" formatCode="_(* #,##0.0_);_(* \(#,##0.0\);_(* &quot;-&quot;?_);_(@_)"/>
    <numFmt numFmtId="280" formatCode="#,###;\-#,###;&quot;&quot;;_(@_)"/>
    <numFmt numFmtId="281" formatCode="_(&quot;RM&quot;* #,##0_);_(&quot;RM&quot;* \(#,##0\);_(&quot;RM&quot;* &quot;-&quot;_);_(@_)"/>
    <numFmt numFmtId="282" formatCode="_-* #,##0.00_-;\-* #,##0.00_-;_-* &quot;-&quot;_-;_-@_-"/>
    <numFmt numFmtId="283" formatCode="&quot;C&quot;#,##0.00_);\(&quot;C&quot;#,##0.00\)"/>
    <numFmt numFmtId="284" formatCode="_._.* \(#,##0\)_%;_._.* #,##0_)_%;_._.* 0_)_%;_._.@_)_%"/>
    <numFmt numFmtId="285" formatCode="_._.&quot;€&quot;* \(#,##0\)_%;_._.&quot;€&quot;* #,##0_)_%;_._.&quot;€&quot;* 0_)_%;_._.@_)_%"/>
    <numFmt numFmtId="286" formatCode="* \(#,##0\);* #,##0_);&quot;-&quot;??_);@"/>
    <numFmt numFmtId="287" formatCode="_ &quot;R &quot;* #,##0_ ;_ &quot;R &quot;* \-#,##0_ ;_ &quot;R &quot;* \-_ ;_ @_ "/>
    <numFmt numFmtId="288" formatCode="_-* ###\$0\.00_-;\-* ###\$0\.00_-;_-* \-??_-;_-@_-"/>
    <numFmt numFmtId="289" formatCode="#,##0.00;[Red]#,##0.00"/>
    <numFmt numFmtId="290" formatCode="&quot;€&quot;* #,##0_)_%;&quot;€&quot;* \(#,##0\)_%;&quot;€&quot;* &quot;-&quot;??_)_%;@_)_%"/>
    <numFmt numFmtId="291" formatCode="&quot;$&quot;* #,##0_)_%;&quot;$&quot;* \(#,##0\)_%;&quot;$&quot;* &quot;-&quot;??_)_%;@_)_%"/>
    <numFmt numFmtId="292" formatCode="_._.&quot;€&quot;* #,##0.0_)_%;_._.&quot;€&quot;* \(#,##0.0\)_%"/>
    <numFmt numFmtId="293" formatCode="&quot;€&quot;* #,##0.0_)_%;&quot;€&quot;* \(#,##0.0\)_%;&quot;€&quot;* \ .0_)_%"/>
    <numFmt numFmtId="294" formatCode="_._.&quot;$&quot;* #,##0.0_)_%;_._.&quot;$&quot;* \(#,##0.0\)_%"/>
    <numFmt numFmtId="295" formatCode="_._.&quot;€&quot;* #,##0.00_)_%;_._.&quot;€&quot;* \(#,##0.00\)_%"/>
    <numFmt numFmtId="296" formatCode="&quot;€&quot;* #,##0.00_)_%;&quot;€&quot;* \(#,##0.00\)_%;&quot;€&quot;* \ .00_)_%"/>
    <numFmt numFmtId="297" formatCode="_._.&quot;$&quot;* #,##0.00_)_%;_._.&quot;$&quot;* \(#,##0.00\)_%"/>
    <numFmt numFmtId="298" formatCode="_._.&quot;€&quot;* #,##0.000_)_%;_._.&quot;€&quot;* \(#,##0.000\)_%"/>
    <numFmt numFmtId="299" formatCode="&quot;€&quot;* #,##0.000_)_%;&quot;€&quot;* \(#,##0.000\)_%;&quot;€&quot;* \ .000_)_%"/>
    <numFmt numFmtId="300" formatCode="_._.&quot;$&quot;* #,##0.000_)_%;_._.&quot;$&quot;* \(#,##0.000\)_%"/>
    <numFmt numFmtId="301" formatCode="_-* #,##0.00\ &quot;€&quot;_-;\-* #,##0.00\ &quot;€&quot;_-;_-* &quot;-&quot;??\ &quot;€&quot;_-;_-@_-"/>
    <numFmt numFmtId="302" formatCode="_-* #,##0_-;\-* #,##0_-;_-* \-??_-;_-@_-"/>
    <numFmt numFmtId="303" formatCode="\$#,##0\ ;\(\$#,##0\)"/>
    <numFmt numFmtId="304" formatCode="&quot;$&quot;#,##0\ ;\(&quot;$&quot;#,##0\)"/>
    <numFmt numFmtId="305" formatCode="_ &quot;\&quot;* #,##0.00_ ;_ &quot;\&quot;* &quot;\&quot;&quot;\&quot;&quot;\&quot;&quot;\&quot;&quot;\&quot;&quot;\&quot;&quot;\&quot;&quot;\&quot;&quot;\&quot;\-#,##0.00_ ;_ &quot;\&quot;* &quot;-&quot;??_ ;_ @_ "/>
    <numFmt numFmtId="306" formatCode="&quot;C&quot;#,##0_);\(&quot;C&quot;#,##0\)"/>
    <numFmt numFmtId="307" formatCode="\t0.00%"/>
    <numFmt numFmtId="308" formatCode="* #,##0_);* \(#,##0\);&quot;-&quot;??_);@"/>
    <numFmt numFmtId="309" formatCode="\U\S\$#,##0.00;\(\U\S\$#,##0.00\)"/>
    <numFmt numFmtId="310" formatCode="_(\§\g\ #,##0_);_(\§\g\ \(#,##0\);_(\§\g\ &quot;-&quot;??_);_(@_)"/>
    <numFmt numFmtId="311" formatCode="_(\§\g\ #,##0_);_(\§\g\ \(#,##0\);_(\§\g\ &quot;-&quot;_);_(@_)"/>
    <numFmt numFmtId="312" formatCode="\$###\$0\.00_);&quot;($&quot;###\$0\.00\)"/>
    <numFmt numFmtId="313" formatCode="_-\£* #,##0_-;&quot;-£&quot;* #,##0_-;_-\£* \-_-;_-@_-"/>
    <numFmt numFmtId="314" formatCode="&quot;C&quot;#,##0_);[Red]\(&quot;C&quot;#,##0\)"/>
    <numFmt numFmtId="315" formatCode="\t#\ ??/??"/>
    <numFmt numFmtId="316" formatCode="\§\g#,##0_);\(\§\g#,##0\)"/>
    <numFmt numFmtId="317" formatCode="_-&quot;VND&quot;* #,##0_-;\-&quot;VND&quot;* #,##0_-;_-&quot;VND&quot;* &quot;-&quot;_-;_-@_-"/>
    <numFmt numFmtId="318" formatCode="_(&quot;Rp&quot;* #,##0.00_);_(&quot;Rp&quot;* \(#,##0.00\);_(&quot;Rp&quot;* &quot;-&quot;??_);_(@_)"/>
    <numFmt numFmtId="319" formatCode="#,##0.00\ &quot;FB&quot;;[Red]\-#,##0.00\ &quot;FB&quot;"/>
    <numFmt numFmtId="320" formatCode="_-* #,##0\ _$_-;\-* #,##0\ _$_-;_-* &quot;- &quot;_$_-;_-@_-"/>
    <numFmt numFmtId="321" formatCode="#,##0\ &quot;$&quot;;\-#,##0\ &quot;$&quot;"/>
    <numFmt numFmtId="322" formatCode="&quot;$&quot;#,##0;\-&quot;$&quot;#,##0"/>
    <numFmt numFmtId="323" formatCode="_-* #,##0\ _F_B_-;\-* #,##0\ _F_B_-;_-* &quot;-&quot;\ _F_B_-;_-@_-"/>
    <numFmt numFmtId="324" formatCode="_-* #,##0.00\ _$_-;\-* #,##0.00\ _$_-;_-* \-??\ _$_-;_-@_-"/>
    <numFmt numFmtId="325" formatCode="_-[$€-2]* #,##0.00_-;\-[$€-2]* #,##0.00_-;_-[$€-2]* &quot;-&quot;??_-"/>
    <numFmt numFmtId="326" formatCode="_-[$€]* #,##0.00_-;\-[$€]* #,##0.00_-;_-[$€]* &quot;-&quot;??_-;_-@_-"/>
    <numFmt numFmtId="327" formatCode="#,##0_);\-#,##0_)"/>
    <numFmt numFmtId="328" formatCode="&quot;Dong&quot;#,##0.00\ ;[Red]&quot;(Dong&quot;#,##0.00\)"/>
    <numFmt numFmtId="329" formatCode="&quot;Dong&quot;#,##0.00_);[Red]\(&quot;Dong&quot;#,##0.00\)"/>
    <numFmt numFmtId="330" formatCode="&quot;€&quot;#,##0;\-&quot;€&quot;#,##0"/>
    <numFmt numFmtId="331" formatCode="#,##0\ &quot;$&quot;_);\(#,##0\ &quot;$&quot;\)"/>
    <numFmt numFmtId="332" formatCode="#,###"/>
    <numFmt numFmtId="333" formatCode="#,##0_ ;[Red]\-#,##0\ "/>
    <numFmt numFmtId="334" formatCode="&quot;\&quot;#,##0;[Red]\-&quot;\&quot;#,##0"/>
    <numFmt numFmtId="335" formatCode="&quot;\&quot;#,##0.00;\-&quot;\&quot;#,##0.00"/>
    <numFmt numFmtId="336" formatCode="#,##0.00_);\-#,##0.00_)"/>
    <numFmt numFmtId="337" formatCode="0_)%;\(0\)%"/>
    <numFmt numFmtId="338" formatCode="_._._(* 0_)%;_._.* \(0\)%"/>
    <numFmt numFmtId="339" formatCode="_(0_)%;\(0\)%"/>
    <numFmt numFmtId="340" formatCode="0%_);\(0%\)"/>
    <numFmt numFmtId="341" formatCode="#,##0.000_);\(#,##0.000\)"/>
    <numFmt numFmtId="342" formatCode="_ &quot;\&quot;* #,##0_ ;_ &quot;\&quot;* &quot;\&quot;&quot;\&quot;&quot;\&quot;&quot;\&quot;&quot;\&quot;&quot;\&quot;&quot;\&quot;&quot;\&quot;&quot;\&quot;&quot;\&quot;&quot;\&quot;&quot;\&quot;&quot;\&quot;&quot;\&quot;\-#,##0_ ;_ &quot;\&quot;* &quot;-&quot;_ ;_ @_ "/>
    <numFmt numFmtId="343" formatCode="_(0.0_)%;\(0.0\)%"/>
    <numFmt numFmtId="344" formatCode="_._._(* 0.0_)%;_._.* \(0.0\)%"/>
    <numFmt numFmtId="345" formatCode="_(0.00_)%;\(0.00\)%"/>
    <numFmt numFmtId="346" formatCode="_._._(* 0.00_)%;_._.* \(0.00\)%"/>
    <numFmt numFmtId="347" formatCode="_(0.000_)%;\(0.000\)%"/>
    <numFmt numFmtId="348" formatCode="_._._(* 0.000_)%;_._.* \(0.000\)%"/>
    <numFmt numFmtId="349" formatCode="&quot;¡Ì&quot;#,##0;[Red]\-&quot;¡Ì&quot;#,##0"/>
    <numFmt numFmtId="350" formatCode="#,##0.00\ &quot;F&quot;;[Red]\-#,##0.00\ &quot;F&quot;"/>
    <numFmt numFmtId="351" formatCode="_-&quot;£&quot;* #,##0_-;\-&quot;£&quot;* #,##0_-;_-&quot;£&quot;* &quot;-&quot;_-;_-@_-"/>
    <numFmt numFmtId="352" formatCode="&quot;£&quot;#,##0;[Red]\-&quot;£&quot;#,##0"/>
    <numFmt numFmtId="353" formatCode="#,##0.00\ \ "/>
    <numFmt numFmtId="354" formatCode="0.00000000000E+00;\?"/>
    <numFmt numFmtId="355" formatCode="_-* ###,0&quot;.&quot;00\ _F_B_-;\-* ###,0&quot;.&quot;00\ _F_B_-;_-* &quot;-&quot;??\ _F_B_-;_-@_-"/>
    <numFmt numFmtId="356" formatCode="_ * #,##0_ ;_ * \-#,##0_ ;_ * &quot;-&quot;??_ ;_ @_ "/>
    <numFmt numFmtId="357" formatCode="0.00000"/>
    <numFmt numFmtId="358" formatCode="#,##0\ &quot;F&quot;;\-#,##0\ &quot;F&quot;"/>
    <numFmt numFmtId="359" formatCode="#,##0\ &quot;F&quot;;[Red]\-#,##0\ &quot;F&quot;"/>
    <numFmt numFmtId="360" formatCode="0.000\ "/>
    <numFmt numFmtId="361" formatCode="#,##0\ &quot;Lt&quot;;[Red]\-#,##0\ &quot;Lt&quot;"/>
    <numFmt numFmtId="362" formatCode="#,##0.00\ &quot;F&quot;;\-#,##0.00\ &quot;F&quot;"/>
    <numFmt numFmtId="363" formatCode="_-* #,##0\ &quot;DM&quot;_-;\-* #,##0\ &quot;DM&quot;_-;_-* &quot;-&quot;\ &quot;DM&quot;_-;_-@_-"/>
    <numFmt numFmtId="364" formatCode="_-* #,##0.00\ &quot;DM&quot;_-;\-* #,##0.00\ &quot;DM&quot;_-;_-* &quot;-&quot;??\ &quot;DM&quot;_-;_-@_-"/>
    <numFmt numFmtId="365" formatCode="&quot;$&quot;#,##0;[Red]\-&quot;$&quot;#,##0"/>
    <numFmt numFmtId="366" formatCode="#,##0_ ;\-#,##0\ "/>
    <numFmt numFmtId="367" formatCode="_(* #,##0.000_);_(* \(#,##0.000\);_(* &quot;-&quot;??_);_(@_)"/>
    <numFmt numFmtId="368" formatCode="#,##0.0000;[Red]#,##0.0000"/>
    <numFmt numFmtId="369" formatCode="##.##%"/>
  </numFmts>
  <fonts count="277">
    <font>
      <sz val="11"/>
      <color theme="1"/>
      <name val="Calibri"/>
      <family val="2"/>
      <charset val="163"/>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63"/>
      <scheme val="minor"/>
    </font>
    <font>
      <sz val="14"/>
      <name val=".VnTime"/>
      <family val="2"/>
    </font>
    <font>
      <sz val="12"/>
      <name val="Times New Roman"/>
      <family val="1"/>
    </font>
    <font>
      <b/>
      <sz val="12"/>
      <name val="Times New Roman"/>
      <family val="1"/>
    </font>
    <font>
      <b/>
      <sz val="14"/>
      <name val="Times New Roman"/>
      <family val="1"/>
    </font>
    <font>
      <sz val="14"/>
      <name val="Times New Roman"/>
      <family val="1"/>
    </font>
    <font>
      <i/>
      <sz val="13"/>
      <name val="Times New Roman"/>
      <family val="1"/>
    </font>
    <font>
      <sz val="13"/>
      <name val="Times New Roman"/>
      <family val="1"/>
    </font>
    <font>
      <i/>
      <sz val="12"/>
      <name val="Times New Roman"/>
      <family val="1"/>
    </font>
    <font>
      <sz val="12"/>
      <name val="VNI-Times"/>
    </font>
    <font>
      <sz val="12"/>
      <name val=".VnTime"/>
      <family val="2"/>
    </font>
    <font>
      <sz val="10"/>
      <color indexed="8"/>
      <name val="MS Sans Serif"/>
      <family val="2"/>
    </font>
    <font>
      <sz val="10"/>
      <name val="Arial"/>
      <family val="2"/>
    </font>
    <font>
      <sz val="12"/>
      <name val="돋움체"/>
      <family val="3"/>
      <charset val="129"/>
    </font>
    <font>
      <sz val="9"/>
      <name val="Arial"/>
      <family val="2"/>
    </font>
    <font>
      <sz val="12"/>
      <name val="VNtimes New Roman"/>
    </font>
    <font>
      <sz val="10"/>
      <name val=".VnTime"/>
      <family val="2"/>
    </font>
    <font>
      <sz val="10"/>
      <name val="MS Sans Serif"/>
      <family val="2"/>
    </font>
    <font>
      <sz val="11"/>
      <name val="??"/>
      <family val="3"/>
    </font>
    <font>
      <sz val="10"/>
      <name val="??"/>
      <family val="3"/>
      <charset val="129"/>
    </font>
    <font>
      <sz val="12"/>
      <name val="????"/>
      <family val="1"/>
      <charset val="136"/>
    </font>
    <font>
      <sz val="12"/>
      <name val="Courier"/>
      <family val="3"/>
    </font>
    <font>
      <sz val="10"/>
      <name val="Arial"/>
      <family val="2"/>
      <charset val="1"/>
    </font>
    <font>
      <sz val="12"/>
      <name val="|??¢¥¢¬¨Ï"/>
      <family val="1"/>
      <charset val="129"/>
    </font>
    <font>
      <b/>
      <sz val="12"/>
      <name val="Arial"/>
      <family val="2"/>
    </font>
    <font>
      <sz val="12"/>
      <name val="Arial"/>
      <family val="2"/>
    </font>
    <font>
      <sz val="11"/>
      <name val=".VnTime"/>
      <family val="2"/>
    </font>
    <font>
      <sz val="10"/>
      <name val="???"/>
      <family val="3"/>
      <charset val="129"/>
    </font>
    <font>
      <sz val="10"/>
      <name val="VNI-Times"/>
    </font>
    <font>
      <sz val="12"/>
      <name val="__"/>
      <family val="1"/>
      <charset val="129"/>
    </font>
    <font>
      <sz val="10"/>
      <name val="___"/>
      <family val="3"/>
      <charset val="129"/>
    </font>
    <font>
      <sz val="12"/>
      <name val="____"/>
      <charset val="136"/>
    </font>
    <font>
      <sz val="10"/>
      <name val="Helv"/>
      <family val="2"/>
    </font>
    <font>
      <sz val="10"/>
      <color indexed="8"/>
      <name val="Arial"/>
      <family val="2"/>
    </font>
    <font>
      <sz val="10"/>
      <color indexed="8"/>
      <name val="Arial"/>
      <family val="2"/>
      <charset val="163"/>
    </font>
    <font>
      <sz val="12"/>
      <name val="VNI-Helve"/>
    </font>
    <font>
      <sz val="11"/>
      <name val="VNI-Aptima"/>
    </font>
    <font>
      <sz val="12"/>
      <name val="???"/>
    </font>
    <font>
      <sz val="11"/>
      <name val="–¾’©"/>
      <family val="1"/>
      <charset val="128"/>
    </font>
    <font>
      <sz val="14"/>
      <name val="VnTime"/>
    </font>
    <font>
      <sz val="10"/>
      <name val=".VnArial"/>
      <family val="2"/>
    </font>
    <font>
      <sz val="10"/>
      <name val=".VnArial NarrowH"/>
      <family val="2"/>
    </font>
    <font>
      <b/>
      <u/>
      <sz val="14"/>
      <color indexed="8"/>
      <name val=".VnBook-AntiquaH"/>
      <family val="2"/>
    </font>
    <font>
      <b/>
      <u/>
      <sz val="10"/>
      <name val="VNI-Times"/>
    </font>
    <font>
      <b/>
      <sz val="10"/>
      <name val=".VnArial"/>
      <family val="2"/>
    </font>
    <font>
      <sz val="10"/>
      <name val="VnTimes"/>
    </font>
    <font>
      <sz val="12"/>
      <color indexed="8"/>
      <name val="¹ÙÅÁÃ¼"/>
      <family val="1"/>
      <charset val="129"/>
    </font>
    <font>
      <i/>
      <sz val="12"/>
      <color indexed="8"/>
      <name val=".VnBook-AntiquaH"/>
      <family val="2"/>
    </font>
    <font>
      <sz val="11"/>
      <color indexed="8"/>
      <name val="Times New Roman"/>
      <family val="2"/>
    </font>
    <font>
      <sz val="12"/>
      <color indexed="8"/>
      <name val="Times New Roman"/>
      <family val="2"/>
    </font>
    <font>
      <sz val="11"/>
      <color indexed="8"/>
      <name val="Calibri"/>
      <family val="2"/>
    </font>
    <font>
      <b/>
      <sz val="12"/>
      <color indexed="8"/>
      <name val=".VnBook-Antiqua"/>
      <family val="2"/>
    </font>
    <font>
      <i/>
      <sz val="12"/>
      <color indexed="8"/>
      <name val=".VnBook-Antiqua"/>
      <family val="2"/>
    </font>
    <font>
      <sz val="14"/>
      <name val=".VnTimeH"/>
      <family val="2"/>
    </font>
    <font>
      <sz val="11"/>
      <color indexed="9"/>
      <name val="Times New Roman"/>
      <family val="2"/>
    </font>
    <font>
      <sz val="12"/>
      <color indexed="9"/>
      <name val="Times New Roman"/>
      <family val="2"/>
    </font>
    <font>
      <sz val="11"/>
      <color indexed="9"/>
      <name val="Calibri"/>
      <family val="2"/>
    </font>
    <font>
      <sz val="12"/>
      <name val="¹UAAA¼"/>
      <family val="3"/>
      <charset val="129"/>
    </font>
    <font>
      <sz val="8"/>
      <name val="Times New Roman"/>
      <family val="1"/>
      <charset val="163"/>
    </font>
    <font>
      <sz val="8"/>
      <name val="Times New Roman"/>
      <family val="1"/>
    </font>
    <font>
      <b/>
      <sz val="12"/>
      <color indexed="63"/>
      <name val="VNI-Times"/>
    </font>
    <font>
      <sz val="11"/>
      <color indexed="20"/>
      <name val="Times New Roman"/>
      <family val="2"/>
    </font>
    <font>
      <sz val="11"/>
      <color indexed="20"/>
      <name val="Calibri"/>
      <family val="2"/>
    </font>
    <font>
      <b/>
      <i/>
      <sz val="14"/>
      <name val="VNTime"/>
      <family val="2"/>
    </font>
    <font>
      <sz val="12"/>
      <name val="Tms Rmn"/>
    </font>
    <font>
      <sz val="13"/>
      <name val=".VnTime"/>
      <family val="2"/>
    </font>
    <font>
      <sz val="10"/>
      <name val="Times New Roman"/>
      <family val="1"/>
    </font>
    <font>
      <sz val="11"/>
      <name val="µ¸¿ò"/>
      <charset val="129"/>
    </font>
    <font>
      <sz val="12"/>
      <name val="System"/>
      <family val="1"/>
      <charset val="129"/>
    </font>
    <font>
      <sz val="11"/>
      <name val="µ¸¿ò"/>
    </font>
    <font>
      <sz val="10"/>
      <name val="±¼¸²A¼"/>
      <family val="3"/>
      <charset val="129"/>
    </font>
    <font>
      <sz val="12"/>
      <name val="¹ÙÅÁÃ¼"/>
      <family val="1"/>
      <charset val="129"/>
    </font>
    <font>
      <sz val="10"/>
      <name val="Helv"/>
    </font>
    <font>
      <sz val="10"/>
      <name val="Arial"/>
      <family val="2"/>
      <charset val="163"/>
    </font>
    <font>
      <b/>
      <sz val="11"/>
      <color indexed="52"/>
      <name val="Times New Roman"/>
      <family val="2"/>
    </font>
    <font>
      <b/>
      <sz val="11"/>
      <color indexed="52"/>
      <name val="Calibri"/>
      <family val="2"/>
    </font>
    <font>
      <b/>
      <sz val="10"/>
      <name val="Helv"/>
      <family val="2"/>
    </font>
    <font>
      <b/>
      <sz val="10"/>
      <name val="Helv"/>
    </font>
    <font>
      <b/>
      <sz val="11"/>
      <name val="Arial"/>
      <family val="2"/>
    </font>
    <font>
      <b/>
      <sz val="8"/>
      <name val="Arial"/>
      <family val="2"/>
    </font>
    <font>
      <sz val="11"/>
      <name val="Tms Rmn"/>
    </font>
    <font>
      <sz val="12"/>
      <color indexed="8"/>
      <name val="Calibri"/>
      <family val="2"/>
    </font>
    <font>
      <sz val="10"/>
      <name val="Times New Roman"/>
      <family val="1"/>
      <charset val="163"/>
    </font>
    <font>
      <sz val="12"/>
      <name val=".VnArial Narrow"/>
      <family val="2"/>
    </font>
    <font>
      <sz val="11"/>
      <name val="Times New Roman"/>
      <family val="1"/>
    </font>
    <font>
      <u val="singleAccounting"/>
      <sz val="11"/>
      <name val="Times New Roman"/>
      <family val="1"/>
    </font>
    <font>
      <sz val="14"/>
      <color indexed="8"/>
      <name val="Times New Roman"/>
      <family val="2"/>
    </font>
    <font>
      <sz val="11"/>
      <color theme="1"/>
      <name val="Calibri"/>
      <family val="2"/>
      <scheme val="minor"/>
    </font>
    <font>
      <sz val="10"/>
      <color indexed="8"/>
      <name val="Times New Roman"/>
      <family val="2"/>
      <charset val="163"/>
    </font>
    <font>
      <sz val="11"/>
      <name val="UVnTime"/>
      <family val="2"/>
    </font>
    <font>
      <sz val="11"/>
      <color indexed="8"/>
      <name val="Calibri"/>
      <family val="2"/>
      <charset val="163"/>
    </font>
    <font>
      <sz val="12"/>
      <color theme="1"/>
      <name val="Times New Roman"/>
      <family val="2"/>
    </font>
    <font>
      <sz val="10"/>
      <color indexed="8"/>
      <name val="Times New Roman"/>
      <family val="1"/>
    </font>
    <font>
      <sz val="14"/>
      <color theme="1"/>
      <name val="Times New Roman"/>
      <family val="2"/>
    </font>
    <font>
      <b/>
      <sz val="16"/>
      <name val="Times New Roman"/>
      <family val="1"/>
    </font>
    <font>
      <b/>
      <sz val="12"/>
      <name val="VNTime"/>
      <family val="2"/>
    </font>
    <font>
      <sz val="10"/>
      <name val="MS Serif"/>
      <family val="1"/>
    </font>
    <font>
      <sz val="11"/>
      <name val="VNtimes new roman"/>
      <family val="2"/>
    </font>
    <font>
      <sz val="11"/>
      <color indexed="12"/>
      <name val="Times New Roman"/>
      <family val="1"/>
    </font>
    <font>
      <b/>
      <sz val="11"/>
      <color indexed="9"/>
      <name val="Times New Roman"/>
      <family val="2"/>
    </font>
    <font>
      <b/>
      <sz val="11"/>
      <color indexed="9"/>
      <name val="Calibri"/>
      <family val="2"/>
    </font>
    <font>
      <sz val="10"/>
      <name val="VNI-Aptima"/>
      <family val="2"/>
    </font>
    <font>
      <b/>
      <sz val="11"/>
      <name val="VNTimeH"/>
      <family val="2"/>
    </font>
    <font>
      <sz val="11"/>
      <name val="VNtimes new roman"/>
    </font>
    <font>
      <sz val="10"/>
      <name val="Arial CE"/>
      <charset val="238"/>
    </font>
    <font>
      <sz val="10"/>
      <name val="Arial CE"/>
    </font>
    <font>
      <b/>
      <sz val="11"/>
      <color indexed="8"/>
      <name val="Calibri"/>
      <family val="2"/>
    </font>
    <font>
      <sz val="10"/>
      <name val="VNI-Times"/>
      <family val="2"/>
    </font>
    <font>
      <sz val="10"/>
      <color indexed="16"/>
      <name val="MS Serif"/>
      <family val="1"/>
    </font>
    <font>
      <sz val="10"/>
      <color indexed="8"/>
      <name val="Arial"/>
      <family val="2"/>
      <charset val="1"/>
    </font>
    <font>
      <i/>
      <sz val="11"/>
      <color indexed="23"/>
      <name val="Times New Roman"/>
      <family val="2"/>
    </font>
    <font>
      <i/>
      <sz val="11"/>
      <color indexed="23"/>
      <name val="Calibri"/>
      <family val="2"/>
    </font>
    <font>
      <sz val="11"/>
      <color indexed="17"/>
      <name val="Times New Roman"/>
      <family val="2"/>
    </font>
    <font>
      <sz val="11"/>
      <color indexed="17"/>
      <name val="Calibri"/>
      <family val="2"/>
    </font>
    <font>
      <sz val="8"/>
      <name val="Arial"/>
      <family val="2"/>
    </font>
    <font>
      <sz val="8"/>
      <name val="Arial"/>
      <family val="2"/>
      <charset val="163"/>
    </font>
    <font>
      <b/>
      <sz val="11"/>
      <name val="Times New Roman"/>
      <family val="1"/>
    </font>
    <font>
      <sz val="12"/>
      <name val="VNTime"/>
      <family val="2"/>
    </font>
    <font>
      <b/>
      <u/>
      <sz val="13"/>
      <name val="VnTime"/>
    </font>
    <font>
      <b/>
      <sz val="12"/>
      <color indexed="9"/>
      <name val="Tms Rmn"/>
    </font>
    <font>
      <b/>
      <sz val="12"/>
      <name val="Helv"/>
      <family val="2"/>
    </font>
    <font>
      <b/>
      <sz val="12"/>
      <name val="Helv"/>
    </font>
    <font>
      <b/>
      <sz val="10"/>
      <name val="Arial"/>
      <family val="2"/>
    </font>
    <font>
      <b/>
      <sz val="15"/>
      <color indexed="56"/>
      <name val="Times New Roman"/>
      <family val="2"/>
    </font>
    <font>
      <b/>
      <sz val="15"/>
      <color indexed="56"/>
      <name val="Calibri"/>
      <family val="2"/>
    </font>
    <font>
      <b/>
      <sz val="13"/>
      <color indexed="56"/>
      <name val="Times New Roman"/>
      <family val="2"/>
    </font>
    <font>
      <b/>
      <sz val="13"/>
      <color indexed="56"/>
      <name val="Calibri"/>
      <family val="2"/>
    </font>
    <font>
      <b/>
      <sz val="11"/>
      <color indexed="56"/>
      <name val="Times New Roman"/>
      <family val="2"/>
    </font>
    <font>
      <b/>
      <sz val="11"/>
      <color indexed="56"/>
      <name val="Calibri"/>
      <family val="2"/>
    </font>
    <font>
      <b/>
      <sz val="18"/>
      <name val="Arial"/>
      <family val="2"/>
      <charset val="163"/>
    </font>
    <font>
      <b/>
      <sz val="12"/>
      <name val="Arial"/>
      <family val="2"/>
      <charset val="163"/>
    </font>
    <font>
      <b/>
      <sz val="8"/>
      <name val="MS Sans Serif"/>
      <family val="2"/>
    </font>
    <font>
      <b/>
      <sz val="10"/>
      <name val=".VnTime"/>
      <family val="2"/>
    </font>
    <font>
      <b/>
      <sz val="14"/>
      <name val=".VnTimeH"/>
      <family val="2"/>
    </font>
    <font>
      <u/>
      <sz val="10"/>
      <color indexed="12"/>
      <name val="Arial"/>
      <family val="2"/>
    </font>
    <font>
      <u/>
      <sz val="12"/>
      <color indexed="12"/>
      <name val=".VnTime"/>
      <family val="2"/>
    </font>
    <font>
      <sz val="12"/>
      <name val="±¼¸²Ã¼"/>
      <family val="3"/>
      <charset val="129"/>
    </font>
    <font>
      <sz val="11"/>
      <color indexed="62"/>
      <name val="Times New Roman"/>
      <family val="2"/>
    </font>
    <font>
      <sz val="12"/>
      <color indexed="62"/>
      <name val="Times New Roman"/>
      <family val="2"/>
    </font>
    <font>
      <u/>
      <sz val="10"/>
      <color indexed="12"/>
      <name val=".VnTime"/>
      <family val="2"/>
    </font>
    <font>
      <sz val="11"/>
      <color indexed="52"/>
      <name val="Times New Roman"/>
      <family val="2"/>
    </font>
    <font>
      <sz val="11"/>
      <color indexed="52"/>
      <name val="Calibri"/>
      <family val="2"/>
    </font>
    <font>
      <i/>
      <sz val="10"/>
      <name val=".VnTime"/>
      <family val="2"/>
    </font>
    <font>
      <sz val="8"/>
      <name val="VNarial"/>
      <family val="2"/>
    </font>
    <font>
      <b/>
      <sz val="11"/>
      <name val="Helv"/>
      <family val="2"/>
    </font>
    <font>
      <b/>
      <sz val="11"/>
      <name val="Helv"/>
    </font>
    <font>
      <sz val="10"/>
      <name val=".VnAvant"/>
      <family val="2"/>
    </font>
    <font>
      <sz val="11"/>
      <color indexed="60"/>
      <name val="Times New Roman"/>
      <family val="2"/>
    </font>
    <font>
      <sz val="11"/>
      <color indexed="60"/>
      <name val="Calibri"/>
      <family val="2"/>
    </font>
    <font>
      <sz val="7"/>
      <name val="Small Fonts"/>
      <family val="2"/>
    </font>
    <font>
      <b/>
      <sz val="12"/>
      <name val="VN-NTime"/>
    </font>
    <font>
      <b/>
      <i/>
      <sz val="16"/>
      <name val="Helv"/>
    </font>
    <font>
      <sz val="14"/>
      <color indexed="8"/>
      <name val="Calibri"/>
      <family val="2"/>
    </font>
    <font>
      <sz val="11"/>
      <color indexed="8"/>
      <name val="Arial"/>
      <family val="2"/>
    </font>
    <font>
      <sz val="11"/>
      <color theme="1"/>
      <name val="Calibri"/>
      <family val="2"/>
    </font>
    <font>
      <sz val="11"/>
      <color indexed="12"/>
      <name val="Calibri"/>
      <family val="2"/>
    </font>
    <font>
      <sz val="11"/>
      <color theme="1"/>
      <name val="Arial"/>
      <family val="2"/>
    </font>
    <font>
      <sz val="10"/>
      <color indexed="8"/>
      <name val="Times New Roman"/>
      <family val="2"/>
    </font>
    <font>
      <sz val="14"/>
      <color indexed="8"/>
      <name val="Times New Roman"/>
      <family val="1"/>
    </font>
    <font>
      <sz val="12"/>
      <color indexed="8"/>
      <name val="Times New Roman"/>
      <family val="2"/>
      <charset val="163"/>
    </font>
    <font>
      <sz val="12"/>
      <color theme="1"/>
      <name val="Times New Roman"/>
      <family val="2"/>
      <charset val="163"/>
    </font>
    <font>
      <sz val="14"/>
      <color indexed="8"/>
      <name val="Times New Roman"/>
      <family val="2"/>
      <charset val="163"/>
    </font>
    <font>
      <sz val="10"/>
      <color rgb="FF000000"/>
      <name val="Arial"/>
      <family val="2"/>
    </font>
    <font>
      <sz val="14"/>
      <color theme="1"/>
      <name val="Calibri"/>
      <family val="2"/>
      <scheme val="minor"/>
    </font>
    <font>
      <sz val="11"/>
      <color indexed="8"/>
      <name val="Arial"/>
      <family val="2"/>
      <charset val="163"/>
    </font>
    <font>
      <sz val="11"/>
      <color indexed="8"/>
      <name val="times new roman"/>
      <family val="2"/>
      <charset val="163"/>
    </font>
    <font>
      <sz val="10"/>
      <color rgb="FF000000"/>
      <name val="Times New Roman"/>
      <family val="1"/>
    </font>
    <font>
      <sz val="11"/>
      <name val="MS Sans Serif"/>
      <family val="2"/>
    </font>
    <font>
      <sz val="14"/>
      <name val="System"/>
      <family val="2"/>
    </font>
    <font>
      <b/>
      <sz val="11"/>
      <name val="Arial"/>
      <family val="2"/>
      <charset val="163"/>
    </font>
    <font>
      <b/>
      <sz val="11"/>
      <color indexed="63"/>
      <name val="Times New Roman"/>
      <family val="2"/>
    </font>
    <font>
      <b/>
      <sz val="11"/>
      <color indexed="63"/>
      <name val="Calibri"/>
      <family val="2"/>
    </font>
    <font>
      <sz val="14"/>
      <name val=".VnArial Narrow"/>
      <family val="2"/>
    </font>
    <font>
      <sz val="12"/>
      <color indexed="8"/>
      <name val="Times New Roman"/>
      <family val="1"/>
    </font>
    <font>
      <sz val="12"/>
      <name val="Helv"/>
    </font>
    <font>
      <b/>
      <sz val="10"/>
      <name val="MS Sans Serif"/>
      <family val="2"/>
    </font>
    <font>
      <sz val="8"/>
      <name val="Wingdings"/>
      <charset val="2"/>
    </font>
    <font>
      <sz val="8"/>
      <name val="Helv"/>
    </font>
    <font>
      <b/>
      <sz val="12"/>
      <color indexed="8"/>
      <name val="Arial"/>
      <family val="2"/>
      <charset val="163"/>
    </font>
    <font>
      <b/>
      <i/>
      <sz val="12"/>
      <color indexed="8"/>
      <name val="Arial"/>
      <family val="2"/>
      <charset val="163"/>
    </font>
    <font>
      <sz val="12"/>
      <color indexed="8"/>
      <name val="Arial"/>
      <family val="2"/>
      <charset val="163"/>
    </font>
    <font>
      <i/>
      <sz val="12"/>
      <color indexed="8"/>
      <name val="Arial"/>
      <family val="2"/>
      <charset val="163"/>
    </font>
    <font>
      <sz val="19"/>
      <color indexed="48"/>
      <name val="Arial"/>
      <family val="2"/>
      <charset val="163"/>
    </font>
    <font>
      <sz val="12"/>
      <color indexed="14"/>
      <name val="Arial"/>
      <family val="2"/>
      <charset val="163"/>
    </font>
    <font>
      <sz val="8"/>
      <name val="MS Sans Serif"/>
      <family val="2"/>
    </font>
    <font>
      <sz val="8"/>
      <name val="Tms Rmn"/>
    </font>
    <font>
      <sz val="10"/>
      <name val="VNbook-Antiqua"/>
    </font>
    <font>
      <sz val="11"/>
      <color indexed="18"/>
      <name val="VNI-Times"/>
    </font>
    <font>
      <b/>
      <sz val="8"/>
      <color indexed="8"/>
      <name val="Helv"/>
    </font>
    <font>
      <sz val="10"/>
      <name val="Symbol"/>
      <family val="1"/>
      <charset val="2"/>
    </font>
    <font>
      <sz val="13"/>
      <name val=".VnArial"/>
      <family val="2"/>
    </font>
    <font>
      <b/>
      <sz val="18"/>
      <color indexed="56"/>
      <name val="Cambria"/>
      <family val="2"/>
    </font>
    <font>
      <b/>
      <sz val="11"/>
      <color indexed="8"/>
      <name val="Times New Roman"/>
      <family val="2"/>
    </font>
    <font>
      <b/>
      <sz val="13"/>
      <color indexed="8"/>
      <name val=".VnTimeH"/>
      <family val="2"/>
    </font>
    <font>
      <sz val="14"/>
      <name val="VnTime"/>
      <family val="2"/>
    </font>
    <font>
      <b/>
      <sz val="8"/>
      <name val="VN Helvetica"/>
    </font>
    <font>
      <sz val="9"/>
      <name val=".VnTime"/>
      <family val="2"/>
    </font>
    <font>
      <b/>
      <sz val="12"/>
      <name val=".VnTime"/>
      <family val="2"/>
    </font>
    <font>
      <b/>
      <sz val="10"/>
      <name val="VN AvantGBook"/>
    </font>
    <font>
      <b/>
      <sz val="16"/>
      <name val=".VnTime"/>
      <family val="2"/>
    </font>
    <font>
      <sz val="11"/>
      <color indexed="10"/>
      <name val="Times New Roman"/>
      <family val="2"/>
    </font>
    <font>
      <sz val="11"/>
      <color indexed="10"/>
      <name val="Calibri"/>
      <family val="2"/>
    </font>
    <font>
      <b/>
      <i/>
      <sz val="12"/>
      <name val=".VnTime"/>
      <family val="2"/>
    </font>
    <font>
      <sz val="14"/>
      <name val=".VnArial"/>
      <family val="2"/>
    </font>
    <font>
      <sz val="10"/>
      <name val=" "/>
      <family val="1"/>
      <charset val="136"/>
    </font>
    <font>
      <sz val="14"/>
      <name val="뼻뮝"/>
      <family val="3"/>
      <charset val="129"/>
    </font>
    <font>
      <sz val="12"/>
      <name val="뼻뮝"/>
      <family val="1"/>
      <charset val="129"/>
    </font>
    <font>
      <sz val="10"/>
      <name val="명조"/>
      <family val="3"/>
      <charset val="129"/>
    </font>
    <font>
      <sz val="12"/>
      <name val="바탕체"/>
      <family val="1"/>
      <charset val="129"/>
    </font>
    <font>
      <sz val="11"/>
      <color theme="1"/>
      <name val="Times New Roman"/>
      <family val="1"/>
    </font>
    <font>
      <b/>
      <sz val="12"/>
      <color theme="1"/>
      <name val="Times New Roman"/>
      <family val="1"/>
    </font>
    <font>
      <b/>
      <sz val="11"/>
      <color theme="1"/>
      <name val="Times New Roman"/>
      <family val="1"/>
    </font>
    <font>
      <sz val="12"/>
      <color theme="1"/>
      <name val="Times New Roman"/>
      <family val="1"/>
    </font>
    <font>
      <sz val="12"/>
      <color rgb="FFFF0000"/>
      <name val="Times New Roman"/>
      <family val="1"/>
    </font>
    <font>
      <b/>
      <sz val="10"/>
      <name val="Times New Roman"/>
      <family val="1"/>
    </font>
    <font>
      <b/>
      <sz val="14"/>
      <color rgb="FFFF0000"/>
      <name val="Times New Roman"/>
      <family val="1"/>
    </font>
    <font>
      <i/>
      <sz val="13"/>
      <color rgb="FFFF0000"/>
      <name val="Times New Roman"/>
      <family val="1"/>
    </font>
    <font>
      <b/>
      <i/>
      <sz val="12"/>
      <name val="Times New Roman"/>
      <family val="1"/>
    </font>
    <font>
      <sz val="12"/>
      <color theme="0"/>
      <name val="Times New Roman"/>
      <family val="1"/>
    </font>
    <font>
      <b/>
      <sz val="12"/>
      <color theme="0"/>
      <name val="Times New Roman"/>
      <family val="1"/>
    </font>
    <font>
      <b/>
      <i/>
      <sz val="12"/>
      <color theme="0"/>
      <name val="Times New Roman"/>
      <family val="1"/>
    </font>
    <font>
      <i/>
      <sz val="12"/>
      <color theme="0"/>
      <name val="Times New Roman"/>
      <family val="1"/>
    </font>
    <font>
      <b/>
      <i/>
      <sz val="10"/>
      <name val="Times New Roman"/>
      <family val="1"/>
    </font>
    <font>
      <sz val="11"/>
      <color theme="1"/>
      <name val="Calibri"/>
      <family val="2"/>
      <charset val="1"/>
      <scheme val="minor"/>
    </font>
    <font>
      <i/>
      <sz val="11"/>
      <name val="Times New Roman"/>
      <family val="1"/>
    </font>
    <font>
      <sz val="11"/>
      <color indexed="8"/>
      <name val="Calibri"/>
      <family val="2"/>
      <charset val="1"/>
    </font>
    <font>
      <sz val="10"/>
      <name val="Arial MT"/>
      <family val="2"/>
    </font>
    <font>
      <sz val="12"/>
      <name val=".VnArial"/>
      <family val="2"/>
    </font>
    <font>
      <sz val="12"/>
      <name val="VNTime"/>
    </font>
    <font>
      <sz val="10"/>
      <name val="Helv"/>
      <charset val="204"/>
    </font>
    <font>
      <sz val="14"/>
      <name val="Terminal"/>
      <family val="3"/>
      <charset val="128"/>
    </font>
    <font>
      <sz val="13"/>
      <name val="Tms Rmn"/>
      <family val="1"/>
    </font>
    <font>
      <b/>
      <sz val="13"/>
      <name val=".VnArial NarrowH"/>
      <family val="2"/>
    </font>
    <font>
      <sz val="12"/>
      <name val="Arial Cyr"/>
    </font>
    <font>
      <sz val="11"/>
      <color indexed="9"/>
      <name val="Arial"/>
      <family val="2"/>
      <charset val="163"/>
    </font>
    <font>
      <sz val="12"/>
      <color indexed="20"/>
      <name val="Times New Roman"/>
      <family val="2"/>
    </font>
    <font>
      <sz val="11"/>
      <color indexed="20"/>
      <name val="Arial"/>
      <family val="2"/>
      <charset val="163"/>
    </font>
    <font>
      <b/>
      <sz val="12"/>
      <color indexed="52"/>
      <name val="Times New Roman"/>
      <family val="2"/>
    </font>
    <font>
      <b/>
      <sz val="12"/>
      <color indexed="9"/>
      <name val="Times New Roman"/>
      <family val="2"/>
    </font>
    <font>
      <b/>
      <sz val="11"/>
      <color indexed="9"/>
      <name val="Arial"/>
      <family val="2"/>
      <charset val="163"/>
    </font>
    <font>
      <b/>
      <sz val="13"/>
      <name val="Tms Rmn"/>
      <family val="1"/>
    </font>
    <font>
      <sz val="11"/>
      <name val="UVnTime"/>
    </font>
    <font>
      <sz val="10"/>
      <name val="Courier"/>
      <family val="3"/>
    </font>
    <font>
      <sz val="12"/>
      <name val="Tms Rmn"/>
      <family val="1"/>
    </font>
    <font>
      <i/>
      <sz val="12"/>
      <color indexed="23"/>
      <name val="Times New Roman"/>
      <family val="2"/>
    </font>
    <font>
      <i/>
      <sz val="11"/>
      <color indexed="23"/>
      <name val="Arial"/>
      <family val="2"/>
      <charset val="163"/>
    </font>
    <font>
      <sz val="12"/>
      <color indexed="17"/>
      <name val="Times New Roman"/>
      <family val="2"/>
    </font>
    <font>
      <sz val="11"/>
      <color indexed="17"/>
      <name val="Arial"/>
      <family val="2"/>
      <charset val="163"/>
    </font>
    <font>
      <b/>
      <sz val="15"/>
      <color indexed="56"/>
      <name val="Arial"/>
      <family val="2"/>
      <charset val="163"/>
    </font>
    <font>
      <b/>
      <sz val="18"/>
      <name val="Arial"/>
      <family val="2"/>
    </font>
    <font>
      <b/>
      <sz val="13"/>
      <color indexed="56"/>
      <name val="Arial"/>
      <family val="2"/>
      <charset val="163"/>
    </font>
    <font>
      <b/>
      <sz val="11"/>
      <color indexed="56"/>
      <name val="Arial"/>
      <family val="2"/>
      <charset val="163"/>
    </font>
    <font>
      <sz val="10"/>
      <name val="Tahoma"/>
      <family val="2"/>
    </font>
    <font>
      <sz val="11"/>
      <color indexed="62"/>
      <name val="Calibri"/>
      <family val="2"/>
    </font>
    <font>
      <sz val="16"/>
      <name val="VNI-Times"/>
    </font>
    <font>
      <sz val="12"/>
      <color indexed="52"/>
      <name val="Times New Roman"/>
      <family val="2"/>
    </font>
    <font>
      <sz val="11"/>
      <color indexed="52"/>
      <name val="Arial"/>
      <family val="2"/>
      <charset val="163"/>
    </font>
    <font>
      <b/>
      <i/>
      <sz val="12"/>
      <name val=".VnAristote"/>
      <family val="2"/>
    </font>
    <font>
      <sz val="12"/>
      <color rgb="FFA80000"/>
      <name val="Times New Roman"/>
      <family val="1"/>
    </font>
    <font>
      <sz val="12"/>
      <color rgb="FF0000FF"/>
      <name val="Times New Roman"/>
      <family val="1"/>
    </font>
    <font>
      <sz val="13"/>
      <color theme="1"/>
      <name val="Arial"/>
      <family val="2"/>
    </font>
    <font>
      <i/>
      <sz val="14"/>
      <name val="Times New Roman"/>
      <family val="1"/>
    </font>
    <font>
      <b/>
      <sz val="12"/>
      <color rgb="FFFF0000"/>
      <name val="Times New Roman"/>
      <family val="1"/>
    </font>
    <font>
      <b/>
      <i/>
      <sz val="12"/>
      <color rgb="FFFF0000"/>
      <name val="Times New Roman"/>
      <family val="1"/>
    </font>
    <font>
      <i/>
      <sz val="12"/>
      <color rgb="FFFF0000"/>
      <name val="Times New Roman"/>
      <family val="1"/>
    </font>
    <font>
      <b/>
      <sz val="13"/>
      <name val="Times New Roman"/>
      <family val="1"/>
    </font>
    <font>
      <sz val="8"/>
      <name val=".VnArial"/>
      <family val="2"/>
    </font>
    <font>
      <b/>
      <sz val="10"/>
      <name val="SVNtimes new roman"/>
      <family val="2"/>
    </font>
    <font>
      <sz val="9"/>
      <name val="ﾀﾞｯﾁ"/>
      <family val="3"/>
      <charset val="128"/>
    </font>
    <font>
      <sz val="12"/>
      <name val="????"/>
      <charset val="136"/>
    </font>
    <font>
      <sz val="10"/>
      <name val="VNtimes new roman"/>
    </font>
  </fonts>
  <fills count="68">
    <fill>
      <patternFill patternType="none"/>
    </fill>
    <fill>
      <patternFill patternType="gray125"/>
    </fill>
    <fill>
      <patternFill patternType="solid">
        <fgColor indexed="22"/>
        <bgColor indexed="64"/>
      </patternFill>
    </fill>
    <fill>
      <patternFill patternType="solid">
        <fgColor indexed="22"/>
        <bgColor indexed="46"/>
      </patternFill>
    </fill>
    <fill>
      <patternFill patternType="solid">
        <fgColor indexed="22"/>
        <bgColor indexed="3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49"/>
      </patternFill>
    </fill>
    <fill>
      <patternFill patternType="solid">
        <fgColor indexed="44"/>
        <bgColor indexed="24"/>
      </patternFill>
    </fill>
    <fill>
      <patternFill patternType="solid">
        <fgColor indexed="62"/>
      </patternFill>
    </fill>
    <fill>
      <patternFill patternType="solid">
        <fgColor indexed="26"/>
        <bgColor indexed="9"/>
      </patternFill>
    </fill>
    <fill>
      <patternFill patternType="solid">
        <fgColor indexed="55"/>
        <bgColor indexed="23"/>
      </patternFill>
    </fill>
    <fill>
      <patternFill patternType="solid">
        <fgColor indexed="10"/>
      </patternFill>
    </fill>
    <fill>
      <patternFill patternType="solid">
        <fgColor indexed="42"/>
        <bgColor indexed="27"/>
      </patternFill>
    </fill>
    <fill>
      <patternFill patternType="solid">
        <fgColor indexed="57"/>
      </patternFill>
    </fill>
    <fill>
      <patternFill patternType="solid">
        <fgColor indexed="27"/>
        <bgColor indexed="41"/>
      </patternFill>
    </fill>
    <fill>
      <patternFill patternType="solid">
        <fgColor indexed="47"/>
        <bgColor indexed="49"/>
      </patternFill>
    </fill>
    <fill>
      <patternFill patternType="solid">
        <fgColor indexed="53"/>
      </patternFill>
    </fill>
    <fill>
      <patternFill patternType="solid">
        <fgColor indexed="22"/>
      </patternFill>
    </fill>
    <fill>
      <patternFill patternType="solid">
        <fgColor indexed="55"/>
      </patternFill>
    </fill>
    <fill>
      <patternFill patternType="solid">
        <fgColor indexed="46"/>
        <bgColor indexed="22"/>
      </patternFill>
    </fill>
    <fill>
      <patternFill patternType="solid">
        <fgColor indexed="52"/>
        <bgColor indexed="45"/>
      </patternFill>
    </fill>
    <fill>
      <patternFill patternType="solid">
        <fgColor indexed="49"/>
        <bgColor indexed="34"/>
      </patternFill>
    </fill>
    <fill>
      <patternFill patternType="solid">
        <fgColor indexed="9"/>
        <bgColor indexed="64"/>
      </patternFill>
    </fill>
    <fill>
      <patternFill patternType="solid">
        <fgColor indexed="41"/>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35"/>
        <bgColor indexed="64"/>
      </patternFill>
    </fill>
    <fill>
      <patternFill patternType="gray125">
        <fgColor indexed="35"/>
      </patternFill>
    </fill>
    <fill>
      <patternFill patternType="solid">
        <fgColor indexed="9"/>
        <bgColor indexed="10"/>
      </patternFill>
    </fill>
    <fill>
      <patternFill patternType="solid">
        <fgColor rgb="FFFFFF00"/>
        <bgColor indexed="64"/>
      </patternFill>
    </fill>
    <fill>
      <patternFill patternType="solid">
        <fgColor rgb="FF92D050"/>
        <bgColor indexed="64"/>
      </patternFill>
    </fill>
    <fill>
      <patternFill patternType="solid">
        <fgColor theme="5" tint="0.59999389629810485"/>
        <bgColor indexed="64"/>
      </patternFill>
    </fill>
    <fill>
      <patternFill patternType="solid">
        <fgColor indexed="23"/>
        <bgColor indexed="64"/>
      </patternFill>
    </fill>
    <fill>
      <patternFill patternType="solid">
        <fgColor indexed="15"/>
      </patternFill>
    </fill>
    <fill>
      <patternFill patternType="solid">
        <fgColor indexed="15"/>
        <bgColor indexed="64"/>
      </patternFill>
    </fill>
    <fill>
      <patternFill patternType="solid">
        <fgColor indexed="12"/>
      </patternFill>
    </fill>
    <fill>
      <patternFill patternType="solid">
        <fgColor theme="0"/>
        <bgColor indexed="64"/>
      </patternFill>
    </fill>
  </fills>
  <borders count="7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auto="1"/>
      </left>
      <right style="thin">
        <color auto="1"/>
      </right>
      <top style="hair">
        <color auto="1"/>
      </top>
      <bottom style="thin">
        <color auto="1"/>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thin">
        <color indexed="8"/>
      </top>
      <bottom style="thin">
        <color indexed="8"/>
      </bottom>
      <diagonal/>
    </border>
    <border>
      <left/>
      <right/>
      <top style="double">
        <color indexed="8"/>
      </top>
      <bottom/>
      <diagonal/>
    </border>
    <border>
      <left style="thin">
        <color indexed="8"/>
      </left>
      <right style="thin">
        <color indexed="8"/>
      </right>
      <top style="hair">
        <color indexed="8"/>
      </top>
      <bottom style="hair">
        <color indexed="8"/>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double">
        <color indexed="64"/>
      </bottom>
      <diagonal/>
    </border>
    <border>
      <left style="double">
        <color indexed="63"/>
      </left>
      <right style="double">
        <color indexed="63"/>
      </right>
      <top style="double">
        <color indexed="63"/>
      </top>
      <bottom style="double">
        <color indexed="63"/>
      </bottom>
      <diagonal/>
    </border>
    <border>
      <left/>
      <right style="double">
        <color indexed="8"/>
      </right>
      <top/>
      <bottom/>
      <diagonal/>
    </border>
    <border>
      <left/>
      <right/>
      <top style="double">
        <color indexed="64"/>
      </top>
      <bottom style="double">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64"/>
      </left>
      <right style="thin">
        <color indexed="64"/>
      </right>
      <top/>
      <bottom/>
      <diagonal/>
    </border>
    <border>
      <left style="thin">
        <color indexed="22"/>
      </left>
      <right style="thin">
        <color indexed="22"/>
      </right>
      <top style="thin">
        <color indexed="22"/>
      </top>
      <bottom style="thin">
        <color indexed="22"/>
      </bottom>
      <diagonal/>
    </border>
    <border>
      <left style="thin">
        <color indexed="64"/>
      </left>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hair">
        <color indexed="64"/>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8"/>
      </left>
      <right style="thin">
        <color indexed="8"/>
      </right>
      <top style="hair">
        <color indexed="8"/>
      </top>
      <bottom style="hair">
        <color indexed="8"/>
      </bottom>
      <diagonal/>
    </border>
    <border>
      <left style="hair">
        <color indexed="13"/>
      </left>
      <right style="hair">
        <color indexed="13"/>
      </right>
      <top style="hair">
        <color indexed="13"/>
      </top>
      <bottom style="hair">
        <color indexed="13"/>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right/>
      <top style="thin">
        <color indexed="8"/>
      </top>
      <bottom style="thin">
        <color indexed="8"/>
      </bottom>
      <diagonal/>
    </border>
    <border>
      <left style="thin">
        <color indexed="8"/>
      </left>
      <right style="thin">
        <color indexed="8"/>
      </right>
      <top style="hair">
        <color indexed="8"/>
      </top>
      <bottom style="hair">
        <color indexed="8"/>
      </bottom>
      <diagonal/>
    </border>
    <border>
      <left style="thin">
        <color indexed="23"/>
      </left>
      <right style="thin">
        <color indexed="23"/>
      </right>
      <top style="thin">
        <color indexed="23"/>
      </top>
      <bottom style="thin">
        <color indexed="23"/>
      </bottom>
      <diagonal/>
    </border>
    <border>
      <left/>
      <right/>
      <top style="thin">
        <color indexed="64"/>
      </top>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8"/>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style="thin">
        <color auto="1"/>
      </left>
      <right style="thin">
        <color indexed="64"/>
      </right>
      <top style="thin">
        <color auto="1"/>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hair">
        <color indexed="64"/>
      </top>
      <bottom style="thin">
        <color indexed="64"/>
      </bottom>
      <diagonal/>
    </border>
  </borders>
  <cellStyleXfs count="39562">
    <xf numFmtId="0" fontId="0" fillId="0" borderId="0"/>
    <xf numFmtId="0" fontId="7" fillId="0" borderId="0"/>
    <xf numFmtId="172" fontId="15"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Protection="0"/>
    <xf numFmtId="0" fontId="17" fillId="0" borderId="0"/>
    <xf numFmtId="0" fontId="17" fillId="0" borderId="0"/>
    <xf numFmtId="0" fontId="18" fillId="0" borderId="0"/>
    <xf numFmtId="3" fontId="19" fillId="0" borderId="2"/>
    <xf numFmtId="3" fontId="19" fillId="0" borderId="2"/>
    <xf numFmtId="3" fontId="19" fillId="0" borderId="2"/>
    <xf numFmtId="3" fontId="19" fillId="0" borderId="2"/>
    <xf numFmtId="173" fontId="18" fillId="0" borderId="0" applyBorder="0"/>
    <xf numFmtId="174" fontId="20" fillId="0" borderId="0" applyProtection="0"/>
    <xf numFmtId="174" fontId="21" fillId="0" borderId="6" applyFont="0" applyBorder="0"/>
    <xf numFmtId="0" fontId="22" fillId="0" borderId="0"/>
    <xf numFmtId="0" fontId="22" fillId="0" borderId="0"/>
    <xf numFmtId="0" fontId="23" fillId="0" borderId="0" applyNumberFormat="0" applyFill="0" applyAlignment="0"/>
    <xf numFmtId="175" fontId="16" fillId="0" borderId="0" applyFont="0" applyFill="0" applyBorder="0" applyAlignment="0" applyProtection="0"/>
    <xf numFmtId="0" fontId="18" fillId="0" borderId="0" applyFill="0" applyBorder="0" applyAlignment="0" applyProtection="0"/>
    <xf numFmtId="176" fontId="16" fillId="0" borderId="0" applyFont="0" applyFill="0" applyBorder="0" applyAlignment="0" applyProtection="0"/>
    <xf numFmtId="177" fontId="18" fillId="0" borderId="0" applyFont="0" applyFill="0" applyBorder="0" applyAlignment="0" applyProtection="0"/>
    <xf numFmtId="178" fontId="18" fillId="0" borderId="0" applyFont="0" applyFill="0" applyBorder="0" applyAlignment="0" applyProtection="0"/>
    <xf numFmtId="179" fontId="24" fillId="0" borderId="0" applyFont="0" applyFill="0" applyBorder="0" applyAlignment="0" applyProtection="0"/>
    <xf numFmtId="179" fontId="24" fillId="0" borderId="0" applyFont="0" applyFill="0" applyBorder="0" applyAlignment="0" applyProtection="0"/>
    <xf numFmtId="179" fontId="24" fillId="0" borderId="0" applyFont="0" applyFill="0" applyBorder="0" applyAlignment="0" applyProtection="0"/>
    <xf numFmtId="179" fontId="24" fillId="0" borderId="0" applyFont="0" applyFill="0" applyBorder="0" applyAlignment="0" applyProtection="0"/>
    <xf numFmtId="179" fontId="24" fillId="0" borderId="0" applyFon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Fill="0" applyBorder="0" applyAlignment="0" applyProtection="0"/>
    <xf numFmtId="0" fontId="25" fillId="0" borderId="7"/>
    <xf numFmtId="180" fontId="18" fillId="0" borderId="0" applyFill="0" applyBorder="0" applyAlignment="0" applyProtection="0"/>
    <xf numFmtId="41" fontId="26" fillId="0" borderId="0" applyFont="0" applyFill="0" applyBorder="0" applyAlignment="0" applyProtection="0"/>
    <xf numFmtId="43" fontId="26" fillId="0" borderId="0" applyFont="0" applyFill="0" applyBorder="0" applyAlignment="0" applyProtection="0"/>
    <xf numFmtId="181" fontId="18" fillId="0" borderId="0" applyFill="0" applyBorder="0" applyAlignment="0" applyProtection="0"/>
    <xf numFmtId="165" fontId="27" fillId="0" borderId="0" applyFont="0" applyFill="0" applyBorder="0" applyAlignment="0" applyProtection="0"/>
    <xf numFmtId="0" fontId="18" fillId="0" borderId="0" applyFill="0" applyBorder="0" applyAlignment="0" applyProtection="0"/>
    <xf numFmtId="0" fontId="18" fillId="0" borderId="0" applyFill="0" applyBorder="0" applyAlignment="0" applyProtection="0"/>
    <xf numFmtId="0" fontId="18" fillId="0" borderId="0" applyFill="0" applyBorder="0" applyAlignment="0" applyProtection="0"/>
    <xf numFmtId="0" fontId="18" fillId="0" borderId="0" applyProtection="0"/>
    <xf numFmtId="0" fontId="28" fillId="0" borderId="0"/>
    <xf numFmtId="0" fontId="18" fillId="0" borderId="0" applyProtection="0"/>
    <xf numFmtId="0" fontId="29" fillId="0" borderId="0"/>
    <xf numFmtId="40" fontId="18" fillId="0" borderId="0" applyFill="0" applyBorder="0" applyAlignment="0" applyProtection="0"/>
    <xf numFmtId="40" fontId="23" fillId="0" borderId="0" applyFill="0" applyBorder="0" applyAlignment="0" applyProtection="0"/>
    <xf numFmtId="38" fontId="18" fillId="0" borderId="0" applyFill="0" applyBorder="0" applyAlignment="0" applyProtection="0"/>
    <xf numFmtId="3" fontId="23" fillId="0" borderId="0" applyFill="0" applyBorder="0" applyAlignment="0" applyProtection="0"/>
    <xf numFmtId="182" fontId="23" fillId="0" borderId="0" applyFill="0" applyBorder="0" applyAlignment="0" applyProtection="0"/>
    <xf numFmtId="0" fontId="23" fillId="0" borderId="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Protection="0"/>
    <xf numFmtId="2" fontId="23" fillId="0" borderId="0" applyFill="0" applyBorder="0" applyAlignment="0" applyProtection="0"/>
    <xf numFmtId="0" fontId="30" fillId="0" borderId="8">
      <alignment horizontal="left" vertical="center"/>
    </xf>
    <xf numFmtId="0" fontId="30" fillId="0" borderId="8">
      <alignment horizontal="left" vertical="center"/>
    </xf>
    <xf numFmtId="0" fontId="30" fillId="0" borderId="8">
      <alignment horizontal="left" vertical="center"/>
    </xf>
    <xf numFmtId="0" fontId="30" fillId="0" borderId="8">
      <alignment horizontal="left" vertical="center"/>
    </xf>
    <xf numFmtId="0" fontId="30" fillId="0" borderId="8">
      <alignment horizontal="left" vertical="center"/>
    </xf>
    <xf numFmtId="0" fontId="30" fillId="0" borderId="8">
      <alignment horizontal="left" vertical="center"/>
    </xf>
    <xf numFmtId="0" fontId="30" fillId="0" borderId="8">
      <alignment horizontal="left" vertical="center"/>
    </xf>
    <xf numFmtId="0" fontId="30" fillId="0" borderId="8">
      <alignment horizontal="left" vertical="center"/>
    </xf>
    <xf numFmtId="0" fontId="30" fillId="0" borderId="0" applyNumberFormat="0" applyFill="0" applyBorder="0" applyAlignment="0" applyProtection="0"/>
    <xf numFmtId="0" fontId="31" fillId="0" borderId="0"/>
    <xf numFmtId="0" fontId="31" fillId="0" borderId="0"/>
    <xf numFmtId="0" fontId="32" fillId="0" borderId="0"/>
    <xf numFmtId="0" fontId="23" fillId="0" borderId="9" applyNumberFormat="0" applyFill="0" applyAlignment="0" applyProtection="0"/>
    <xf numFmtId="0" fontId="22" fillId="0" borderId="0"/>
    <xf numFmtId="0" fontId="30" fillId="0" borderId="0" applyNumberFormat="0" applyFill="0" applyBorder="0" applyProtection="0">
      <alignment vertical="center"/>
    </xf>
    <xf numFmtId="41" fontId="16" fillId="0" borderId="0" applyFont="0" applyFill="0" applyBorder="0" applyAlignment="0" applyProtection="0"/>
    <xf numFmtId="0" fontId="18" fillId="0" borderId="0"/>
    <xf numFmtId="0" fontId="33" fillId="0" borderId="0"/>
    <xf numFmtId="183" fontId="34" fillId="0" borderId="0" applyFont="0" applyFill="0" applyBorder="0" applyAlignment="0" applyProtection="0"/>
    <xf numFmtId="184" fontId="15" fillId="0" borderId="0" applyFont="0" applyFill="0" applyBorder="0" applyAlignment="0" applyProtection="0"/>
    <xf numFmtId="0" fontId="35" fillId="0" borderId="0"/>
    <xf numFmtId="0" fontId="18" fillId="0" borderId="0" applyFill="0" applyBorder="0" applyAlignment="0" applyProtection="0"/>
    <xf numFmtId="185" fontId="18" fillId="0" borderId="0" applyFill="0" applyBorder="0" applyAlignment="0" applyProtection="0"/>
    <xf numFmtId="186" fontId="18" fillId="0" borderId="0" applyFill="0" applyBorder="0" applyAlignment="0" applyProtection="0"/>
    <xf numFmtId="187" fontId="18" fillId="0" borderId="0" applyFill="0" applyBorder="0" applyAlignment="0" applyProtection="0"/>
    <xf numFmtId="0" fontId="36" fillId="0" borderId="0"/>
    <xf numFmtId="188" fontId="18" fillId="0" borderId="0" applyFill="0" applyBorder="0" applyAlignment="0" applyProtection="0"/>
    <xf numFmtId="40" fontId="18" fillId="0" borderId="0" applyFill="0" applyBorder="0" applyAlignment="0" applyProtection="0"/>
    <xf numFmtId="38" fontId="18" fillId="0" borderId="0" applyFill="0" applyBorder="0" applyAlignment="0" applyProtection="0"/>
    <xf numFmtId="9" fontId="18" fillId="0" borderId="0" applyFill="0" applyBorder="0" applyAlignment="0" applyProtection="0"/>
    <xf numFmtId="181" fontId="18" fillId="0" borderId="0" applyFill="0" applyBorder="0" applyAlignment="0" applyProtection="0"/>
    <xf numFmtId="189" fontId="18" fillId="0" borderId="0" applyFill="0" applyBorder="0" applyAlignment="0" applyProtection="0"/>
    <xf numFmtId="190" fontId="18" fillId="0" borderId="0" applyFill="0" applyBorder="0" applyAlignment="0" applyProtection="0"/>
    <xf numFmtId="190" fontId="18" fillId="0" borderId="0" applyFill="0" applyBorder="0" applyAlignment="0" applyProtection="0"/>
    <xf numFmtId="0" fontId="37" fillId="0" borderId="0"/>
    <xf numFmtId="191" fontId="18" fillId="0" borderId="0" applyFill="0" applyBorder="0" applyAlignment="0" applyProtection="0"/>
    <xf numFmtId="0" fontId="18" fillId="0" borderId="0"/>
    <xf numFmtId="0" fontId="18" fillId="0" borderId="0" applyFill="0" applyBorder="0" applyAlignment="0" applyProtection="0"/>
    <xf numFmtId="166" fontId="34"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92" fontId="34" fillId="0" borderId="0" applyFont="0" applyFill="0" applyBorder="0" applyAlignment="0" applyProtection="0"/>
    <xf numFmtId="192" fontId="34" fillId="0" borderId="0" applyFont="0" applyFill="0" applyBorder="0" applyAlignment="0" applyProtection="0"/>
    <xf numFmtId="0" fontId="23" fillId="0" borderId="0"/>
    <xf numFmtId="0" fontId="23" fillId="0" borderId="0"/>
    <xf numFmtId="0" fontId="23" fillId="0" borderId="0"/>
    <xf numFmtId="193" fontId="16" fillId="0" borderId="0" applyFont="0" applyFill="0" applyBorder="0" applyAlignment="0" applyProtection="0"/>
    <xf numFmtId="166" fontId="34" fillId="0" borderId="0" applyFont="0" applyFill="0" applyBorder="0" applyAlignment="0" applyProtection="0"/>
    <xf numFmtId="183" fontId="34" fillId="0" borderId="0" applyFont="0" applyFill="0" applyBorder="0" applyAlignment="0" applyProtection="0"/>
    <xf numFmtId="166" fontId="34"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38" fillId="0" borderId="0"/>
    <xf numFmtId="166" fontId="34" fillId="0" borderId="0" applyFont="0" applyFill="0" applyBorder="0" applyAlignment="0" applyProtection="0"/>
    <xf numFmtId="183" fontId="34" fillId="0" borderId="0" applyFont="0" applyFill="0" applyBorder="0" applyAlignment="0" applyProtection="0"/>
    <xf numFmtId="0" fontId="38" fillId="0" borderId="0"/>
    <xf numFmtId="166" fontId="34" fillId="0" borderId="0" applyFont="0" applyFill="0" applyBorder="0" applyAlignment="0" applyProtection="0"/>
    <xf numFmtId="0" fontId="39" fillId="0" borderId="0">
      <alignment vertical="top"/>
    </xf>
    <xf numFmtId="0" fontId="40" fillId="0" borderId="0">
      <alignment vertical="top"/>
    </xf>
    <xf numFmtId="0" fontId="40" fillId="0" borderId="0">
      <alignment vertical="top"/>
    </xf>
    <xf numFmtId="0" fontId="23" fillId="0" borderId="0"/>
    <xf numFmtId="194" fontId="15" fillId="0" borderId="0" applyFont="0" applyFill="0" applyBorder="0" applyAlignment="0" applyProtection="0"/>
    <xf numFmtId="0" fontId="22" fillId="0" borderId="0" applyNumberFormat="0" applyFill="0" applyBorder="0" applyAlignment="0" applyProtection="0"/>
    <xf numFmtId="195" fontId="18" fillId="0" borderId="0" applyFill="0" applyBorder="0" applyAlignment="0" applyProtection="0"/>
    <xf numFmtId="196" fontId="18" fillId="0" borderId="0" applyFill="0" applyBorder="0" applyAlignment="0" applyProtection="0"/>
    <xf numFmtId="0" fontId="18" fillId="0" borderId="0" applyFill="0" applyBorder="0" applyAlignment="0" applyProtection="0"/>
    <xf numFmtId="196" fontId="18" fillId="0" borderId="0" applyFill="0" applyBorder="0" applyAlignment="0" applyProtection="0"/>
    <xf numFmtId="192" fontId="34" fillId="0" borderId="0" applyFont="0" applyFill="0" applyBorder="0" applyAlignment="0" applyProtection="0"/>
    <xf numFmtId="197" fontId="34" fillId="0" borderId="0" applyFont="0" applyFill="0" applyBorder="0" applyAlignment="0" applyProtection="0"/>
    <xf numFmtId="197" fontId="34" fillId="0" borderId="0" applyFont="0" applyFill="0" applyBorder="0" applyAlignment="0" applyProtection="0"/>
    <xf numFmtId="197" fontId="34" fillId="0" borderId="0" applyFont="0" applyFill="0" applyBorder="0" applyAlignment="0" applyProtection="0"/>
    <xf numFmtId="198" fontId="34"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8" fillId="0" borderId="0" applyFill="0" applyBorder="0" applyAlignment="0" applyProtection="0"/>
    <xf numFmtId="0" fontId="22" fillId="0" borderId="0" applyNumberFormat="0" applyFill="0" applyBorder="0" applyAlignment="0" applyProtection="0"/>
    <xf numFmtId="0" fontId="18"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66" fontId="34" fillId="0" borderId="0" applyFont="0" applyFill="0" applyBorder="0" applyAlignment="0" applyProtection="0"/>
    <xf numFmtId="0" fontId="22" fillId="0" borderId="0" applyNumberFormat="0" applyFill="0" applyBorder="0" applyAlignment="0" applyProtection="0"/>
    <xf numFmtId="0" fontId="38" fillId="0" borderId="0"/>
    <xf numFmtId="183" fontId="34" fillId="0" borderId="0" applyFont="0" applyFill="0" applyBorder="0" applyAlignment="0" applyProtection="0"/>
    <xf numFmtId="0" fontId="38" fillId="0" borderId="0"/>
    <xf numFmtId="199" fontId="18"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8" fillId="0" borderId="0"/>
    <xf numFmtId="0" fontId="22" fillId="0" borderId="0" applyNumberFormat="0" applyFill="0" applyBorder="0" applyAlignment="0" applyProtection="0"/>
    <xf numFmtId="0" fontId="38" fillId="0" borderId="0"/>
    <xf numFmtId="0" fontId="18" fillId="0" borderId="0" applyFill="0" applyBorder="0" applyAlignment="0" applyProtection="0"/>
    <xf numFmtId="166" fontId="34" fillId="0" borderId="0" applyFont="0" applyFill="0" applyBorder="0" applyAlignment="0" applyProtection="0"/>
    <xf numFmtId="0" fontId="18" fillId="0" borderId="0" applyFill="0" applyBorder="0" applyAlignment="0" applyProtection="0"/>
    <xf numFmtId="195" fontId="18" fillId="0" borderId="0" applyFill="0" applyBorder="0" applyAlignment="0" applyProtection="0"/>
    <xf numFmtId="0" fontId="39" fillId="0" borderId="0">
      <alignment vertical="top"/>
    </xf>
    <xf numFmtId="0" fontId="39" fillId="0" borderId="0">
      <alignment vertical="top"/>
    </xf>
    <xf numFmtId="0" fontId="39" fillId="0" borderId="0">
      <alignment vertical="top"/>
    </xf>
    <xf numFmtId="166" fontId="34"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38"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38" fillId="0" borderId="0"/>
    <xf numFmtId="166" fontId="34" fillId="0" borderId="0" applyFont="0" applyFill="0" applyBorder="0" applyAlignment="0" applyProtection="0"/>
    <xf numFmtId="0" fontId="38" fillId="0" borderId="0"/>
    <xf numFmtId="0" fontId="18"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8" fillId="0" borderId="0" applyFill="0" applyBorder="0" applyAlignment="0" applyProtection="0"/>
    <xf numFmtId="0" fontId="18" fillId="0" borderId="0" applyFill="0" applyBorder="0" applyAlignment="0" applyProtection="0"/>
    <xf numFmtId="0" fontId="38" fillId="0" borderId="0"/>
    <xf numFmtId="0" fontId="38" fillId="0" borderId="0"/>
    <xf numFmtId="0" fontId="38" fillId="0" borderId="0"/>
    <xf numFmtId="198" fontId="34" fillId="0" borderId="0" applyFont="0" applyFill="0" applyBorder="0" applyAlignment="0" applyProtection="0"/>
    <xf numFmtId="192"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96" fontId="18" fillId="0" borderId="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38"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66" fontId="34" fillId="0" borderId="0" applyFont="0" applyFill="0" applyBorder="0" applyAlignment="0" applyProtection="0"/>
    <xf numFmtId="198" fontId="34" fillId="0" borderId="0" applyFont="0" applyFill="0" applyBorder="0" applyAlignment="0" applyProtection="0"/>
    <xf numFmtId="184" fontId="15" fillId="0" borderId="0" applyFont="0" applyFill="0" applyBorder="0" applyAlignment="0" applyProtection="0"/>
    <xf numFmtId="192" fontId="34" fillId="0" borderId="0" applyFont="0" applyFill="0" applyBorder="0" applyAlignment="0" applyProtection="0"/>
    <xf numFmtId="192" fontId="34" fillId="0" borderId="0" applyFont="0" applyFill="0" applyBorder="0" applyAlignment="0" applyProtection="0"/>
    <xf numFmtId="166" fontId="34"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84" fontId="15" fillId="0" borderId="0" applyFont="0" applyFill="0" applyBorder="0" applyAlignment="0" applyProtection="0"/>
    <xf numFmtId="184" fontId="15" fillId="0" borderId="0" applyFont="0" applyFill="0" applyBorder="0" applyAlignment="0" applyProtection="0"/>
    <xf numFmtId="184" fontId="15" fillId="0" borderId="0" applyFont="0" applyFill="0" applyBorder="0" applyAlignment="0" applyProtection="0"/>
    <xf numFmtId="184" fontId="15" fillId="0" borderId="0" applyFont="0" applyFill="0" applyBorder="0" applyAlignment="0" applyProtection="0"/>
    <xf numFmtId="172" fontId="15" fillId="0" borderId="0" applyFont="0" applyFill="0" applyBorder="0" applyAlignment="0" applyProtection="0"/>
    <xf numFmtId="184" fontId="15" fillId="0" borderId="0" applyFont="0" applyFill="0" applyBorder="0" applyAlignment="0" applyProtection="0"/>
    <xf numFmtId="184" fontId="15" fillId="0" borderId="0" applyFont="0" applyFill="0" applyBorder="0" applyAlignment="0" applyProtection="0"/>
    <xf numFmtId="184" fontId="15" fillId="0" borderId="0" applyFont="0" applyFill="0" applyBorder="0" applyAlignment="0" applyProtection="0"/>
    <xf numFmtId="200"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34" fillId="0" borderId="0" applyFont="0" applyFill="0" applyBorder="0" applyAlignment="0" applyProtection="0"/>
    <xf numFmtId="201"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34" fillId="0" borderId="0" applyFont="0" applyFill="0" applyBorder="0" applyAlignment="0" applyProtection="0"/>
    <xf numFmtId="202" fontId="34" fillId="0" borderId="0" applyFont="0" applyFill="0" applyBorder="0" applyAlignment="0" applyProtection="0"/>
    <xf numFmtId="203" fontId="34" fillId="0" borderId="0" applyFont="0" applyFill="0" applyBorder="0" applyAlignment="0" applyProtection="0"/>
    <xf numFmtId="204" fontId="34" fillId="0" borderId="0" applyFont="0" applyFill="0" applyBorder="0" applyAlignment="0" applyProtection="0"/>
    <xf numFmtId="203" fontId="34" fillId="0" borderId="0" applyFont="0" applyFill="0" applyBorder="0" applyAlignment="0" applyProtection="0"/>
    <xf numFmtId="171" fontId="34" fillId="0" borderId="0" applyFont="0" applyFill="0" applyBorder="0" applyAlignment="0" applyProtection="0"/>
    <xf numFmtId="205"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4" fontId="34" fillId="0" borderId="0" applyFont="0" applyFill="0" applyBorder="0" applyAlignment="0" applyProtection="0"/>
    <xf numFmtId="206"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7" fontId="18" fillId="0" borderId="0" applyFill="0" applyBorder="0" applyAlignment="0" applyProtection="0"/>
    <xf numFmtId="20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2" fontId="34" fillId="0" borderId="0" applyFont="0" applyFill="0" applyBorder="0" applyAlignment="0" applyProtection="0"/>
    <xf numFmtId="43"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34" fillId="0" borderId="0" applyFont="0" applyFill="0" applyBorder="0" applyAlignment="0" applyProtection="0"/>
    <xf numFmtId="204" fontId="34" fillId="0" borderId="0" applyFont="0" applyFill="0" applyBorder="0" applyAlignment="0" applyProtection="0"/>
    <xf numFmtId="0"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5"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6"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8" fontId="18" fillId="0" borderId="0" applyFill="0" applyBorder="0" applyAlignment="0" applyProtection="0"/>
    <xf numFmtId="171"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4"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4"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6" fontId="34" fillId="0" borderId="0" applyFont="0" applyFill="0" applyBorder="0" applyAlignment="0" applyProtection="0"/>
    <xf numFmtId="207" fontId="18" fillId="0" borderId="0" applyFill="0" applyBorder="0" applyAlignment="0" applyProtection="0"/>
    <xf numFmtId="209" fontId="18"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34" fillId="0" borderId="0" applyFont="0" applyFill="0" applyBorder="0" applyAlignment="0" applyProtection="0"/>
    <xf numFmtId="206" fontId="34" fillId="0" borderId="0" applyFont="0" applyFill="0" applyBorder="0" applyAlignment="0" applyProtection="0"/>
    <xf numFmtId="205"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6"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81" fontId="18" fillId="0" borderId="0" applyFill="0" applyBorder="0" applyAlignment="0" applyProtection="0"/>
    <xf numFmtId="203" fontId="34" fillId="0" borderId="0" applyFont="0" applyFill="0" applyBorder="0" applyAlignment="0" applyProtection="0"/>
    <xf numFmtId="203" fontId="34" fillId="0" borderId="0" applyFont="0" applyFill="0" applyBorder="0" applyAlignment="0" applyProtection="0"/>
    <xf numFmtId="204" fontId="34" fillId="0" borderId="0" applyFont="0" applyFill="0" applyBorder="0" applyAlignment="0" applyProtection="0"/>
    <xf numFmtId="203" fontId="34" fillId="0" borderId="0" applyFont="0" applyFill="0" applyBorder="0" applyAlignment="0" applyProtection="0"/>
    <xf numFmtId="204" fontId="34" fillId="0" borderId="0" applyFont="0" applyFill="0" applyBorder="0" applyAlignment="0" applyProtection="0"/>
    <xf numFmtId="207" fontId="18"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10" fontId="34" fillId="0" borderId="0" applyFont="0" applyFill="0" applyBorder="0" applyAlignment="0" applyProtection="0"/>
    <xf numFmtId="211" fontId="34" fillId="0" borderId="0" applyFont="0" applyFill="0" applyBorder="0" applyAlignment="0" applyProtection="0"/>
    <xf numFmtId="206" fontId="34" fillId="0" borderId="0" applyFont="0" applyFill="0" applyBorder="0" applyAlignment="0" applyProtection="0"/>
    <xf numFmtId="212" fontId="18"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4" fontId="34" fillId="0" borderId="0" applyFont="0" applyFill="0" applyBorder="0" applyAlignment="0" applyProtection="0"/>
    <xf numFmtId="205" fontId="34"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192" fontId="34" fillId="0" borderId="0" applyFont="0" applyFill="0" applyBorder="0" applyAlignment="0" applyProtection="0"/>
    <xf numFmtId="192" fontId="34" fillId="0" borderId="0" applyFont="0" applyFill="0" applyBorder="0" applyAlignment="0" applyProtection="0"/>
    <xf numFmtId="166" fontId="34" fillId="0" borderId="0" applyFont="0" applyFill="0" applyBorder="0" applyAlignment="0" applyProtection="0"/>
    <xf numFmtId="183"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98"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99" fontId="18" fillId="0" borderId="0" applyFill="0" applyBorder="0" applyAlignment="0" applyProtection="0"/>
    <xf numFmtId="194" fontId="15" fillId="0" borderId="0" applyFont="0" applyFill="0" applyBorder="0" applyAlignment="0" applyProtection="0"/>
    <xf numFmtId="192" fontId="34" fillId="0" borderId="0" applyFont="0" applyFill="0" applyBorder="0" applyAlignment="0" applyProtection="0"/>
    <xf numFmtId="197" fontId="34" fillId="0" borderId="0" applyFont="0" applyFill="0" applyBorder="0" applyAlignment="0" applyProtection="0"/>
    <xf numFmtId="197" fontId="34" fillId="0" borderId="0" applyFont="0" applyFill="0" applyBorder="0" applyAlignment="0" applyProtection="0"/>
    <xf numFmtId="197" fontId="34" fillId="0" borderId="0" applyFont="0" applyFill="0" applyBorder="0" applyAlignment="0" applyProtection="0"/>
    <xf numFmtId="198" fontId="34" fillId="0" borderId="0" applyFont="0" applyFill="0" applyBorder="0" applyAlignment="0" applyProtection="0"/>
    <xf numFmtId="183"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98" fontId="34" fillId="0" borderId="0" applyFont="0" applyFill="0" applyBorder="0" applyAlignment="0" applyProtection="0"/>
    <xf numFmtId="196" fontId="18" fillId="0" borderId="0" applyFill="0" applyBorder="0" applyAlignment="0" applyProtection="0"/>
    <xf numFmtId="196" fontId="18" fillId="0" borderId="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98" fontId="34" fillId="0" borderId="0" applyFont="0" applyFill="0" applyBorder="0" applyAlignment="0" applyProtection="0"/>
    <xf numFmtId="183"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92"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98" fontId="34" fillId="0" borderId="0" applyFont="0" applyFill="0" applyBorder="0" applyAlignment="0" applyProtection="0"/>
    <xf numFmtId="187" fontId="18" fillId="0" borderId="0" applyFill="0" applyBorder="0" applyAlignment="0" applyProtection="0"/>
    <xf numFmtId="213" fontId="18" fillId="0" borderId="0" applyFill="0" applyBorder="0" applyAlignment="0" applyProtection="0"/>
    <xf numFmtId="214" fontId="34" fillId="0" borderId="0" applyFont="0" applyFill="0" applyBorder="0" applyAlignment="0" applyProtection="0"/>
    <xf numFmtId="214" fontId="34" fillId="0" borderId="0" applyFont="0" applyFill="0" applyBorder="0" applyAlignment="0" applyProtection="0"/>
    <xf numFmtId="214" fontId="34" fillId="0" borderId="0" applyFont="0" applyFill="0" applyBorder="0" applyAlignment="0" applyProtection="0"/>
    <xf numFmtId="214" fontId="34" fillId="0" borderId="0" applyFont="0" applyFill="0" applyBorder="0" applyAlignment="0" applyProtection="0"/>
    <xf numFmtId="194" fontId="15" fillId="0" borderId="0" applyFont="0" applyFill="0" applyBorder="0" applyAlignment="0" applyProtection="0"/>
    <xf numFmtId="215" fontId="41" fillId="0" borderId="0" applyFont="0" applyFill="0" applyBorder="0" applyAlignment="0" applyProtection="0"/>
    <xf numFmtId="216" fontId="34" fillId="0" borderId="0" applyFont="0" applyFill="0" applyBorder="0" applyAlignment="0" applyProtection="0"/>
    <xf numFmtId="214" fontId="34" fillId="0" borderId="0" applyFont="0" applyFill="0" applyBorder="0" applyAlignment="0" applyProtection="0"/>
    <xf numFmtId="214" fontId="34" fillId="0" borderId="0" applyFont="0" applyFill="0" applyBorder="0" applyAlignment="0" applyProtection="0"/>
    <xf numFmtId="214" fontId="34" fillId="0" borderId="0" applyFont="0" applyFill="0" applyBorder="0" applyAlignment="0" applyProtection="0"/>
    <xf numFmtId="214" fontId="34" fillId="0" borderId="0" applyFont="0" applyFill="0" applyBorder="0" applyAlignment="0" applyProtection="0"/>
    <xf numFmtId="194" fontId="34" fillId="0" borderId="0" applyFont="0" applyFill="0" applyBorder="0" applyAlignment="0" applyProtection="0"/>
    <xf numFmtId="217" fontId="34" fillId="0" borderId="0" applyFont="0" applyFill="0" applyBorder="0" applyAlignment="0" applyProtection="0"/>
    <xf numFmtId="198"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83" fontId="34" fillId="0" borderId="0" applyFont="0" applyFill="0" applyBorder="0" applyAlignment="0" applyProtection="0"/>
    <xf numFmtId="0" fontId="34" fillId="0" borderId="0" applyFont="0" applyFill="0" applyBorder="0" applyAlignment="0" applyProtection="0"/>
    <xf numFmtId="201"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34" fillId="0" borderId="0" applyFont="0" applyFill="0" applyBorder="0" applyAlignment="0" applyProtection="0"/>
    <xf numFmtId="202" fontId="34" fillId="0" borderId="0" applyFont="0" applyFill="0" applyBorder="0" applyAlignment="0" applyProtection="0"/>
    <xf numFmtId="203" fontId="34" fillId="0" borderId="0" applyFont="0" applyFill="0" applyBorder="0" applyAlignment="0" applyProtection="0"/>
    <xf numFmtId="204" fontId="34" fillId="0" borderId="0" applyFont="0" applyFill="0" applyBorder="0" applyAlignment="0" applyProtection="0"/>
    <xf numFmtId="203" fontId="34" fillId="0" borderId="0" applyFont="0" applyFill="0" applyBorder="0" applyAlignment="0" applyProtection="0"/>
    <xf numFmtId="171" fontId="34" fillId="0" borderId="0" applyFont="0" applyFill="0" applyBorder="0" applyAlignment="0" applyProtection="0"/>
    <xf numFmtId="205"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4" fontId="34" fillId="0" borderId="0" applyFont="0" applyFill="0" applyBorder="0" applyAlignment="0" applyProtection="0"/>
    <xf numFmtId="206"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7" fontId="18" fillId="0" borderId="0" applyFill="0" applyBorder="0" applyAlignment="0" applyProtection="0"/>
    <xf numFmtId="20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2" fontId="34" fillId="0" borderId="0" applyFont="0" applyFill="0" applyBorder="0" applyAlignment="0" applyProtection="0"/>
    <xf numFmtId="43"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34" fillId="0" borderId="0" applyFont="0" applyFill="0" applyBorder="0" applyAlignment="0" applyProtection="0"/>
    <xf numFmtId="204" fontId="34" fillId="0" borderId="0" applyFont="0" applyFill="0" applyBorder="0" applyAlignment="0" applyProtection="0"/>
    <xf numFmtId="0"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5"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6"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8" fontId="18" fillId="0" borderId="0" applyFill="0" applyBorder="0" applyAlignment="0" applyProtection="0"/>
    <xf numFmtId="171"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4"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4"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6" fontId="34" fillId="0" borderId="0" applyFont="0" applyFill="0" applyBorder="0" applyAlignment="0" applyProtection="0"/>
    <xf numFmtId="207" fontId="18" fillId="0" borderId="0" applyFill="0" applyBorder="0" applyAlignment="0" applyProtection="0"/>
    <xf numFmtId="209" fontId="18"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34" fillId="0" borderId="0" applyFont="0" applyFill="0" applyBorder="0" applyAlignment="0" applyProtection="0"/>
    <xf numFmtId="206" fontId="34" fillId="0" borderId="0" applyFont="0" applyFill="0" applyBorder="0" applyAlignment="0" applyProtection="0"/>
    <xf numFmtId="205"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6"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81" fontId="18" fillId="0" borderId="0" applyFill="0" applyBorder="0" applyAlignment="0" applyProtection="0"/>
    <xf numFmtId="203" fontId="34" fillId="0" borderId="0" applyFont="0" applyFill="0" applyBorder="0" applyAlignment="0" applyProtection="0"/>
    <xf numFmtId="203" fontId="34" fillId="0" borderId="0" applyFont="0" applyFill="0" applyBorder="0" applyAlignment="0" applyProtection="0"/>
    <xf numFmtId="204" fontId="34" fillId="0" borderId="0" applyFont="0" applyFill="0" applyBorder="0" applyAlignment="0" applyProtection="0"/>
    <xf numFmtId="203" fontId="34" fillId="0" borderId="0" applyFont="0" applyFill="0" applyBorder="0" applyAlignment="0" applyProtection="0"/>
    <xf numFmtId="204" fontId="34" fillId="0" borderId="0" applyFont="0" applyFill="0" applyBorder="0" applyAlignment="0" applyProtection="0"/>
    <xf numFmtId="207" fontId="18"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10" fontId="34" fillId="0" borderId="0" applyFont="0" applyFill="0" applyBorder="0" applyAlignment="0" applyProtection="0"/>
    <xf numFmtId="211" fontId="3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206" fontId="34" fillId="0" borderId="0" applyFont="0" applyFill="0" applyBorder="0" applyAlignment="0" applyProtection="0"/>
    <xf numFmtId="212" fontId="18"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4" fontId="34" fillId="0" borderId="0" applyFont="0" applyFill="0" applyBorder="0" applyAlignment="0" applyProtection="0"/>
    <xf numFmtId="205" fontId="34" fillId="0" borderId="0" applyFont="0" applyFill="0" applyBorder="0" applyAlignment="0" applyProtection="0"/>
    <xf numFmtId="193" fontId="34" fillId="0" borderId="0" applyFont="0" applyFill="0" applyBorder="0" applyAlignment="0" applyProtection="0"/>
    <xf numFmtId="218"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70" fontId="34" fillId="0" borderId="0" applyFont="0" applyFill="0" applyBorder="0" applyAlignment="0" applyProtection="0"/>
    <xf numFmtId="219" fontId="34" fillId="0" borderId="0" applyFont="0" applyFill="0" applyBorder="0" applyAlignment="0" applyProtection="0"/>
    <xf numFmtId="220" fontId="34" fillId="0" borderId="0" applyFont="0" applyFill="0" applyBorder="0" applyAlignment="0" applyProtection="0"/>
    <xf numFmtId="193" fontId="34" fillId="0" borderId="0" applyFont="0" applyFill="0" applyBorder="0" applyAlignment="0" applyProtection="0"/>
    <xf numFmtId="220" fontId="34" fillId="0" borderId="0" applyFont="0" applyFill="0" applyBorder="0" applyAlignment="0" applyProtection="0"/>
    <xf numFmtId="170" fontId="34" fillId="0" borderId="0" applyFont="0" applyFill="0" applyBorder="0" applyAlignment="0" applyProtection="0"/>
    <xf numFmtId="22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93" fontId="34" fillId="0" borderId="0" applyFont="0" applyFill="0" applyBorder="0" applyAlignment="0" applyProtection="0"/>
    <xf numFmtId="222"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23" fontId="18" fillId="0" borderId="0" applyFill="0" applyBorder="0" applyAlignment="0" applyProtection="0"/>
    <xf numFmtId="220"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19" fontId="34" fillId="0" borderId="0" applyFont="0" applyFill="0" applyBorder="0" applyAlignment="0" applyProtection="0"/>
    <xf numFmtId="41" fontId="34" fillId="0" borderId="0" applyFont="0" applyFill="0" applyBorder="0" applyAlignment="0" applyProtection="0"/>
    <xf numFmtId="170" fontId="34" fillId="0" borderId="0" applyFont="0" applyFill="0" applyBorder="0" applyAlignment="0" applyProtection="0"/>
    <xf numFmtId="170" fontId="34" fillId="0" borderId="0" applyFont="0" applyFill="0" applyBorder="0" applyAlignment="0" applyProtection="0"/>
    <xf numFmtId="170" fontId="34" fillId="0" borderId="0" applyFont="0" applyFill="0" applyBorder="0" applyAlignment="0" applyProtection="0"/>
    <xf numFmtId="170"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70" fontId="34" fillId="0" borderId="0" applyFont="0" applyFill="0" applyBorder="0" applyAlignment="0" applyProtection="0"/>
    <xf numFmtId="193" fontId="34" fillId="0" borderId="0" applyFont="0" applyFill="0" applyBorder="0" applyAlignment="0" applyProtection="0"/>
    <xf numFmtId="193" fontId="15"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21" fontId="34" fillId="0" borderId="0" applyFont="0" applyFill="0" applyBorder="0" applyAlignment="0" applyProtection="0"/>
    <xf numFmtId="193" fontId="34" fillId="0" borderId="0" applyFont="0" applyFill="0" applyBorder="0" applyAlignment="0" applyProtection="0"/>
    <xf numFmtId="224" fontId="34" fillId="0" borderId="0" applyFont="0" applyFill="0" applyBorder="0" applyAlignment="0" applyProtection="0"/>
    <xf numFmtId="193" fontId="34" fillId="0" borderId="0" applyFont="0" applyFill="0" applyBorder="0" applyAlignment="0" applyProtection="0"/>
    <xf numFmtId="222"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225" fontId="18" fillId="0" borderId="0" applyFill="0" applyBorder="0" applyAlignment="0" applyProtection="0"/>
    <xf numFmtId="170"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93"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93"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22" fontId="34" fillId="0" borderId="0" applyFont="0" applyFill="0" applyBorder="0" applyAlignment="0" applyProtection="0"/>
    <xf numFmtId="223" fontId="18" fillId="0" borderId="0" applyFill="0" applyBorder="0" applyAlignment="0" applyProtection="0"/>
    <xf numFmtId="226" fontId="18" fillId="0" borderId="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70" fontId="34" fillId="0" borderId="0" applyFont="0" applyFill="0" applyBorder="0" applyAlignment="0" applyProtection="0"/>
    <xf numFmtId="222" fontId="34" fillId="0" borderId="0" applyFont="0" applyFill="0" applyBorder="0" applyAlignment="0" applyProtection="0"/>
    <xf numFmtId="22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22"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88" fontId="18" fillId="0" borderId="0" applyFill="0" applyBorder="0" applyAlignment="0" applyProtection="0"/>
    <xf numFmtId="220" fontId="34" fillId="0" borderId="0" applyFont="0" applyFill="0" applyBorder="0" applyAlignment="0" applyProtection="0"/>
    <xf numFmtId="220" fontId="34" fillId="0" borderId="0" applyFont="0" applyFill="0" applyBorder="0" applyAlignment="0" applyProtection="0"/>
    <xf numFmtId="193" fontId="34" fillId="0" borderId="0" applyFont="0" applyFill="0" applyBorder="0" applyAlignment="0" applyProtection="0"/>
    <xf numFmtId="220" fontId="34" fillId="0" borderId="0" applyFont="0" applyFill="0" applyBorder="0" applyAlignment="0" applyProtection="0"/>
    <xf numFmtId="193" fontId="34" fillId="0" borderId="0" applyFont="0" applyFill="0" applyBorder="0" applyAlignment="0" applyProtection="0"/>
    <xf numFmtId="223" fontId="18" fillId="0" borderId="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27" fontId="34" fillId="0" borderId="0" applyFont="0" applyFill="0" applyBorder="0" applyAlignment="0" applyProtection="0"/>
    <xf numFmtId="228" fontId="34" fillId="0" borderId="0" applyFont="0" applyFill="0" applyBorder="0" applyAlignment="0" applyProtection="0"/>
    <xf numFmtId="222" fontId="34" fillId="0" borderId="0" applyFont="0" applyFill="0" applyBorder="0" applyAlignment="0" applyProtection="0"/>
    <xf numFmtId="229" fontId="18" fillId="0" borderId="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93" fontId="34" fillId="0" borderId="0" applyFont="0" applyFill="0" applyBorder="0" applyAlignment="0" applyProtection="0"/>
    <xf numFmtId="221" fontId="34" fillId="0" borderId="0" applyFont="0" applyFill="0" applyBorder="0" applyAlignment="0" applyProtection="0"/>
    <xf numFmtId="183"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98"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99" fontId="18" fillId="0" borderId="0" applyFill="0" applyBorder="0" applyAlignment="0" applyProtection="0"/>
    <xf numFmtId="194" fontId="15" fillId="0" borderId="0" applyFont="0" applyFill="0" applyBorder="0" applyAlignment="0" applyProtection="0"/>
    <xf numFmtId="192" fontId="34" fillId="0" borderId="0" applyFont="0" applyFill="0" applyBorder="0" applyAlignment="0" applyProtection="0"/>
    <xf numFmtId="197" fontId="34" fillId="0" borderId="0" applyFont="0" applyFill="0" applyBorder="0" applyAlignment="0" applyProtection="0"/>
    <xf numFmtId="197" fontId="34" fillId="0" borderId="0" applyFont="0" applyFill="0" applyBorder="0" applyAlignment="0" applyProtection="0"/>
    <xf numFmtId="197" fontId="34" fillId="0" borderId="0" applyFont="0" applyFill="0" applyBorder="0" applyAlignment="0" applyProtection="0"/>
    <xf numFmtId="198" fontId="34" fillId="0" borderId="0" applyFont="0" applyFill="0" applyBorder="0" applyAlignment="0" applyProtection="0"/>
    <xf numFmtId="183"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98" fontId="34" fillId="0" borderId="0" applyFont="0" applyFill="0" applyBorder="0" applyAlignment="0" applyProtection="0"/>
    <xf numFmtId="196" fontId="18" fillId="0" borderId="0" applyFill="0" applyBorder="0" applyAlignment="0" applyProtection="0"/>
    <xf numFmtId="196" fontId="18" fillId="0" borderId="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98" fontId="34" fillId="0" borderId="0" applyFont="0" applyFill="0" applyBorder="0" applyAlignment="0" applyProtection="0"/>
    <xf numFmtId="183"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92"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98" fontId="34" fillId="0" borderId="0" applyFont="0" applyFill="0" applyBorder="0" applyAlignment="0" applyProtection="0"/>
    <xf numFmtId="187" fontId="18" fillId="0" borderId="0" applyFill="0" applyBorder="0" applyAlignment="0" applyProtection="0"/>
    <xf numFmtId="213" fontId="18" fillId="0" borderId="0" applyFill="0" applyBorder="0" applyAlignment="0" applyProtection="0"/>
    <xf numFmtId="214" fontId="34" fillId="0" borderId="0" applyFont="0" applyFill="0" applyBorder="0" applyAlignment="0" applyProtection="0"/>
    <xf numFmtId="214" fontId="34" fillId="0" borderId="0" applyFont="0" applyFill="0" applyBorder="0" applyAlignment="0" applyProtection="0"/>
    <xf numFmtId="214" fontId="34" fillId="0" borderId="0" applyFont="0" applyFill="0" applyBorder="0" applyAlignment="0" applyProtection="0"/>
    <xf numFmtId="214" fontId="34" fillId="0" borderId="0" applyFont="0" applyFill="0" applyBorder="0" applyAlignment="0" applyProtection="0"/>
    <xf numFmtId="194" fontId="15" fillId="0" borderId="0" applyFont="0" applyFill="0" applyBorder="0" applyAlignment="0" applyProtection="0"/>
    <xf numFmtId="215" fontId="41" fillId="0" borderId="0" applyFont="0" applyFill="0" applyBorder="0" applyAlignment="0" applyProtection="0"/>
    <xf numFmtId="216" fontId="34" fillId="0" borderId="0" applyFont="0" applyFill="0" applyBorder="0" applyAlignment="0" applyProtection="0"/>
    <xf numFmtId="214" fontId="34" fillId="0" borderId="0" applyFont="0" applyFill="0" applyBorder="0" applyAlignment="0" applyProtection="0"/>
    <xf numFmtId="214" fontId="34" fillId="0" borderId="0" applyFont="0" applyFill="0" applyBorder="0" applyAlignment="0" applyProtection="0"/>
    <xf numFmtId="214" fontId="34" fillId="0" borderId="0" applyFont="0" applyFill="0" applyBorder="0" applyAlignment="0" applyProtection="0"/>
    <xf numFmtId="214" fontId="34" fillId="0" borderId="0" applyFont="0" applyFill="0" applyBorder="0" applyAlignment="0" applyProtection="0"/>
    <xf numFmtId="194" fontId="34" fillId="0" borderId="0" applyFont="0" applyFill="0" applyBorder="0" applyAlignment="0" applyProtection="0"/>
    <xf numFmtId="217" fontId="34"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198"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83" fontId="3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3" fontId="34" fillId="0" borderId="0" applyFont="0" applyFill="0" applyBorder="0" applyAlignment="0" applyProtection="0"/>
    <xf numFmtId="218"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70" fontId="34" fillId="0" borderId="0" applyFont="0" applyFill="0" applyBorder="0" applyAlignment="0" applyProtection="0"/>
    <xf numFmtId="219" fontId="34" fillId="0" borderId="0" applyFont="0" applyFill="0" applyBorder="0" applyAlignment="0" applyProtection="0"/>
    <xf numFmtId="220" fontId="34" fillId="0" borderId="0" applyFont="0" applyFill="0" applyBorder="0" applyAlignment="0" applyProtection="0"/>
    <xf numFmtId="193" fontId="34" fillId="0" borderId="0" applyFont="0" applyFill="0" applyBorder="0" applyAlignment="0" applyProtection="0"/>
    <xf numFmtId="220" fontId="34" fillId="0" borderId="0" applyFont="0" applyFill="0" applyBorder="0" applyAlignment="0" applyProtection="0"/>
    <xf numFmtId="170" fontId="34" fillId="0" borderId="0" applyFont="0" applyFill="0" applyBorder="0" applyAlignment="0" applyProtection="0"/>
    <xf numFmtId="22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93" fontId="34" fillId="0" borderId="0" applyFont="0" applyFill="0" applyBorder="0" applyAlignment="0" applyProtection="0"/>
    <xf numFmtId="222"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23" fontId="18" fillId="0" borderId="0" applyFill="0" applyBorder="0" applyAlignment="0" applyProtection="0"/>
    <xf numFmtId="220"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19" fontId="34" fillId="0" borderId="0" applyFont="0" applyFill="0" applyBorder="0" applyAlignment="0" applyProtection="0"/>
    <xf numFmtId="41" fontId="34" fillId="0" borderId="0" applyFont="0" applyFill="0" applyBorder="0" applyAlignment="0" applyProtection="0"/>
    <xf numFmtId="170" fontId="34" fillId="0" borderId="0" applyFont="0" applyFill="0" applyBorder="0" applyAlignment="0" applyProtection="0"/>
    <xf numFmtId="170" fontId="34" fillId="0" borderId="0" applyFont="0" applyFill="0" applyBorder="0" applyAlignment="0" applyProtection="0"/>
    <xf numFmtId="170" fontId="34" fillId="0" borderId="0" applyFont="0" applyFill="0" applyBorder="0" applyAlignment="0" applyProtection="0"/>
    <xf numFmtId="170"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70" fontId="34" fillId="0" borderId="0" applyFont="0" applyFill="0" applyBorder="0" applyAlignment="0" applyProtection="0"/>
    <xf numFmtId="193" fontId="34" fillId="0" borderId="0" applyFont="0" applyFill="0" applyBorder="0" applyAlignment="0" applyProtection="0"/>
    <xf numFmtId="193" fontId="15"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21" fontId="34" fillId="0" borderId="0" applyFont="0" applyFill="0" applyBorder="0" applyAlignment="0" applyProtection="0"/>
    <xf numFmtId="193" fontId="34" fillId="0" borderId="0" applyFont="0" applyFill="0" applyBorder="0" applyAlignment="0" applyProtection="0"/>
    <xf numFmtId="224" fontId="34" fillId="0" borderId="0" applyFont="0" applyFill="0" applyBorder="0" applyAlignment="0" applyProtection="0"/>
    <xf numFmtId="193" fontId="34" fillId="0" borderId="0" applyFont="0" applyFill="0" applyBorder="0" applyAlignment="0" applyProtection="0"/>
    <xf numFmtId="222"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225" fontId="18" fillId="0" borderId="0" applyFill="0" applyBorder="0" applyAlignment="0" applyProtection="0"/>
    <xf numFmtId="170"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93"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93"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22" fontId="34" fillId="0" borderId="0" applyFont="0" applyFill="0" applyBorder="0" applyAlignment="0" applyProtection="0"/>
    <xf numFmtId="223" fontId="18" fillId="0" borderId="0" applyFill="0" applyBorder="0" applyAlignment="0" applyProtection="0"/>
    <xf numFmtId="226" fontId="18" fillId="0" borderId="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70" fontId="34" fillId="0" borderId="0" applyFont="0" applyFill="0" applyBorder="0" applyAlignment="0" applyProtection="0"/>
    <xf numFmtId="222" fontId="34" fillId="0" borderId="0" applyFont="0" applyFill="0" applyBorder="0" applyAlignment="0" applyProtection="0"/>
    <xf numFmtId="22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22"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88" fontId="18" fillId="0" borderId="0" applyFill="0" applyBorder="0" applyAlignment="0" applyProtection="0"/>
    <xf numFmtId="220" fontId="34" fillId="0" borderId="0" applyFont="0" applyFill="0" applyBorder="0" applyAlignment="0" applyProtection="0"/>
    <xf numFmtId="220" fontId="34" fillId="0" borderId="0" applyFont="0" applyFill="0" applyBorder="0" applyAlignment="0" applyProtection="0"/>
    <xf numFmtId="193" fontId="34" fillId="0" borderId="0" applyFont="0" applyFill="0" applyBorder="0" applyAlignment="0" applyProtection="0"/>
    <xf numFmtId="220" fontId="34" fillId="0" borderId="0" applyFont="0" applyFill="0" applyBorder="0" applyAlignment="0" applyProtection="0"/>
    <xf numFmtId="193" fontId="34" fillId="0" borderId="0" applyFont="0" applyFill="0" applyBorder="0" applyAlignment="0" applyProtection="0"/>
    <xf numFmtId="223" fontId="18" fillId="0" borderId="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27" fontId="34" fillId="0" borderId="0" applyFont="0" applyFill="0" applyBorder="0" applyAlignment="0" applyProtection="0"/>
    <xf numFmtId="228" fontId="34" fillId="0" borderId="0" applyFont="0" applyFill="0" applyBorder="0" applyAlignment="0" applyProtection="0"/>
    <xf numFmtId="222" fontId="34" fillId="0" borderId="0" applyFont="0" applyFill="0" applyBorder="0" applyAlignment="0" applyProtection="0"/>
    <xf numFmtId="229" fontId="18" fillId="0" borderId="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93" fontId="34" fillId="0" borderId="0" applyFont="0" applyFill="0" applyBorder="0" applyAlignment="0" applyProtection="0"/>
    <xf numFmtId="221" fontId="34" fillId="0" borderId="0" applyFont="0" applyFill="0" applyBorder="0" applyAlignment="0" applyProtection="0"/>
    <xf numFmtId="0" fontId="34" fillId="0" borderId="0" applyFont="0" applyFill="0" applyBorder="0" applyAlignment="0" applyProtection="0"/>
    <xf numFmtId="201"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34" fillId="0" borderId="0" applyFont="0" applyFill="0" applyBorder="0" applyAlignment="0" applyProtection="0"/>
    <xf numFmtId="202" fontId="34" fillId="0" borderId="0" applyFont="0" applyFill="0" applyBorder="0" applyAlignment="0" applyProtection="0"/>
    <xf numFmtId="203" fontId="34" fillId="0" borderId="0" applyFont="0" applyFill="0" applyBorder="0" applyAlignment="0" applyProtection="0"/>
    <xf numFmtId="204" fontId="34" fillId="0" borderId="0" applyFont="0" applyFill="0" applyBorder="0" applyAlignment="0" applyProtection="0"/>
    <xf numFmtId="203" fontId="34" fillId="0" borderId="0" applyFont="0" applyFill="0" applyBorder="0" applyAlignment="0" applyProtection="0"/>
    <xf numFmtId="171" fontId="34" fillId="0" borderId="0" applyFont="0" applyFill="0" applyBorder="0" applyAlignment="0" applyProtection="0"/>
    <xf numFmtId="205"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4" fontId="34" fillId="0" borderId="0" applyFont="0" applyFill="0" applyBorder="0" applyAlignment="0" applyProtection="0"/>
    <xf numFmtId="206"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7" fontId="18" fillId="0" borderId="0" applyFill="0" applyBorder="0" applyAlignment="0" applyProtection="0"/>
    <xf numFmtId="20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2" fontId="34" fillId="0" borderId="0" applyFont="0" applyFill="0" applyBorder="0" applyAlignment="0" applyProtection="0"/>
    <xf numFmtId="43"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34" fillId="0" borderId="0" applyFont="0" applyFill="0" applyBorder="0" applyAlignment="0" applyProtection="0"/>
    <xf numFmtId="204" fontId="34" fillId="0" borderId="0" applyFont="0" applyFill="0" applyBorder="0" applyAlignment="0" applyProtection="0"/>
    <xf numFmtId="0"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5"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6"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8" fontId="18" fillId="0" borderId="0" applyFill="0" applyBorder="0" applyAlignment="0" applyProtection="0"/>
    <xf numFmtId="171"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4"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4"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6" fontId="34" fillId="0" borderId="0" applyFont="0" applyFill="0" applyBorder="0" applyAlignment="0" applyProtection="0"/>
    <xf numFmtId="207" fontId="18" fillId="0" borderId="0" applyFill="0" applyBorder="0" applyAlignment="0" applyProtection="0"/>
    <xf numFmtId="209" fontId="18"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34" fillId="0" borderId="0" applyFont="0" applyFill="0" applyBorder="0" applyAlignment="0" applyProtection="0"/>
    <xf numFmtId="206" fontId="34" fillId="0" borderId="0" applyFont="0" applyFill="0" applyBorder="0" applyAlignment="0" applyProtection="0"/>
    <xf numFmtId="205"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6"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81" fontId="18" fillId="0" borderId="0" applyFill="0" applyBorder="0" applyAlignment="0" applyProtection="0"/>
    <xf numFmtId="203" fontId="34" fillId="0" borderId="0" applyFont="0" applyFill="0" applyBorder="0" applyAlignment="0" applyProtection="0"/>
    <xf numFmtId="203" fontId="34" fillId="0" borderId="0" applyFont="0" applyFill="0" applyBorder="0" applyAlignment="0" applyProtection="0"/>
    <xf numFmtId="204" fontId="34" fillId="0" borderId="0" applyFont="0" applyFill="0" applyBorder="0" applyAlignment="0" applyProtection="0"/>
    <xf numFmtId="203" fontId="34" fillId="0" borderId="0" applyFont="0" applyFill="0" applyBorder="0" applyAlignment="0" applyProtection="0"/>
    <xf numFmtId="204" fontId="34" fillId="0" borderId="0" applyFont="0" applyFill="0" applyBorder="0" applyAlignment="0" applyProtection="0"/>
    <xf numFmtId="207" fontId="18"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10" fontId="34" fillId="0" borderId="0" applyFont="0" applyFill="0" applyBorder="0" applyAlignment="0" applyProtection="0"/>
    <xf numFmtId="211" fontId="34" fillId="0" borderId="0" applyFont="0" applyFill="0" applyBorder="0" applyAlignment="0" applyProtection="0"/>
    <xf numFmtId="206" fontId="34" fillId="0" borderId="0" applyFont="0" applyFill="0" applyBorder="0" applyAlignment="0" applyProtection="0"/>
    <xf numFmtId="212" fontId="18"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4" fontId="34" fillId="0" borderId="0" applyFont="0" applyFill="0" applyBorder="0" applyAlignment="0" applyProtection="0"/>
    <xf numFmtId="205" fontId="34"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84" fontId="15" fillId="0" borderId="0" applyFont="0" applyFill="0" applyBorder="0" applyAlignment="0" applyProtection="0"/>
    <xf numFmtId="184" fontId="15" fillId="0" borderId="0" applyFont="0" applyFill="0" applyBorder="0" applyAlignment="0" applyProtection="0"/>
    <xf numFmtId="184" fontId="15" fillId="0" borderId="0" applyFont="0" applyFill="0" applyBorder="0" applyAlignment="0" applyProtection="0"/>
    <xf numFmtId="184" fontId="15" fillId="0" borderId="0" applyFont="0" applyFill="0" applyBorder="0" applyAlignment="0" applyProtection="0"/>
    <xf numFmtId="172" fontId="15" fillId="0" borderId="0" applyFont="0" applyFill="0" applyBorder="0" applyAlignment="0" applyProtection="0"/>
    <xf numFmtId="184" fontId="15" fillId="0" borderId="0" applyFont="0" applyFill="0" applyBorder="0" applyAlignment="0" applyProtection="0"/>
    <xf numFmtId="184" fontId="15" fillId="0" borderId="0" applyFont="0" applyFill="0" applyBorder="0" applyAlignment="0" applyProtection="0"/>
    <xf numFmtId="184" fontId="15" fillId="0" borderId="0" applyFont="0" applyFill="0" applyBorder="0" applyAlignment="0" applyProtection="0"/>
    <xf numFmtId="200" fontId="15"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66" fontId="34" fillId="0" borderId="0" applyFont="0" applyFill="0" applyBorder="0" applyAlignment="0" applyProtection="0"/>
    <xf numFmtId="0" fontId="38" fillId="0" borderId="0"/>
    <xf numFmtId="0" fontId="38" fillId="0" borderId="0"/>
    <xf numFmtId="183" fontId="34" fillId="0" borderId="0" applyFont="0" applyFill="0" applyBorder="0" applyAlignment="0" applyProtection="0"/>
    <xf numFmtId="0" fontId="38" fillId="0" borderId="0"/>
    <xf numFmtId="0" fontId="23" fillId="0" borderId="0"/>
    <xf numFmtId="0" fontId="22" fillId="0" borderId="0" applyNumberFormat="0" applyFill="0" applyBorder="0" applyAlignment="0" applyProtection="0"/>
    <xf numFmtId="0" fontId="38" fillId="0" borderId="0"/>
    <xf numFmtId="0" fontId="38" fillId="0" borderId="0"/>
    <xf numFmtId="166" fontId="34" fillId="0" borderId="0" applyFont="0" applyFill="0" applyBorder="0" applyAlignment="0" applyProtection="0"/>
    <xf numFmtId="192"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98" fontId="34" fillId="0" borderId="0" applyFont="0" applyFill="0" applyBorder="0" applyAlignment="0" applyProtection="0"/>
    <xf numFmtId="187" fontId="18"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96" fontId="18" fillId="0" borderId="0" applyFill="0" applyBorder="0" applyAlignment="0" applyProtection="0"/>
    <xf numFmtId="213" fontId="18" fillId="0" borderId="0" applyFill="0" applyBorder="0" applyAlignment="0" applyProtection="0"/>
    <xf numFmtId="214" fontId="34" fillId="0" borderId="0" applyFont="0" applyFill="0" applyBorder="0" applyAlignment="0" applyProtection="0"/>
    <xf numFmtId="214" fontId="34" fillId="0" borderId="0" applyFont="0" applyFill="0" applyBorder="0" applyAlignment="0" applyProtection="0"/>
    <xf numFmtId="214" fontId="34" fillId="0" borderId="0" applyFont="0" applyFill="0" applyBorder="0" applyAlignment="0" applyProtection="0"/>
    <xf numFmtId="214" fontId="34" fillId="0" borderId="0" applyFont="0" applyFill="0" applyBorder="0" applyAlignment="0" applyProtection="0"/>
    <xf numFmtId="194" fontId="15" fillId="0" borderId="0" applyFont="0" applyFill="0" applyBorder="0" applyAlignment="0" applyProtection="0"/>
    <xf numFmtId="215" fontId="41" fillId="0" borderId="0" applyFont="0" applyFill="0" applyBorder="0" applyAlignment="0" applyProtection="0"/>
    <xf numFmtId="216" fontId="34" fillId="0" borderId="0" applyFont="0" applyFill="0" applyBorder="0" applyAlignment="0" applyProtection="0"/>
    <xf numFmtId="214" fontId="34" fillId="0" borderId="0" applyFont="0" applyFill="0" applyBorder="0" applyAlignment="0" applyProtection="0"/>
    <xf numFmtId="214" fontId="34" fillId="0" borderId="0" applyFont="0" applyFill="0" applyBorder="0" applyAlignment="0" applyProtection="0"/>
    <xf numFmtId="214" fontId="34" fillId="0" borderId="0" applyFont="0" applyFill="0" applyBorder="0" applyAlignment="0" applyProtection="0"/>
    <xf numFmtId="214" fontId="34" fillId="0" borderId="0" applyFont="0" applyFill="0" applyBorder="0" applyAlignment="0" applyProtection="0"/>
    <xf numFmtId="194" fontId="34" fillId="0" borderId="0" applyFont="0" applyFill="0" applyBorder="0" applyAlignment="0" applyProtection="0"/>
    <xf numFmtId="0" fontId="38"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38" fillId="0" borderId="0"/>
    <xf numFmtId="0" fontId="42" fillId="0" borderId="0"/>
    <xf numFmtId="0" fontId="22" fillId="0" borderId="0" applyNumberFormat="0" applyFill="0" applyBorder="0" applyAlignment="0" applyProtection="0"/>
    <xf numFmtId="0" fontId="38" fillId="0" borderId="0"/>
    <xf numFmtId="192"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0" fontId="38" fillId="0" borderId="0"/>
    <xf numFmtId="217" fontId="34" fillId="0" borderId="0" applyFont="0" applyFill="0" applyBorder="0" applyAlignment="0" applyProtection="0"/>
    <xf numFmtId="0" fontId="22" fillId="0" borderId="0" applyNumberFormat="0" applyFill="0" applyBorder="0" applyAlignment="0" applyProtection="0"/>
    <xf numFmtId="195" fontId="18" fillId="0" borderId="0" applyFill="0" applyBorder="0" applyAlignment="0" applyProtection="0"/>
    <xf numFmtId="166" fontId="34"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193" fontId="34" fillId="0" borderId="0" applyFont="0" applyFill="0" applyBorder="0" applyAlignment="0" applyProtection="0"/>
    <xf numFmtId="218"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70" fontId="34" fillId="0" borderId="0" applyFont="0" applyFill="0" applyBorder="0" applyAlignment="0" applyProtection="0"/>
    <xf numFmtId="219" fontId="34" fillId="0" borderId="0" applyFont="0" applyFill="0" applyBorder="0" applyAlignment="0" applyProtection="0"/>
    <xf numFmtId="220" fontId="34" fillId="0" borderId="0" applyFont="0" applyFill="0" applyBorder="0" applyAlignment="0" applyProtection="0"/>
    <xf numFmtId="193" fontId="34" fillId="0" borderId="0" applyFont="0" applyFill="0" applyBorder="0" applyAlignment="0" applyProtection="0"/>
    <xf numFmtId="220" fontId="34" fillId="0" borderId="0" applyFont="0" applyFill="0" applyBorder="0" applyAlignment="0" applyProtection="0"/>
    <xf numFmtId="170" fontId="34" fillId="0" borderId="0" applyFont="0" applyFill="0" applyBorder="0" applyAlignment="0" applyProtection="0"/>
    <xf numFmtId="22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93" fontId="34" fillId="0" borderId="0" applyFont="0" applyFill="0" applyBorder="0" applyAlignment="0" applyProtection="0"/>
    <xf numFmtId="222"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23" fontId="18" fillId="0" borderId="0" applyFill="0" applyBorder="0" applyAlignment="0" applyProtection="0"/>
    <xf numFmtId="220"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19" fontId="34" fillId="0" borderId="0" applyFont="0" applyFill="0" applyBorder="0" applyAlignment="0" applyProtection="0"/>
    <xf numFmtId="41" fontId="34" fillId="0" borderId="0" applyFont="0" applyFill="0" applyBorder="0" applyAlignment="0" applyProtection="0"/>
    <xf numFmtId="170" fontId="34" fillId="0" borderId="0" applyFont="0" applyFill="0" applyBorder="0" applyAlignment="0" applyProtection="0"/>
    <xf numFmtId="170" fontId="34" fillId="0" borderId="0" applyFont="0" applyFill="0" applyBorder="0" applyAlignment="0" applyProtection="0"/>
    <xf numFmtId="170" fontId="34" fillId="0" borderId="0" applyFont="0" applyFill="0" applyBorder="0" applyAlignment="0" applyProtection="0"/>
    <xf numFmtId="170"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70" fontId="34" fillId="0" borderId="0" applyFont="0" applyFill="0" applyBorder="0" applyAlignment="0" applyProtection="0"/>
    <xf numFmtId="193" fontId="34" fillId="0" borderId="0" applyFont="0" applyFill="0" applyBorder="0" applyAlignment="0" applyProtection="0"/>
    <xf numFmtId="193" fontId="15"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21" fontId="34" fillId="0" borderId="0" applyFont="0" applyFill="0" applyBorder="0" applyAlignment="0" applyProtection="0"/>
    <xf numFmtId="193" fontId="34" fillId="0" borderId="0" applyFont="0" applyFill="0" applyBorder="0" applyAlignment="0" applyProtection="0"/>
    <xf numFmtId="224" fontId="34" fillId="0" borderId="0" applyFont="0" applyFill="0" applyBorder="0" applyAlignment="0" applyProtection="0"/>
    <xf numFmtId="193" fontId="34" fillId="0" borderId="0" applyFont="0" applyFill="0" applyBorder="0" applyAlignment="0" applyProtection="0"/>
    <xf numFmtId="222"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225" fontId="18" fillId="0" borderId="0" applyFill="0" applyBorder="0" applyAlignment="0" applyProtection="0"/>
    <xf numFmtId="170"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93"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93"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22" fontId="34" fillId="0" borderId="0" applyFont="0" applyFill="0" applyBorder="0" applyAlignment="0" applyProtection="0"/>
    <xf numFmtId="223" fontId="18" fillId="0" borderId="0" applyFill="0" applyBorder="0" applyAlignment="0" applyProtection="0"/>
    <xf numFmtId="226" fontId="18" fillId="0" borderId="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70" fontId="34" fillId="0" borderId="0" applyFont="0" applyFill="0" applyBorder="0" applyAlignment="0" applyProtection="0"/>
    <xf numFmtId="222" fontId="34" fillId="0" borderId="0" applyFont="0" applyFill="0" applyBorder="0" applyAlignment="0" applyProtection="0"/>
    <xf numFmtId="22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22"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88" fontId="18" fillId="0" borderId="0" applyFill="0" applyBorder="0" applyAlignment="0" applyProtection="0"/>
    <xf numFmtId="220" fontId="34" fillId="0" borderId="0" applyFont="0" applyFill="0" applyBorder="0" applyAlignment="0" applyProtection="0"/>
    <xf numFmtId="220" fontId="34" fillId="0" borderId="0" applyFont="0" applyFill="0" applyBorder="0" applyAlignment="0" applyProtection="0"/>
    <xf numFmtId="193" fontId="34" fillId="0" borderId="0" applyFont="0" applyFill="0" applyBorder="0" applyAlignment="0" applyProtection="0"/>
    <xf numFmtId="220" fontId="34" fillId="0" borderId="0" applyFont="0" applyFill="0" applyBorder="0" applyAlignment="0" applyProtection="0"/>
    <xf numFmtId="193" fontId="34" fillId="0" borderId="0" applyFont="0" applyFill="0" applyBorder="0" applyAlignment="0" applyProtection="0"/>
    <xf numFmtId="223" fontId="18" fillId="0" borderId="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27" fontId="34" fillId="0" borderId="0" applyFont="0" applyFill="0" applyBorder="0" applyAlignment="0" applyProtection="0"/>
    <xf numFmtId="228" fontId="34" fillId="0" borderId="0" applyFont="0" applyFill="0" applyBorder="0" applyAlignment="0" applyProtection="0"/>
    <xf numFmtId="222" fontId="34" fillId="0" borderId="0" applyFont="0" applyFill="0" applyBorder="0" applyAlignment="0" applyProtection="0"/>
    <xf numFmtId="229" fontId="18" fillId="0" borderId="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93" fontId="34" fillId="0" borderId="0" applyFont="0" applyFill="0" applyBorder="0" applyAlignment="0" applyProtection="0"/>
    <xf numFmtId="221" fontId="34" fillId="0" borderId="0" applyFont="0" applyFill="0" applyBorder="0" applyAlignment="0" applyProtection="0"/>
    <xf numFmtId="0" fontId="34" fillId="0" borderId="0" applyFont="0" applyFill="0" applyBorder="0" applyAlignment="0" applyProtection="0"/>
    <xf numFmtId="201"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34" fillId="0" borderId="0" applyFont="0" applyFill="0" applyBorder="0" applyAlignment="0" applyProtection="0"/>
    <xf numFmtId="202" fontId="34" fillId="0" borderId="0" applyFont="0" applyFill="0" applyBorder="0" applyAlignment="0" applyProtection="0"/>
    <xf numFmtId="203" fontId="34" fillId="0" borderId="0" applyFont="0" applyFill="0" applyBorder="0" applyAlignment="0" applyProtection="0"/>
    <xf numFmtId="204" fontId="34" fillId="0" borderId="0" applyFont="0" applyFill="0" applyBorder="0" applyAlignment="0" applyProtection="0"/>
    <xf numFmtId="203" fontId="34" fillId="0" borderId="0" applyFont="0" applyFill="0" applyBorder="0" applyAlignment="0" applyProtection="0"/>
    <xf numFmtId="171" fontId="34" fillId="0" borderId="0" applyFont="0" applyFill="0" applyBorder="0" applyAlignment="0" applyProtection="0"/>
    <xf numFmtId="205"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4" fontId="34" fillId="0" borderId="0" applyFont="0" applyFill="0" applyBorder="0" applyAlignment="0" applyProtection="0"/>
    <xf numFmtId="206"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7" fontId="18" fillId="0" borderId="0" applyFill="0" applyBorder="0" applyAlignment="0" applyProtection="0"/>
    <xf numFmtId="20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2" fontId="34" fillId="0" borderId="0" applyFont="0" applyFill="0" applyBorder="0" applyAlignment="0" applyProtection="0"/>
    <xf numFmtId="43"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34" fillId="0" borderId="0" applyFont="0" applyFill="0" applyBorder="0" applyAlignment="0" applyProtection="0"/>
    <xf numFmtId="204" fontId="34" fillId="0" borderId="0" applyFont="0" applyFill="0" applyBorder="0" applyAlignment="0" applyProtection="0"/>
    <xf numFmtId="0"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5"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6"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8" fontId="18" fillId="0" borderId="0" applyFill="0" applyBorder="0" applyAlignment="0" applyProtection="0"/>
    <xf numFmtId="171"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4"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4"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6" fontId="34" fillId="0" borderId="0" applyFont="0" applyFill="0" applyBorder="0" applyAlignment="0" applyProtection="0"/>
    <xf numFmtId="207" fontId="18" fillId="0" borderId="0" applyFill="0" applyBorder="0" applyAlignment="0" applyProtection="0"/>
    <xf numFmtId="209" fontId="18"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34" fillId="0" borderId="0" applyFont="0" applyFill="0" applyBorder="0" applyAlignment="0" applyProtection="0"/>
    <xf numFmtId="206" fontId="34" fillId="0" borderId="0" applyFont="0" applyFill="0" applyBorder="0" applyAlignment="0" applyProtection="0"/>
    <xf numFmtId="205"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6"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81" fontId="18" fillId="0" borderId="0" applyFill="0" applyBorder="0" applyAlignment="0" applyProtection="0"/>
    <xf numFmtId="203" fontId="34" fillId="0" borderId="0" applyFont="0" applyFill="0" applyBorder="0" applyAlignment="0" applyProtection="0"/>
    <xf numFmtId="203" fontId="34" fillId="0" borderId="0" applyFont="0" applyFill="0" applyBorder="0" applyAlignment="0" applyProtection="0"/>
    <xf numFmtId="204" fontId="34" fillId="0" borderId="0" applyFont="0" applyFill="0" applyBorder="0" applyAlignment="0" applyProtection="0"/>
    <xf numFmtId="203" fontId="34" fillId="0" borderId="0" applyFont="0" applyFill="0" applyBorder="0" applyAlignment="0" applyProtection="0"/>
    <xf numFmtId="204" fontId="34" fillId="0" borderId="0" applyFont="0" applyFill="0" applyBorder="0" applyAlignment="0" applyProtection="0"/>
    <xf numFmtId="207" fontId="18"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10" fontId="34" fillId="0" borderId="0" applyFont="0" applyFill="0" applyBorder="0" applyAlignment="0" applyProtection="0"/>
    <xf numFmtId="211" fontId="34" fillId="0" borderId="0" applyFont="0" applyFill="0" applyBorder="0" applyAlignment="0" applyProtection="0"/>
    <xf numFmtId="206" fontId="34" fillId="0" borderId="0" applyFont="0" applyFill="0" applyBorder="0" applyAlignment="0" applyProtection="0"/>
    <xf numFmtId="212" fontId="18"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4" fontId="34" fillId="0" borderId="0" applyFont="0" applyFill="0" applyBorder="0" applyAlignment="0" applyProtection="0"/>
    <xf numFmtId="205" fontId="34"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84" fontId="15" fillId="0" borderId="0" applyFont="0" applyFill="0" applyBorder="0" applyAlignment="0" applyProtection="0"/>
    <xf numFmtId="184" fontId="15" fillId="0" borderId="0" applyFont="0" applyFill="0" applyBorder="0" applyAlignment="0" applyProtection="0"/>
    <xf numFmtId="184" fontId="15" fillId="0" borderId="0" applyFont="0" applyFill="0" applyBorder="0" applyAlignment="0" applyProtection="0"/>
    <xf numFmtId="184" fontId="15" fillId="0" borderId="0" applyFont="0" applyFill="0" applyBorder="0" applyAlignment="0" applyProtection="0"/>
    <xf numFmtId="172" fontId="15" fillId="0" borderId="0" applyFont="0" applyFill="0" applyBorder="0" applyAlignment="0" applyProtection="0"/>
    <xf numFmtId="184" fontId="15" fillId="0" borderId="0" applyFont="0" applyFill="0" applyBorder="0" applyAlignment="0" applyProtection="0"/>
    <xf numFmtId="184" fontId="15" fillId="0" borderId="0" applyFont="0" applyFill="0" applyBorder="0" applyAlignment="0" applyProtection="0"/>
    <xf numFmtId="184" fontId="15" fillId="0" borderId="0" applyFont="0" applyFill="0" applyBorder="0" applyAlignment="0" applyProtection="0"/>
    <xf numFmtId="200"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8" fontId="34" fillId="0" borderId="0" applyFont="0" applyFill="0" applyBorder="0" applyAlignment="0" applyProtection="0"/>
    <xf numFmtId="0" fontId="18" fillId="0" borderId="0"/>
    <xf numFmtId="166" fontId="34"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38"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66" fontId="34" fillId="0" borderId="0" applyFont="0" applyFill="0" applyBorder="0" applyAlignment="0" applyProtection="0"/>
    <xf numFmtId="0" fontId="40" fillId="0" borderId="0">
      <alignment vertical="top"/>
    </xf>
    <xf numFmtId="0" fontId="40" fillId="0" borderId="0">
      <alignment vertical="top"/>
    </xf>
    <xf numFmtId="0" fontId="39" fillId="0" borderId="0">
      <alignment vertical="top"/>
    </xf>
    <xf numFmtId="0" fontId="39" fillId="0" borderId="0">
      <alignment vertical="top"/>
    </xf>
    <xf numFmtId="0" fontId="39" fillId="0" borderId="0">
      <alignment vertical="top"/>
    </xf>
    <xf numFmtId="0" fontId="40" fillId="0" borderId="0">
      <alignment vertical="top"/>
    </xf>
    <xf numFmtId="0" fontId="40" fillId="0" borderId="0">
      <alignment vertical="top"/>
    </xf>
    <xf numFmtId="0" fontId="39" fillId="0" borderId="0">
      <alignment vertical="top"/>
    </xf>
    <xf numFmtId="0" fontId="39" fillId="0" borderId="0">
      <alignment vertical="top"/>
    </xf>
    <xf numFmtId="0" fontId="39" fillId="0" borderId="0">
      <alignment vertical="top"/>
    </xf>
    <xf numFmtId="0" fontId="40" fillId="0" borderId="0">
      <alignment vertical="top"/>
    </xf>
    <xf numFmtId="0" fontId="18" fillId="0" borderId="0"/>
    <xf numFmtId="0" fontId="40" fillId="0" borderId="0">
      <alignment vertical="top"/>
    </xf>
    <xf numFmtId="0" fontId="40" fillId="0" borderId="0">
      <alignment vertical="top"/>
    </xf>
    <xf numFmtId="0" fontId="40" fillId="0" borderId="0">
      <alignment vertical="top"/>
    </xf>
    <xf numFmtId="0" fontId="39" fillId="0" borderId="0">
      <alignment vertical="top"/>
    </xf>
    <xf numFmtId="0" fontId="39" fillId="0" borderId="0">
      <alignment vertical="top"/>
    </xf>
    <xf numFmtId="0" fontId="39" fillId="0" borderId="0">
      <alignment vertical="top"/>
    </xf>
    <xf numFmtId="0" fontId="40" fillId="0" borderId="0">
      <alignment vertical="top"/>
    </xf>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200" fontId="20" fillId="0" borderId="0" applyProtection="0"/>
    <xf numFmtId="184" fontId="20" fillId="0" borderId="0" applyProtection="0"/>
    <xf numFmtId="184" fontId="20" fillId="0" borderId="0" applyProtection="0"/>
    <xf numFmtId="0" fontId="17" fillId="0" borderId="0" applyProtection="0"/>
    <xf numFmtId="200" fontId="20" fillId="0" borderId="0" applyProtection="0"/>
    <xf numFmtId="184" fontId="20" fillId="0" borderId="0" applyProtection="0"/>
    <xf numFmtId="184" fontId="20" fillId="0" borderId="0" applyProtection="0"/>
    <xf numFmtId="0" fontId="17" fillId="0" borderId="0" applyProtection="0"/>
    <xf numFmtId="198" fontId="34"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66" fontId="34" fillId="0" borderId="0" applyFont="0" applyFill="0" applyBorder="0" applyAlignment="0" applyProtection="0"/>
    <xf numFmtId="0" fontId="38" fillId="0" borderId="0"/>
    <xf numFmtId="183" fontId="34" fillId="0" borderId="0" applyFont="0" applyFill="0" applyBorder="0" applyAlignment="0" applyProtection="0"/>
    <xf numFmtId="0" fontId="38" fillId="0" borderId="0"/>
    <xf numFmtId="0" fontId="22" fillId="0" borderId="0" applyNumberFormat="0" applyFill="0" applyBorder="0" applyAlignment="0" applyProtection="0"/>
    <xf numFmtId="230" fontId="43" fillId="0" borderId="0" applyFont="0" applyFill="0" applyBorder="0" applyAlignment="0" applyProtection="0"/>
    <xf numFmtId="0" fontId="18" fillId="0" borderId="0"/>
    <xf numFmtId="231" fontId="18" fillId="0" borderId="0" applyFill="0" applyBorder="0" applyAlignment="0" applyProtection="0"/>
    <xf numFmtId="187" fontId="23" fillId="0" borderId="0" applyFill="0" applyBorder="0" applyAlignment="0" applyProtection="0"/>
    <xf numFmtId="232" fontId="18" fillId="0" borderId="0" applyFill="0" applyBorder="0" applyAlignment="0" applyProtection="0"/>
    <xf numFmtId="232" fontId="23" fillId="0" borderId="0" applyFill="0" applyBorder="0" applyAlignment="0" applyProtection="0"/>
    <xf numFmtId="191" fontId="18" fillId="0" borderId="0" applyFill="0" applyBorder="0" applyAlignment="0" applyProtection="0"/>
    <xf numFmtId="187" fontId="18" fillId="0" borderId="0" applyFill="0" applyBorder="0" applyAlignment="0" applyProtection="0"/>
    <xf numFmtId="187" fontId="23" fillId="0" borderId="0" applyFill="0" applyBorder="0" applyAlignment="0" applyProtection="0"/>
    <xf numFmtId="232" fontId="18" fillId="0" borderId="0" applyFill="0" applyBorder="0" applyAlignment="0" applyProtection="0"/>
    <xf numFmtId="232" fontId="23" fillId="0" borderId="0" applyFill="0" applyBorder="0" applyAlignment="0" applyProtection="0"/>
    <xf numFmtId="191" fontId="18" fillId="0" borderId="0" applyFill="0" applyBorder="0" applyAlignment="0" applyProtection="0"/>
    <xf numFmtId="186" fontId="18" fillId="0" borderId="0" applyFill="0" applyBorder="0" applyAlignment="0" applyProtection="0"/>
    <xf numFmtId="190" fontId="18" fillId="0" borderId="0" applyFill="0" applyBorder="0" applyAlignment="0" applyProtection="0"/>
    <xf numFmtId="0" fontId="31" fillId="0" borderId="0"/>
    <xf numFmtId="233" fontId="18" fillId="0" borderId="0" applyFill="0" applyBorder="0" applyAlignment="0" applyProtection="0"/>
    <xf numFmtId="234" fontId="23" fillId="0" borderId="0" applyFill="0" applyBorder="0" applyAlignment="0" applyProtection="0"/>
    <xf numFmtId="190" fontId="18" fillId="0" borderId="0" applyFill="0" applyBorder="0" applyAlignment="0" applyProtection="0"/>
    <xf numFmtId="0" fontId="44" fillId="0" borderId="0"/>
    <xf numFmtId="0" fontId="44" fillId="0" borderId="0"/>
    <xf numFmtId="0" fontId="18" fillId="0" borderId="0"/>
    <xf numFmtId="1" fontId="45" fillId="0" borderId="2" applyBorder="0" applyAlignment="0">
      <alignment horizontal="center"/>
    </xf>
    <xf numFmtId="1" fontId="45" fillId="0" borderId="2" applyBorder="0" applyAlignment="0">
      <alignment horizontal="center"/>
    </xf>
    <xf numFmtId="1" fontId="45" fillId="0" borderId="2" applyBorder="0" applyAlignment="0">
      <alignment horizontal="center"/>
    </xf>
    <xf numFmtId="1" fontId="45" fillId="0" borderId="2" applyBorder="0" applyAlignment="0">
      <alignment horizontal="center"/>
    </xf>
    <xf numFmtId="0" fontId="46" fillId="0" borderId="0"/>
    <xf numFmtId="0" fontId="46" fillId="0" borderId="0"/>
    <xf numFmtId="0" fontId="18" fillId="0" borderId="0"/>
    <xf numFmtId="0" fontId="47" fillId="0" borderId="0"/>
    <xf numFmtId="0" fontId="46" fillId="0" borderId="0" applyProtection="0"/>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0" fontId="48" fillId="2" borderId="0"/>
    <xf numFmtId="0" fontId="48" fillId="2" borderId="0"/>
    <xf numFmtId="0" fontId="48" fillId="2" borderId="0"/>
    <xf numFmtId="230" fontId="43" fillId="0" borderId="0" applyFont="0" applyFill="0" applyBorder="0" applyAlignment="0" applyProtection="0"/>
    <xf numFmtId="230" fontId="43" fillId="0" borderId="0" applyFont="0" applyFill="0" applyBorder="0" applyAlignment="0" applyProtection="0"/>
    <xf numFmtId="230" fontId="43" fillId="0" borderId="0" applyFont="0" applyFill="0" applyBorder="0" applyAlignment="0" applyProtection="0"/>
    <xf numFmtId="0" fontId="48" fillId="3" borderId="0"/>
    <xf numFmtId="230" fontId="43" fillId="0" borderId="0" applyFont="0" applyFill="0" applyBorder="0" applyAlignment="0" applyProtection="0"/>
    <xf numFmtId="0" fontId="48" fillId="3" borderId="0"/>
    <xf numFmtId="0" fontId="32" fillId="3" borderId="0"/>
    <xf numFmtId="0" fontId="32" fillId="3" borderId="0"/>
    <xf numFmtId="0" fontId="48" fillId="3" borderId="0"/>
    <xf numFmtId="0" fontId="48" fillId="2" borderId="0"/>
    <xf numFmtId="0" fontId="48" fillId="4" borderId="0"/>
    <xf numFmtId="0" fontId="48" fillId="2" borderId="0"/>
    <xf numFmtId="0" fontId="48" fillId="2" borderId="0"/>
    <xf numFmtId="0" fontId="48" fillId="2" borderId="0"/>
    <xf numFmtId="0" fontId="48" fillId="2" borderId="0"/>
    <xf numFmtId="230" fontId="43" fillId="0" borderId="0" applyFont="0" applyFill="0" applyBorder="0" applyAlignment="0" applyProtection="0"/>
    <xf numFmtId="0" fontId="48" fillId="2" borderId="0"/>
    <xf numFmtId="0" fontId="48" fillId="3" borderId="0"/>
    <xf numFmtId="0" fontId="32" fillId="3" borderId="0"/>
    <xf numFmtId="0" fontId="32" fillId="2" borderId="0"/>
    <xf numFmtId="0" fontId="32" fillId="2" borderId="0"/>
    <xf numFmtId="0" fontId="32" fillId="2" borderId="0"/>
    <xf numFmtId="0" fontId="32" fillId="2" borderId="0"/>
    <xf numFmtId="0" fontId="32" fillId="2" borderId="0"/>
    <xf numFmtId="0" fontId="32" fillId="3" borderId="0"/>
    <xf numFmtId="0" fontId="48" fillId="3" borderId="0"/>
    <xf numFmtId="0" fontId="32" fillId="3" borderId="0"/>
    <xf numFmtId="0" fontId="32" fillId="3" borderId="0"/>
    <xf numFmtId="0" fontId="32" fillId="3" borderId="0"/>
    <xf numFmtId="0" fontId="48"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48" fillId="3" borderId="0"/>
    <xf numFmtId="0" fontId="32" fillId="3" borderId="0"/>
    <xf numFmtId="0" fontId="32" fillId="3" borderId="0"/>
    <xf numFmtId="0" fontId="32" fillId="3" borderId="0"/>
    <xf numFmtId="0" fontId="32" fillId="3" borderId="0"/>
    <xf numFmtId="0" fontId="48" fillId="3" borderId="0"/>
    <xf numFmtId="0" fontId="48" fillId="3" borderId="0"/>
    <xf numFmtId="0" fontId="32" fillId="3" borderId="0"/>
    <xf numFmtId="0" fontId="32" fillId="3" borderId="0"/>
    <xf numFmtId="0" fontId="48" fillId="3" borderId="0"/>
    <xf numFmtId="0" fontId="48" fillId="3" borderId="0"/>
    <xf numFmtId="0" fontId="32" fillId="3" borderId="0"/>
    <xf numFmtId="0" fontId="32" fillId="3" borderId="0"/>
    <xf numFmtId="0" fontId="48" fillId="3" borderId="0"/>
    <xf numFmtId="0" fontId="48" fillId="3" borderId="0"/>
    <xf numFmtId="0" fontId="32" fillId="3" borderId="0"/>
    <xf numFmtId="0" fontId="32" fillId="3" borderId="0"/>
    <xf numFmtId="0" fontId="48" fillId="3" borderId="0"/>
    <xf numFmtId="0" fontId="48" fillId="3" borderId="0"/>
    <xf numFmtId="0" fontId="48" fillId="3" borderId="0"/>
    <xf numFmtId="0" fontId="32" fillId="3" borderId="0"/>
    <xf numFmtId="0" fontId="32" fillId="3" borderId="0"/>
    <xf numFmtId="0" fontId="32" fillId="3" borderId="0"/>
    <xf numFmtId="0" fontId="32" fillId="3" borderId="0"/>
    <xf numFmtId="0" fontId="32" fillId="3" borderId="0"/>
    <xf numFmtId="0" fontId="32" fillId="3" borderId="0"/>
    <xf numFmtId="0" fontId="48" fillId="3" borderId="0"/>
    <xf numFmtId="0" fontId="32" fillId="3" borderId="0"/>
    <xf numFmtId="0" fontId="32" fillId="3" borderId="0"/>
    <xf numFmtId="0" fontId="48" fillId="3" borderId="0"/>
    <xf numFmtId="0" fontId="32" fillId="3" borderId="0"/>
    <xf numFmtId="0" fontId="32" fillId="3" borderId="0"/>
    <xf numFmtId="0" fontId="48" fillId="3" borderId="0"/>
    <xf numFmtId="0" fontId="48" fillId="3" borderId="0"/>
    <xf numFmtId="0" fontId="48" fillId="3" borderId="0"/>
    <xf numFmtId="0" fontId="48" fillId="3" borderId="0"/>
    <xf numFmtId="0" fontId="32" fillId="3" borderId="0"/>
    <xf numFmtId="0" fontId="48" fillId="3" borderId="0"/>
    <xf numFmtId="0" fontId="48" fillId="3" borderId="0"/>
    <xf numFmtId="0" fontId="48" fillId="3" borderId="0"/>
    <xf numFmtId="0" fontId="32" fillId="3" borderId="0"/>
    <xf numFmtId="0" fontId="32" fillId="3" borderId="0"/>
    <xf numFmtId="0" fontId="48" fillId="3" borderId="0"/>
    <xf numFmtId="0" fontId="48" fillId="3" borderId="0"/>
    <xf numFmtId="0" fontId="32" fillId="3" borderId="0"/>
    <xf numFmtId="0" fontId="32" fillId="3" borderId="0"/>
    <xf numFmtId="0" fontId="48" fillId="3" borderId="0"/>
    <xf numFmtId="0" fontId="48" fillId="3" borderId="0"/>
    <xf numFmtId="0" fontId="32" fillId="2" borderId="0"/>
    <xf numFmtId="0" fontId="32" fillId="2" borderId="0"/>
    <xf numFmtId="0" fontId="32" fillId="2" borderId="0"/>
    <xf numFmtId="0" fontId="32" fillId="2" borderId="0"/>
    <xf numFmtId="0" fontId="32" fillId="2" borderId="0"/>
    <xf numFmtId="0" fontId="32" fillId="2" borderId="0"/>
    <xf numFmtId="0" fontId="32" fillId="3" borderId="0"/>
    <xf numFmtId="0" fontId="48" fillId="3" borderId="0"/>
    <xf numFmtId="0" fontId="48" fillId="3" borderId="0"/>
    <xf numFmtId="0" fontId="48" fillId="3" borderId="0"/>
    <xf numFmtId="230" fontId="43" fillId="0" borderId="0" applyFont="0" applyFill="0" applyBorder="0" applyAlignment="0" applyProtection="0"/>
    <xf numFmtId="0" fontId="32" fillId="3" borderId="0"/>
    <xf numFmtId="0" fontId="48" fillId="3" borderId="0"/>
    <xf numFmtId="0" fontId="48" fillId="3" borderId="0"/>
    <xf numFmtId="0" fontId="48" fillId="3" borderId="0"/>
    <xf numFmtId="0" fontId="48" fillId="2" borderId="0"/>
    <xf numFmtId="0" fontId="48" fillId="2" borderId="0"/>
    <xf numFmtId="0" fontId="48" fillId="2" borderId="0"/>
    <xf numFmtId="0" fontId="48" fillId="3" borderId="0"/>
    <xf numFmtId="0" fontId="48" fillId="2" borderId="0"/>
    <xf numFmtId="0" fontId="48" fillId="3" borderId="0"/>
    <xf numFmtId="0" fontId="32" fillId="3" borderId="0"/>
    <xf numFmtId="0" fontId="32" fillId="3" borderId="0"/>
    <xf numFmtId="0" fontId="32" fillId="3" borderId="0"/>
    <xf numFmtId="0" fontId="32" fillId="3" borderId="0"/>
    <xf numFmtId="0" fontId="48" fillId="3" borderId="0"/>
    <xf numFmtId="235" fontId="18" fillId="0" borderId="0" applyFill="0" applyBorder="0" applyAlignment="0" applyProtection="0"/>
    <xf numFmtId="0" fontId="48" fillId="3" borderId="0"/>
    <xf numFmtId="0" fontId="32" fillId="3" borderId="0"/>
    <xf numFmtId="0" fontId="32" fillId="3" borderId="0"/>
    <xf numFmtId="0" fontId="48" fillId="3" borderId="0"/>
    <xf numFmtId="0" fontId="48" fillId="3" borderId="0"/>
    <xf numFmtId="0" fontId="32" fillId="3" borderId="0"/>
    <xf numFmtId="0" fontId="32" fillId="3" borderId="0"/>
    <xf numFmtId="0" fontId="32" fillId="3" borderId="0"/>
    <xf numFmtId="0" fontId="32" fillId="3" borderId="0"/>
    <xf numFmtId="0" fontId="48" fillId="3" borderId="0"/>
    <xf numFmtId="0" fontId="32" fillId="3" borderId="0"/>
    <xf numFmtId="0" fontId="32" fillId="3" borderId="0"/>
    <xf numFmtId="0" fontId="32" fillId="3" borderId="0"/>
    <xf numFmtId="0" fontId="32" fillId="3" borderId="0"/>
    <xf numFmtId="0" fontId="32" fillId="3" borderId="0"/>
    <xf numFmtId="0" fontId="32" fillId="3" borderId="0"/>
    <xf numFmtId="0" fontId="48" fillId="3" borderId="0"/>
    <xf numFmtId="0" fontId="48" fillId="3" borderId="0"/>
    <xf numFmtId="0" fontId="48" fillId="3" borderId="0"/>
    <xf numFmtId="0" fontId="32" fillId="3" borderId="0"/>
    <xf numFmtId="0" fontId="32" fillId="3" borderId="0"/>
    <xf numFmtId="0" fontId="32" fillId="3" borderId="0"/>
    <xf numFmtId="0" fontId="32" fillId="3" borderId="0"/>
    <xf numFmtId="0" fontId="32" fillId="3" borderId="0"/>
    <xf numFmtId="0" fontId="32" fillId="3" borderId="0"/>
    <xf numFmtId="0" fontId="48" fillId="3" borderId="0"/>
    <xf numFmtId="0" fontId="32" fillId="3" borderId="0"/>
    <xf numFmtId="0" fontId="32" fillId="3" borderId="0"/>
    <xf numFmtId="0" fontId="32" fillId="3" borderId="0"/>
    <xf numFmtId="0" fontId="32" fillId="3" borderId="0"/>
    <xf numFmtId="0" fontId="48" fillId="3" borderId="0"/>
    <xf numFmtId="0" fontId="48" fillId="3" borderId="0"/>
    <xf numFmtId="0" fontId="32" fillId="2" borderId="0"/>
    <xf numFmtId="0" fontId="32" fillId="2" borderId="0"/>
    <xf numFmtId="0" fontId="32" fillId="2" borderId="0"/>
    <xf numFmtId="0" fontId="32" fillId="2" borderId="0"/>
    <xf numFmtId="0" fontId="32" fillId="2" borderId="0"/>
    <xf numFmtId="0" fontId="32" fillId="2" borderId="0"/>
    <xf numFmtId="0" fontId="32" fillId="3" borderId="0"/>
    <xf numFmtId="0" fontId="48" fillId="3" borderId="0"/>
    <xf numFmtId="0" fontId="32" fillId="3" borderId="0"/>
    <xf numFmtId="0" fontId="32" fillId="3" borderId="0"/>
    <xf numFmtId="0" fontId="32" fillId="3" borderId="0"/>
    <xf numFmtId="0" fontId="32" fillId="3" borderId="0"/>
    <xf numFmtId="0" fontId="48" fillId="3" borderId="0"/>
    <xf numFmtId="0" fontId="32" fillId="3" borderId="0"/>
    <xf numFmtId="0" fontId="32" fillId="3" borderId="0"/>
    <xf numFmtId="0" fontId="32" fillId="3" borderId="0"/>
    <xf numFmtId="0" fontId="32" fillId="3" borderId="0"/>
    <xf numFmtId="0" fontId="32" fillId="3" borderId="0"/>
    <xf numFmtId="0" fontId="48"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48" fillId="3" borderId="0"/>
    <xf numFmtId="0" fontId="32" fillId="3" borderId="0"/>
    <xf numFmtId="0" fontId="32" fillId="3" borderId="0"/>
    <xf numFmtId="0" fontId="48" fillId="3" borderId="0"/>
    <xf numFmtId="0" fontId="32" fillId="3" borderId="0"/>
    <xf numFmtId="0" fontId="32" fillId="3" borderId="0"/>
    <xf numFmtId="0" fontId="32" fillId="3" borderId="0"/>
    <xf numFmtId="0" fontId="32" fillId="3" borderId="0"/>
    <xf numFmtId="235" fontId="18" fillId="0" borderId="0" applyFill="0" applyBorder="0" applyAlignment="0" applyProtection="0"/>
    <xf numFmtId="0" fontId="32" fillId="3" borderId="0"/>
    <xf numFmtId="0" fontId="32" fillId="3" borderId="0"/>
    <xf numFmtId="0" fontId="32" fillId="3" borderId="0"/>
    <xf numFmtId="0" fontId="32" fillId="3" borderId="0"/>
    <xf numFmtId="0" fontId="48" fillId="3" borderId="0"/>
    <xf numFmtId="0" fontId="48" fillId="3" borderId="0"/>
    <xf numFmtId="0" fontId="48" fillId="3" borderId="0"/>
    <xf numFmtId="0" fontId="32" fillId="3" borderId="0"/>
    <xf numFmtId="0" fontId="32" fillId="3" borderId="0"/>
    <xf numFmtId="0" fontId="48" fillId="3" borderId="0"/>
    <xf numFmtId="0" fontId="48" fillId="3" borderId="0"/>
    <xf numFmtId="0" fontId="48" fillId="3" borderId="0"/>
    <xf numFmtId="0" fontId="48"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2" borderId="0"/>
    <xf numFmtId="0" fontId="32" fillId="2" borderId="0"/>
    <xf numFmtId="0" fontId="32" fillId="2" borderId="0"/>
    <xf numFmtId="0" fontId="32" fillId="2" borderId="0"/>
    <xf numFmtId="0" fontId="32" fillId="2" borderId="0"/>
    <xf numFmtId="0" fontId="32" fillId="3" borderId="0"/>
    <xf numFmtId="0" fontId="48" fillId="3" borderId="0"/>
    <xf numFmtId="0" fontId="32" fillId="3" borderId="0"/>
    <xf numFmtId="0" fontId="32" fillId="3" borderId="0"/>
    <xf numFmtId="0" fontId="32" fillId="3" borderId="0"/>
    <xf numFmtId="0" fontId="32" fillId="3" borderId="0"/>
    <xf numFmtId="0" fontId="48" fillId="3" borderId="0"/>
    <xf numFmtId="0" fontId="48" fillId="3" borderId="0"/>
    <xf numFmtId="0" fontId="48" fillId="3" borderId="0"/>
    <xf numFmtId="0" fontId="48" fillId="3" borderId="0"/>
    <xf numFmtId="0" fontId="32" fillId="3" borderId="0"/>
    <xf numFmtId="0" fontId="32" fillId="3" borderId="0"/>
    <xf numFmtId="0" fontId="32" fillId="3" borderId="0"/>
    <xf numFmtId="0" fontId="48"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48" fillId="3" borderId="0"/>
    <xf numFmtId="0" fontId="48" fillId="3" borderId="0"/>
    <xf numFmtId="0" fontId="32" fillId="3" borderId="0"/>
    <xf numFmtId="0" fontId="32" fillId="3" borderId="0"/>
    <xf numFmtId="0" fontId="48" fillId="3" borderId="0"/>
    <xf numFmtId="0" fontId="48" fillId="3" borderId="0"/>
    <xf numFmtId="0" fontId="48" fillId="3" borderId="0"/>
    <xf numFmtId="0" fontId="32" fillId="3" borderId="0"/>
    <xf numFmtId="0" fontId="32" fillId="2" borderId="0"/>
    <xf numFmtId="0" fontId="32" fillId="2" borderId="0"/>
    <xf numFmtId="0" fontId="32" fillId="2" borderId="0"/>
    <xf numFmtId="0" fontId="32" fillId="2" borderId="0"/>
    <xf numFmtId="0" fontId="32" fillId="2" borderId="0"/>
    <xf numFmtId="0" fontId="32" fillId="3" borderId="0"/>
    <xf numFmtId="0" fontId="48" fillId="3" borderId="0"/>
    <xf numFmtId="0" fontId="48" fillId="3" borderId="0"/>
    <xf numFmtId="0" fontId="48" fillId="3" borderId="0"/>
    <xf numFmtId="0" fontId="32" fillId="3" borderId="0"/>
    <xf numFmtId="0" fontId="32" fillId="3" borderId="0"/>
    <xf numFmtId="0" fontId="32" fillId="3" borderId="0"/>
    <xf numFmtId="0" fontId="32" fillId="3" borderId="0"/>
    <xf numFmtId="0" fontId="48" fillId="3" borderId="0"/>
    <xf numFmtId="0" fontId="48" fillId="3" borderId="0"/>
    <xf numFmtId="0" fontId="48" fillId="3" borderId="0"/>
    <xf numFmtId="0" fontId="32" fillId="3" borderId="0"/>
    <xf numFmtId="0" fontId="32" fillId="3" borderId="0"/>
    <xf numFmtId="0" fontId="32" fillId="3" borderId="0"/>
    <xf numFmtId="0" fontId="32" fillId="3" borderId="0"/>
    <xf numFmtId="0" fontId="49" fillId="0" borderId="0" applyFont="0" applyFill="0" applyBorder="0" applyAlignment="0">
      <alignment horizontal="left"/>
    </xf>
    <xf numFmtId="0" fontId="48" fillId="2" borderId="0"/>
    <xf numFmtId="235" fontId="18" fillId="0" borderId="0" applyFill="0" applyBorder="0" applyAlignment="0" applyProtection="0"/>
    <xf numFmtId="0" fontId="48" fillId="2" borderId="0"/>
    <xf numFmtId="0" fontId="48" fillId="2" borderId="0"/>
    <xf numFmtId="0" fontId="48" fillId="2"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49" fillId="0" borderId="0" applyFont="0" applyFill="0" applyBorder="0" applyAlignment="0">
      <alignment horizontal="left"/>
    </xf>
    <xf numFmtId="0" fontId="48" fillId="2" borderId="0"/>
    <xf numFmtId="0" fontId="48" fillId="3" borderId="0"/>
    <xf numFmtId="0" fontId="48" fillId="3" borderId="0"/>
    <xf numFmtId="0" fontId="48" fillId="3" borderId="0"/>
    <xf numFmtId="0" fontId="48" fillId="3" borderId="0"/>
    <xf numFmtId="235" fontId="18" fillId="0" borderId="0" applyFill="0" applyBorder="0" applyAlignment="0" applyProtection="0"/>
    <xf numFmtId="0" fontId="32" fillId="3" borderId="0"/>
    <xf numFmtId="0" fontId="32" fillId="3" borderId="0"/>
    <xf numFmtId="0" fontId="32" fillId="3" borderId="0"/>
    <xf numFmtId="0" fontId="48" fillId="3" borderId="0"/>
    <xf numFmtId="0" fontId="32" fillId="3" borderId="0"/>
    <xf numFmtId="0" fontId="48" fillId="3" borderId="0"/>
    <xf numFmtId="0" fontId="32" fillId="3" borderId="0"/>
    <xf numFmtId="0" fontId="32" fillId="3" borderId="0"/>
    <xf numFmtId="0" fontId="48" fillId="3" borderId="0"/>
    <xf numFmtId="0" fontId="48" fillId="3" borderId="0"/>
    <xf numFmtId="0" fontId="48" fillId="2" borderId="0"/>
    <xf numFmtId="0" fontId="48" fillId="3" borderId="0"/>
    <xf numFmtId="235" fontId="18" fillId="0" borderId="0" applyFill="0" applyBorder="0" applyAlignment="0" applyProtection="0"/>
    <xf numFmtId="0" fontId="32" fillId="3" borderId="0"/>
    <xf numFmtId="0" fontId="32" fillId="3" borderId="0"/>
    <xf numFmtId="0" fontId="48" fillId="3" borderId="0"/>
    <xf numFmtId="0" fontId="48" fillId="3" borderId="0"/>
    <xf numFmtId="0" fontId="48" fillId="3" borderId="0"/>
    <xf numFmtId="0" fontId="48" fillId="3" borderId="0"/>
    <xf numFmtId="0" fontId="48" fillId="3" borderId="0"/>
    <xf numFmtId="0" fontId="48" fillId="3" borderId="0"/>
    <xf numFmtId="0" fontId="32" fillId="3" borderId="0"/>
    <xf numFmtId="0" fontId="32" fillId="3" borderId="0"/>
    <xf numFmtId="0" fontId="48" fillId="3" borderId="0"/>
    <xf numFmtId="0" fontId="48" fillId="3" borderId="0"/>
    <xf numFmtId="0" fontId="32" fillId="3" borderId="0"/>
    <xf numFmtId="0" fontId="32" fillId="3" borderId="0"/>
    <xf numFmtId="235" fontId="18" fillId="0" borderId="0" applyFill="0" applyBorder="0" applyAlignment="0" applyProtection="0"/>
    <xf numFmtId="230" fontId="43" fillId="0" borderId="0" applyFont="0" applyFill="0" applyBorder="0" applyAlignment="0" applyProtection="0"/>
    <xf numFmtId="0" fontId="48" fillId="3" borderId="0"/>
    <xf numFmtId="0" fontId="48" fillId="3" borderId="0"/>
    <xf numFmtId="0" fontId="48" fillId="3" borderId="0"/>
    <xf numFmtId="0" fontId="32" fillId="3" borderId="0"/>
    <xf numFmtId="0" fontId="32" fillId="3" borderId="0"/>
    <xf numFmtId="0" fontId="32" fillId="3" borderId="0"/>
    <xf numFmtId="0" fontId="32" fillId="3" borderId="0"/>
    <xf numFmtId="235" fontId="18" fillId="0" borderId="0" applyFill="0" applyBorder="0" applyAlignment="0" applyProtection="0"/>
    <xf numFmtId="0" fontId="32" fillId="3" borderId="0"/>
    <xf numFmtId="0" fontId="32" fillId="3" borderId="0"/>
    <xf numFmtId="0" fontId="48" fillId="3" borderId="0"/>
    <xf numFmtId="0" fontId="32" fillId="3" borderId="0"/>
    <xf numFmtId="0" fontId="32" fillId="3" borderId="0"/>
    <xf numFmtId="0" fontId="32" fillId="3" borderId="0"/>
    <xf numFmtId="0" fontId="32" fillId="3" borderId="0"/>
    <xf numFmtId="0" fontId="48" fillId="3" borderId="0"/>
    <xf numFmtId="0" fontId="32" fillId="3" borderId="0"/>
    <xf numFmtId="0" fontId="32" fillId="3" borderId="0"/>
    <xf numFmtId="0" fontId="48" fillId="2" borderId="0"/>
    <xf numFmtId="0" fontId="32" fillId="3" borderId="0"/>
    <xf numFmtId="0" fontId="32" fillId="3" borderId="0"/>
    <xf numFmtId="0" fontId="50" fillId="0" borderId="2" applyNumberFormat="0" applyFont="0" applyBorder="0">
      <alignment horizontal="left" indent="2"/>
    </xf>
    <xf numFmtId="0" fontId="50" fillId="0" borderId="2" applyNumberFormat="0" applyFont="0" applyBorder="0">
      <alignment horizontal="left" indent="2"/>
    </xf>
    <xf numFmtId="0" fontId="18" fillId="0" borderId="0" applyNumberFormat="0" applyBorder="0">
      <alignment horizontal="left" indent="2"/>
    </xf>
    <xf numFmtId="0" fontId="18" fillId="0" borderId="0" applyNumberFormat="0" applyBorder="0">
      <alignment horizontal="left" indent="2"/>
    </xf>
    <xf numFmtId="0" fontId="48" fillId="3" borderId="0"/>
    <xf numFmtId="0" fontId="18" fillId="0" borderId="0" applyNumberFormat="0" applyBorder="0">
      <alignment horizontal="left" indent="2"/>
    </xf>
    <xf numFmtId="0" fontId="18" fillId="0" borderId="0" applyNumberFormat="0" applyBorder="0">
      <alignment horizontal="left" indent="2"/>
    </xf>
    <xf numFmtId="0" fontId="18" fillId="0" borderId="0" applyNumberFormat="0" applyBorder="0">
      <alignment horizontal="left" indent="2"/>
    </xf>
    <xf numFmtId="0" fontId="48" fillId="3" borderId="0"/>
    <xf numFmtId="0" fontId="18" fillId="0" borderId="0" applyNumberFormat="0" applyBorder="0">
      <alignment horizontal="left" indent="2"/>
    </xf>
    <xf numFmtId="0" fontId="48" fillId="3" borderId="0"/>
    <xf numFmtId="0" fontId="48" fillId="3" borderId="0"/>
    <xf numFmtId="0" fontId="48" fillId="3" borderId="0"/>
    <xf numFmtId="0" fontId="49" fillId="0" borderId="0" applyFont="0" applyFill="0" applyBorder="0" applyAlignment="0">
      <alignment horizontal="left"/>
    </xf>
    <xf numFmtId="0" fontId="49" fillId="0" borderId="0" applyFont="0" applyFill="0" applyBorder="0" applyAlignment="0">
      <alignment horizontal="left"/>
    </xf>
    <xf numFmtId="0" fontId="18" fillId="0" borderId="0" applyNumberFormat="0" applyBorder="0">
      <alignment horizontal="left" indent="2"/>
    </xf>
    <xf numFmtId="0" fontId="18" fillId="0" borderId="0" applyNumberFormat="0" applyBorder="0">
      <alignment horizontal="left" indent="2"/>
    </xf>
    <xf numFmtId="9" fontId="23" fillId="0" borderId="0" applyFill="0" applyBorder="0" applyAlignment="0" applyProtection="0"/>
    <xf numFmtId="9" fontId="23" fillId="0" borderId="0" applyFill="0" applyBorder="0" applyAlignment="0" applyProtection="0"/>
    <xf numFmtId="0" fontId="51" fillId="0" borderId="0"/>
    <xf numFmtId="0" fontId="23" fillId="0" borderId="10" applyFill="0" applyAlignment="0"/>
    <xf numFmtId="0" fontId="23" fillId="0" borderId="10" applyFill="0" applyAlignment="0"/>
    <xf numFmtId="0" fontId="23" fillId="0" borderId="10" applyFill="0" applyAlignment="0"/>
    <xf numFmtId="9" fontId="52" fillId="0" borderId="0" applyBorder="0" applyAlignment="0" applyProtection="0"/>
    <xf numFmtId="0" fontId="53" fillId="2" borderId="0"/>
    <xf numFmtId="0" fontId="53" fillId="3" borderId="0"/>
    <xf numFmtId="0" fontId="53" fillId="3" borderId="0"/>
    <xf numFmtId="0" fontId="32" fillId="3" borderId="0"/>
    <xf numFmtId="0" fontId="32" fillId="3" borderId="0"/>
    <xf numFmtId="0" fontId="53" fillId="3" borderId="0"/>
    <xf numFmtId="0" fontId="53" fillId="4" borderId="0"/>
    <xf numFmtId="0" fontId="53" fillId="2" borderId="0"/>
    <xf numFmtId="0" fontId="53" fillId="2" borderId="0"/>
    <xf numFmtId="0" fontId="53" fillId="3" borderId="0"/>
    <xf numFmtId="0" fontId="32" fillId="3" borderId="0"/>
    <xf numFmtId="0" fontId="32" fillId="2" borderId="0"/>
    <xf numFmtId="0" fontId="32" fillId="2" borderId="0"/>
    <xf numFmtId="0" fontId="32" fillId="2" borderId="0"/>
    <xf numFmtId="0" fontId="32" fillId="2" borderId="0"/>
    <xf numFmtId="0" fontId="32" fillId="2" borderId="0"/>
    <xf numFmtId="0" fontId="32" fillId="3" borderId="0"/>
    <xf numFmtId="0" fontId="53" fillId="3" borderId="0"/>
    <xf numFmtId="0" fontId="32" fillId="3" borderId="0"/>
    <xf numFmtId="0" fontId="32" fillId="3" borderId="0"/>
    <xf numFmtId="0" fontId="32" fillId="3" borderId="0"/>
    <xf numFmtId="0" fontId="53"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53" fillId="3" borderId="0"/>
    <xf numFmtId="0" fontId="32" fillId="3" borderId="0"/>
    <xf numFmtId="0" fontId="32" fillId="3" borderId="0"/>
    <xf numFmtId="0" fontId="32" fillId="3" borderId="0"/>
    <xf numFmtId="0" fontId="32" fillId="3" borderId="0"/>
    <xf numFmtId="0" fontId="53" fillId="3" borderId="0"/>
    <xf numFmtId="0" fontId="53" fillId="3" borderId="0"/>
    <xf numFmtId="0" fontId="32" fillId="3" borderId="0"/>
    <xf numFmtId="0" fontId="32" fillId="3" borderId="0"/>
    <xf numFmtId="0" fontId="53" fillId="3" borderId="0"/>
    <xf numFmtId="0" fontId="53" fillId="3" borderId="0"/>
    <xf numFmtId="0" fontId="32" fillId="3" borderId="0"/>
    <xf numFmtId="0" fontId="32" fillId="3" borderId="0"/>
    <xf numFmtId="0" fontId="53" fillId="3" borderId="0"/>
    <xf numFmtId="0" fontId="53" fillId="3" borderId="0"/>
    <xf numFmtId="0" fontId="32" fillId="3" borderId="0"/>
    <xf numFmtId="0" fontId="32" fillId="3" borderId="0"/>
    <xf numFmtId="0" fontId="53" fillId="3" borderId="0"/>
    <xf numFmtId="0" fontId="53" fillId="3" borderId="0"/>
    <xf numFmtId="0" fontId="53" fillId="3" borderId="0"/>
    <xf numFmtId="0" fontId="32" fillId="3" borderId="0"/>
    <xf numFmtId="0" fontId="32" fillId="3" borderId="0"/>
    <xf numFmtId="0" fontId="32" fillId="3" borderId="0"/>
    <xf numFmtId="0" fontId="32" fillId="3" borderId="0"/>
    <xf numFmtId="0" fontId="32" fillId="3" borderId="0"/>
    <xf numFmtId="0" fontId="32" fillId="3" borderId="0"/>
    <xf numFmtId="0" fontId="53" fillId="3" borderId="0"/>
    <xf numFmtId="0" fontId="32" fillId="3" borderId="0"/>
    <xf numFmtId="0" fontId="32" fillId="3" borderId="0"/>
    <xf numFmtId="0" fontId="53" fillId="3" borderId="0"/>
    <xf numFmtId="0" fontId="32" fillId="3" borderId="0"/>
    <xf numFmtId="0" fontId="32" fillId="3" borderId="0"/>
    <xf numFmtId="0" fontId="53" fillId="3" borderId="0"/>
    <xf numFmtId="0" fontId="53" fillId="3" borderId="0"/>
    <xf numFmtId="0" fontId="53" fillId="3" borderId="0"/>
    <xf numFmtId="0" fontId="32" fillId="3" borderId="0"/>
    <xf numFmtId="0" fontId="53" fillId="3" borderId="0"/>
    <xf numFmtId="0" fontId="53" fillId="3" borderId="0"/>
    <xf numFmtId="0" fontId="53" fillId="3" borderId="0"/>
    <xf numFmtId="0" fontId="32" fillId="3" borderId="0"/>
    <xf numFmtId="0" fontId="32" fillId="3" borderId="0"/>
    <xf numFmtId="0" fontId="53" fillId="3" borderId="0"/>
    <xf numFmtId="0" fontId="53" fillId="3" borderId="0"/>
    <xf numFmtId="0" fontId="32" fillId="3" borderId="0"/>
    <xf numFmtId="0" fontId="32" fillId="3" borderId="0"/>
    <xf numFmtId="0" fontId="53" fillId="3" borderId="0"/>
    <xf numFmtId="0" fontId="53" fillId="3" borderId="0"/>
    <xf numFmtId="0" fontId="32" fillId="2" borderId="0"/>
    <xf numFmtId="0" fontId="32" fillId="2" borderId="0"/>
    <xf numFmtId="0" fontId="32" fillId="2" borderId="0"/>
    <xf numFmtId="0" fontId="32" fillId="2" borderId="0"/>
    <xf numFmtId="0" fontId="32" fillId="2" borderId="0"/>
    <xf numFmtId="0" fontId="32" fillId="2" borderId="0"/>
    <xf numFmtId="0" fontId="32" fillId="3" borderId="0"/>
    <xf numFmtId="0" fontId="53" fillId="3" borderId="0"/>
    <xf numFmtId="0" fontId="53" fillId="3" borderId="0"/>
    <xf numFmtId="0" fontId="32" fillId="3" borderId="0"/>
    <xf numFmtId="0" fontId="53" fillId="3" borderId="0"/>
    <xf numFmtId="0" fontId="53" fillId="3" borderId="0"/>
    <xf numFmtId="0" fontId="53" fillId="3" borderId="0"/>
    <xf numFmtId="0" fontId="53" fillId="2" borderId="0"/>
    <xf numFmtId="0" fontId="53" fillId="2" borderId="0"/>
    <xf numFmtId="0" fontId="53" fillId="2" borderId="0"/>
    <xf numFmtId="0" fontId="53" fillId="3" borderId="0"/>
    <xf numFmtId="0" fontId="53" fillId="2" borderId="0"/>
    <xf numFmtId="0" fontId="53" fillId="3" borderId="0"/>
    <xf numFmtId="0" fontId="32" fillId="3" borderId="0"/>
    <xf numFmtId="0" fontId="32" fillId="3" borderId="0"/>
    <xf numFmtId="0" fontId="32" fillId="3" borderId="0"/>
    <xf numFmtId="0" fontId="32" fillId="3" borderId="0"/>
    <xf numFmtId="0" fontId="53" fillId="3" borderId="0"/>
    <xf numFmtId="0" fontId="53" fillId="3" borderId="0"/>
    <xf numFmtId="0" fontId="32" fillId="3" borderId="0"/>
    <xf numFmtId="0" fontId="32" fillId="3" borderId="0"/>
    <xf numFmtId="0" fontId="53" fillId="3" borderId="0"/>
    <xf numFmtId="0" fontId="53" fillId="3" borderId="0"/>
    <xf numFmtId="0" fontId="32" fillId="3" borderId="0"/>
    <xf numFmtId="0" fontId="32" fillId="3" borderId="0"/>
    <xf numFmtId="0" fontId="32" fillId="3" borderId="0"/>
    <xf numFmtId="0" fontId="32" fillId="3" borderId="0"/>
    <xf numFmtId="0" fontId="53" fillId="3" borderId="0"/>
    <xf numFmtId="0" fontId="32" fillId="3" borderId="0"/>
    <xf numFmtId="0" fontId="32" fillId="3" borderId="0"/>
    <xf numFmtId="0" fontId="32" fillId="3" borderId="0"/>
    <xf numFmtId="0" fontId="32" fillId="3" borderId="0"/>
    <xf numFmtId="0" fontId="32" fillId="3" borderId="0"/>
    <xf numFmtId="0" fontId="32" fillId="3" borderId="0"/>
    <xf numFmtId="0" fontId="53" fillId="3" borderId="0"/>
    <xf numFmtId="0" fontId="53" fillId="3" borderId="0"/>
    <xf numFmtId="0" fontId="53" fillId="3" borderId="0"/>
    <xf numFmtId="0" fontId="32" fillId="3" borderId="0"/>
    <xf numFmtId="0" fontId="32" fillId="3" borderId="0"/>
    <xf numFmtId="0" fontId="32" fillId="3" borderId="0"/>
    <xf numFmtId="0" fontId="32" fillId="3" borderId="0"/>
    <xf numFmtId="0" fontId="32" fillId="3" borderId="0"/>
    <xf numFmtId="0" fontId="32" fillId="3" borderId="0"/>
    <xf numFmtId="0" fontId="53" fillId="3" borderId="0"/>
    <xf numFmtId="0" fontId="32" fillId="3" borderId="0"/>
    <xf numFmtId="0" fontId="32" fillId="3" borderId="0"/>
    <xf numFmtId="0" fontId="32" fillId="3" borderId="0"/>
    <xf numFmtId="0" fontId="32" fillId="3" borderId="0"/>
    <xf numFmtId="0" fontId="53" fillId="3" borderId="0"/>
    <xf numFmtId="0" fontId="53" fillId="3" borderId="0"/>
    <xf numFmtId="0" fontId="32" fillId="2" borderId="0"/>
    <xf numFmtId="0" fontId="32" fillId="2" borderId="0"/>
    <xf numFmtId="0" fontId="32" fillId="2" borderId="0"/>
    <xf numFmtId="0" fontId="32" fillId="2" borderId="0"/>
    <xf numFmtId="0" fontId="32" fillId="2" borderId="0"/>
    <xf numFmtId="0" fontId="32" fillId="2" borderId="0"/>
    <xf numFmtId="0" fontId="32" fillId="3" borderId="0"/>
    <xf numFmtId="0" fontId="53" fillId="3" borderId="0"/>
    <xf numFmtId="0" fontId="32" fillId="3" borderId="0"/>
    <xf numFmtId="0" fontId="32" fillId="3" borderId="0"/>
    <xf numFmtId="0" fontId="32" fillId="3" borderId="0"/>
    <xf numFmtId="0" fontId="32" fillId="3" borderId="0"/>
    <xf numFmtId="0" fontId="53" fillId="3" borderId="0"/>
    <xf numFmtId="0" fontId="32" fillId="3" borderId="0"/>
    <xf numFmtId="0" fontId="32" fillId="3" borderId="0"/>
    <xf numFmtId="0" fontId="32" fillId="3" borderId="0"/>
    <xf numFmtId="0" fontId="32" fillId="3" borderId="0"/>
    <xf numFmtId="0" fontId="32" fillId="3" borderId="0"/>
    <xf numFmtId="0" fontId="53"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53" fillId="3" borderId="0"/>
    <xf numFmtId="0" fontId="32" fillId="3" borderId="0"/>
    <xf numFmtId="0" fontId="32" fillId="3" borderId="0"/>
    <xf numFmtId="0" fontId="53"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53" fillId="3" borderId="0"/>
    <xf numFmtId="0" fontId="53" fillId="3" borderId="0"/>
    <xf numFmtId="0" fontId="53" fillId="3" borderId="0"/>
    <xf numFmtId="0" fontId="32" fillId="3" borderId="0"/>
    <xf numFmtId="0" fontId="32" fillId="3" borderId="0"/>
    <xf numFmtId="0" fontId="53" fillId="3" borderId="0"/>
    <xf numFmtId="0" fontId="53" fillId="3" borderId="0"/>
    <xf numFmtId="0" fontId="53" fillId="3" borderId="0"/>
    <xf numFmtId="0" fontId="53"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2" borderId="0"/>
    <xf numFmtId="0" fontId="32" fillId="2" borderId="0"/>
    <xf numFmtId="0" fontId="32" fillId="2" borderId="0"/>
    <xf numFmtId="0" fontId="32" fillId="2" borderId="0"/>
    <xf numFmtId="0" fontId="32" fillId="2" borderId="0"/>
    <xf numFmtId="0" fontId="32" fillId="3" borderId="0"/>
    <xf numFmtId="0" fontId="53" fillId="3" borderId="0"/>
    <xf numFmtId="0" fontId="32" fillId="3" borderId="0"/>
    <xf numFmtId="0" fontId="32" fillId="3" borderId="0"/>
    <xf numFmtId="0" fontId="32" fillId="3" borderId="0"/>
    <xf numFmtId="0" fontId="32" fillId="3" borderId="0"/>
    <xf numFmtId="0" fontId="53" fillId="3" borderId="0"/>
    <xf numFmtId="0" fontId="53" fillId="3" borderId="0"/>
    <xf numFmtId="0" fontId="53" fillId="3" borderId="0"/>
    <xf numFmtId="0" fontId="53" fillId="3" borderId="0"/>
    <xf numFmtId="0" fontId="32" fillId="3" borderId="0"/>
    <xf numFmtId="0" fontId="32" fillId="3" borderId="0"/>
    <xf numFmtId="0" fontId="32" fillId="3" borderId="0"/>
    <xf numFmtId="0" fontId="53"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53" fillId="3" borderId="0"/>
    <xf numFmtId="0" fontId="53" fillId="3" borderId="0"/>
    <xf numFmtId="0" fontId="32" fillId="3" borderId="0"/>
    <xf numFmtId="0" fontId="32" fillId="3" borderId="0"/>
    <xf numFmtId="0" fontId="53" fillId="3" borderId="0"/>
    <xf numFmtId="0" fontId="53" fillId="3" borderId="0"/>
    <xf numFmtId="0" fontId="53" fillId="3" borderId="0"/>
    <xf numFmtId="0" fontId="32" fillId="3" borderId="0"/>
    <xf numFmtId="0" fontId="32" fillId="2" borderId="0"/>
    <xf numFmtId="0" fontId="32" fillId="2" borderId="0"/>
    <xf numFmtId="0" fontId="32" fillId="2" borderId="0"/>
    <xf numFmtId="0" fontId="32" fillId="2" borderId="0"/>
    <xf numFmtId="0" fontId="32" fillId="2" borderId="0"/>
    <xf numFmtId="0" fontId="32" fillId="3" borderId="0"/>
    <xf numFmtId="0" fontId="53" fillId="3" borderId="0"/>
    <xf numFmtId="0" fontId="53" fillId="3" borderId="0"/>
    <xf numFmtId="0" fontId="53" fillId="3" borderId="0"/>
    <xf numFmtId="0" fontId="32" fillId="3" borderId="0"/>
    <xf numFmtId="0" fontId="32" fillId="3" borderId="0"/>
    <xf numFmtId="0" fontId="32" fillId="3" borderId="0"/>
    <xf numFmtId="0" fontId="32" fillId="3" borderId="0"/>
    <xf numFmtId="0" fontId="53" fillId="3" borderId="0"/>
    <xf numFmtId="0" fontId="53" fillId="3" borderId="0"/>
    <xf numFmtId="0" fontId="53" fillId="3" borderId="0"/>
    <xf numFmtId="0" fontId="32" fillId="3" borderId="0"/>
    <xf numFmtId="0" fontId="32" fillId="3" borderId="0"/>
    <xf numFmtId="0" fontId="32" fillId="3" borderId="0"/>
    <xf numFmtId="0" fontId="32" fillId="3" borderId="0"/>
    <xf numFmtId="0" fontId="53" fillId="2" borderId="0"/>
    <xf numFmtId="0" fontId="53" fillId="2" borderId="0"/>
    <xf numFmtId="0" fontId="53" fillId="2"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53" fillId="2" borderId="0"/>
    <xf numFmtId="0" fontId="53" fillId="3" borderId="0"/>
    <xf numFmtId="0" fontId="53" fillId="3" borderId="0"/>
    <xf numFmtId="0" fontId="53" fillId="3" borderId="0"/>
    <xf numFmtId="0" fontId="32" fillId="3" borderId="0"/>
    <xf numFmtId="0" fontId="32" fillId="3" borderId="0"/>
    <xf numFmtId="0" fontId="32" fillId="3" borderId="0"/>
    <xf numFmtId="0" fontId="53" fillId="3" borderId="0"/>
    <xf numFmtId="0" fontId="32" fillId="3" borderId="0"/>
    <xf numFmtId="0" fontId="53" fillId="3" borderId="0"/>
    <xf numFmtId="0" fontId="32" fillId="3" borderId="0"/>
    <xf numFmtId="0" fontId="32" fillId="3" borderId="0"/>
    <xf numFmtId="0" fontId="53" fillId="3" borderId="0"/>
    <xf numFmtId="0" fontId="53" fillId="3" borderId="0"/>
    <xf numFmtId="0" fontId="53" fillId="2" borderId="0"/>
    <xf numFmtId="0" fontId="53" fillId="3" borderId="0"/>
    <xf numFmtId="0" fontId="32" fillId="3" borderId="0"/>
    <xf numFmtId="0" fontId="32" fillId="3" borderId="0"/>
    <xf numFmtId="0" fontId="53" fillId="3" borderId="0"/>
    <xf numFmtId="0" fontId="53" fillId="3" borderId="0"/>
    <xf numFmtId="0" fontId="53" fillId="3" borderId="0"/>
    <xf numFmtId="0" fontId="53" fillId="3" borderId="0"/>
    <xf numFmtId="0" fontId="53" fillId="3" borderId="0"/>
    <xf numFmtId="0" fontId="53" fillId="3" borderId="0"/>
    <xf numFmtId="0" fontId="32" fillId="3" borderId="0"/>
    <xf numFmtId="0" fontId="32" fillId="3" borderId="0"/>
    <xf numFmtId="0" fontId="53" fillId="3" borderId="0"/>
    <xf numFmtId="0" fontId="53" fillId="3" borderId="0"/>
    <xf numFmtId="0" fontId="32" fillId="3" borderId="0"/>
    <xf numFmtId="0" fontId="32" fillId="3" borderId="0"/>
    <xf numFmtId="0" fontId="53" fillId="3" borderId="0"/>
    <xf numFmtId="0" fontId="53" fillId="3" borderId="0"/>
    <xf numFmtId="0" fontId="53"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53" fillId="3" borderId="0"/>
    <xf numFmtId="0" fontId="32" fillId="3" borderId="0"/>
    <xf numFmtId="0" fontId="32" fillId="3" borderId="0"/>
    <xf numFmtId="0" fontId="53" fillId="2" borderId="0"/>
    <xf numFmtId="0" fontId="32" fillId="3" borderId="0"/>
    <xf numFmtId="0" fontId="32" fillId="3" borderId="0"/>
    <xf numFmtId="0" fontId="50" fillId="0" borderId="2" applyNumberFormat="0" applyFont="0" applyBorder="0" applyAlignment="0">
      <alignment horizontal="center"/>
    </xf>
    <xf numFmtId="0" fontId="50" fillId="0" borderId="2" applyNumberFormat="0" applyFont="0" applyBorder="0" applyAlignment="0">
      <alignment horizontal="center"/>
    </xf>
    <xf numFmtId="0" fontId="18" fillId="0" borderId="0" applyNumberFormat="0" applyBorder="0" applyAlignment="0"/>
    <xf numFmtId="0" fontId="18" fillId="0" borderId="0" applyNumberFormat="0" applyBorder="0" applyAlignment="0"/>
    <xf numFmtId="0" fontId="53" fillId="3" borderId="0"/>
    <xf numFmtId="0" fontId="18" fillId="0" borderId="0" applyNumberFormat="0" applyBorder="0" applyAlignment="0"/>
    <xf numFmtId="0" fontId="18" fillId="0" borderId="0" applyNumberFormat="0" applyBorder="0" applyAlignment="0"/>
    <xf numFmtId="0" fontId="18" fillId="0" borderId="0" applyNumberFormat="0" applyBorder="0" applyAlignment="0"/>
    <xf numFmtId="0" fontId="53" fillId="3" borderId="0"/>
    <xf numFmtId="0" fontId="18" fillId="0" borderId="0" applyNumberFormat="0" applyBorder="0" applyAlignment="0"/>
    <xf numFmtId="0" fontId="53" fillId="3" borderId="0"/>
    <xf numFmtId="0" fontId="53" fillId="3" borderId="0"/>
    <xf numFmtId="0" fontId="53" fillId="3" borderId="0"/>
    <xf numFmtId="0" fontId="18" fillId="0" borderId="0" applyNumberFormat="0" applyBorder="0" applyAlignment="0"/>
    <xf numFmtId="0" fontId="18" fillId="0" borderId="0" applyNumberFormat="0" applyBorder="0" applyAlignment="0"/>
    <xf numFmtId="0" fontId="16" fillId="0" borderId="0"/>
    <xf numFmtId="0" fontId="16" fillId="0" borderId="0"/>
    <xf numFmtId="0" fontId="16" fillId="0" borderId="0"/>
    <xf numFmtId="0" fontId="16" fillId="0" borderId="0"/>
    <xf numFmtId="0" fontId="54" fillId="5" borderId="0" applyNumberFormat="0" applyBorder="0" applyAlignment="0" applyProtection="0"/>
    <xf numFmtId="0" fontId="55" fillId="5" borderId="0" applyNumberFormat="0" applyBorder="0" applyAlignment="0" applyProtection="0"/>
    <xf numFmtId="0" fontId="54" fillId="5" borderId="0" applyNumberFormat="0" applyBorder="0" applyAlignment="0" applyProtection="0"/>
    <xf numFmtId="0" fontId="55" fillId="5" borderId="0" applyNumberFormat="0" applyBorder="0" applyAlignment="0" applyProtection="0"/>
    <xf numFmtId="0" fontId="54" fillId="5" borderId="0" applyNumberFormat="0" applyBorder="0" applyAlignment="0" applyProtection="0"/>
    <xf numFmtId="0" fontId="55" fillId="5" borderId="0" applyNumberFormat="0" applyBorder="0" applyAlignment="0" applyProtection="0"/>
    <xf numFmtId="0" fontId="54" fillId="5" borderId="0" applyNumberFormat="0" applyBorder="0" applyAlignment="0" applyProtection="0"/>
    <xf numFmtId="0" fontId="55" fillId="5" borderId="0" applyNumberFormat="0" applyBorder="0" applyAlignment="0" applyProtection="0"/>
    <xf numFmtId="0" fontId="56"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4"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4"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4"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4"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4"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4"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4"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4" fillId="5" borderId="0" applyNumberFormat="0" applyBorder="0" applyAlignment="0" applyProtection="0"/>
    <xf numFmtId="0" fontId="55" fillId="5" borderId="0" applyNumberFormat="0" applyBorder="0" applyAlignment="0" applyProtection="0"/>
    <xf numFmtId="0" fontId="54" fillId="6" borderId="0" applyNumberFormat="0" applyBorder="0" applyAlignment="0" applyProtection="0"/>
    <xf numFmtId="0" fontId="55" fillId="6" borderId="0" applyNumberFormat="0" applyBorder="0" applyAlignment="0" applyProtection="0"/>
    <xf numFmtId="0" fontId="54" fillId="6" borderId="0" applyNumberFormat="0" applyBorder="0" applyAlignment="0" applyProtection="0"/>
    <xf numFmtId="0" fontId="55" fillId="6" borderId="0" applyNumberFormat="0" applyBorder="0" applyAlignment="0" applyProtection="0"/>
    <xf numFmtId="0" fontId="54" fillId="6" borderId="0" applyNumberFormat="0" applyBorder="0" applyAlignment="0" applyProtection="0"/>
    <xf numFmtId="0" fontId="55" fillId="6" borderId="0" applyNumberFormat="0" applyBorder="0" applyAlignment="0" applyProtection="0"/>
    <xf numFmtId="0" fontId="54" fillId="6" borderId="0" applyNumberFormat="0" applyBorder="0" applyAlignment="0" applyProtection="0"/>
    <xf numFmtId="0" fontId="55" fillId="6" borderId="0" applyNumberFormat="0" applyBorder="0" applyAlignment="0" applyProtection="0"/>
    <xf numFmtId="0" fontId="56"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4" fillId="6" borderId="0" applyNumberFormat="0" applyBorder="0" applyAlignment="0" applyProtection="0"/>
    <xf numFmtId="0" fontId="56" fillId="6" borderId="0" applyNumberFormat="0" applyBorder="0" applyAlignment="0" applyProtection="0"/>
    <xf numFmtId="0" fontId="56" fillId="6" borderId="0" applyNumberFormat="0" applyBorder="0" applyAlignment="0" applyProtection="0"/>
    <xf numFmtId="0" fontId="56" fillId="6" borderId="0" applyNumberFormat="0" applyBorder="0" applyAlignment="0" applyProtection="0"/>
    <xf numFmtId="0" fontId="56" fillId="6" borderId="0" applyNumberFormat="0" applyBorder="0" applyAlignment="0" applyProtection="0"/>
    <xf numFmtId="0" fontId="56" fillId="6" borderId="0" applyNumberFormat="0" applyBorder="0" applyAlignment="0" applyProtection="0"/>
    <xf numFmtId="0" fontId="56" fillId="6" borderId="0" applyNumberFormat="0" applyBorder="0" applyAlignment="0" applyProtection="0"/>
    <xf numFmtId="0" fontId="56" fillId="6" borderId="0" applyNumberFormat="0" applyBorder="0" applyAlignment="0" applyProtection="0"/>
    <xf numFmtId="0" fontId="56" fillId="6" borderId="0" applyNumberFormat="0" applyBorder="0" applyAlignment="0" applyProtection="0"/>
    <xf numFmtId="0" fontId="56" fillId="6" borderId="0" applyNumberFormat="0" applyBorder="0" applyAlignment="0" applyProtection="0"/>
    <xf numFmtId="0" fontId="56" fillId="6" borderId="0" applyNumberFormat="0" applyBorder="0" applyAlignment="0" applyProtection="0"/>
    <xf numFmtId="0" fontId="56" fillId="6" borderId="0" applyNumberFormat="0" applyBorder="0" applyAlignment="0" applyProtection="0"/>
    <xf numFmtId="0" fontId="56" fillId="6" borderId="0" applyNumberFormat="0" applyBorder="0" applyAlignment="0" applyProtection="0"/>
    <xf numFmtId="0" fontId="56" fillId="6" borderId="0" applyNumberFormat="0" applyBorder="0" applyAlignment="0" applyProtection="0"/>
    <xf numFmtId="0" fontId="54"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4"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4"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4"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4"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4"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4" fillId="6" borderId="0" applyNumberFormat="0" applyBorder="0" applyAlignment="0" applyProtection="0"/>
    <xf numFmtId="0" fontId="55" fillId="6" borderId="0" applyNumberFormat="0" applyBorder="0" applyAlignment="0" applyProtection="0"/>
    <xf numFmtId="0" fontId="54" fillId="7" borderId="0" applyNumberFormat="0" applyBorder="0" applyAlignment="0" applyProtection="0"/>
    <xf numFmtId="0" fontId="55" fillId="7" borderId="0" applyNumberFormat="0" applyBorder="0" applyAlignment="0" applyProtection="0"/>
    <xf numFmtId="0" fontId="54" fillId="7" borderId="0" applyNumberFormat="0" applyBorder="0" applyAlignment="0" applyProtection="0"/>
    <xf numFmtId="0" fontId="55" fillId="7" borderId="0" applyNumberFormat="0" applyBorder="0" applyAlignment="0" applyProtection="0"/>
    <xf numFmtId="0" fontId="54" fillId="7" borderId="0" applyNumberFormat="0" applyBorder="0" applyAlignment="0" applyProtection="0"/>
    <xf numFmtId="0" fontId="55" fillId="7" borderId="0" applyNumberFormat="0" applyBorder="0" applyAlignment="0" applyProtection="0"/>
    <xf numFmtId="0" fontId="54" fillId="7" borderId="0" applyNumberFormat="0" applyBorder="0" applyAlignment="0" applyProtection="0"/>
    <xf numFmtId="0" fontId="55" fillId="7" borderId="0" applyNumberFormat="0" applyBorder="0" applyAlignment="0" applyProtection="0"/>
    <xf numFmtId="0" fontId="56"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4"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4"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4"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4"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4"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4"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4"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4" fillId="7" borderId="0" applyNumberFormat="0" applyBorder="0" applyAlignment="0" applyProtection="0"/>
    <xf numFmtId="0" fontId="55" fillId="7" borderId="0" applyNumberFormat="0" applyBorder="0" applyAlignment="0" applyProtection="0"/>
    <xf numFmtId="0" fontId="54" fillId="8" borderId="0" applyNumberFormat="0" applyBorder="0" applyAlignment="0" applyProtection="0"/>
    <xf numFmtId="0" fontId="55" fillId="8" borderId="0" applyNumberFormat="0" applyBorder="0" applyAlignment="0" applyProtection="0"/>
    <xf numFmtId="0" fontId="54" fillId="8" borderId="0" applyNumberFormat="0" applyBorder="0" applyAlignment="0" applyProtection="0"/>
    <xf numFmtId="0" fontId="55" fillId="8" borderId="0" applyNumberFormat="0" applyBorder="0" applyAlignment="0" applyProtection="0"/>
    <xf numFmtId="0" fontId="54" fillId="8" borderId="0" applyNumberFormat="0" applyBorder="0" applyAlignment="0" applyProtection="0"/>
    <xf numFmtId="0" fontId="55" fillId="8" borderId="0" applyNumberFormat="0" applyBorder="0" applyAlignment="0" applyProtection="0"/>
    <xf numFmtId="0" fontId="54" fillId="8" borderId="0" applyNumberFormat="0" applyBorder="0" applyAlignment="0" applyProtection="0"/>
    <xf numFmtId="0" fontId="55" fillId="8" borderId="0" applyNumberFormat="0" applyBorder="0" applyAlignment="0" applyProtection="0"/>
    <xf numFmtId="0" fontId="56"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4"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8" borderId="0" applyNumberFormat="0" applyBorder="0" applyAlignment="0" applyProtection="0"/>
    <xf numFmtId="0" fontId="55" fillId="8" borderId="0" applyNumberFormat="0" applyBorder="0" applyAlignment="0" applyProtection="0"/>
    <xf numFmtId="0" fontId="54" fillId="9" borderId="0" applyNumberFormat="0" applyBorder="0" applyAlignment="0" applyProtection="0"/>
    <xf numFmtId="0" fontId="55" fillId="9" borderId="0" applyNumberFormat="0" applyBorder="0" applyAlignment="0" applyProtection="0"/>
    <xf numFmtId="0" fontId="54" fillId="9" borderId="0" applyNumberFormat="0" applyBorder="0" applyAlignment="0" applyProtection="0"/>
    <xf numFmtId="0" fontId="55" fillId="9" borderId="0" applyNumberFormat="0" applyBorder="0" applyAlignment="0" applyProtection="0"/>
    <xf numFmtId="0" fontId="54" fillId="9" borderId="0" applyNumberFormat="0" applyBorder="0" applyAlignment="0" applyProtection="0"/>
    <xf numFmtId="0" fontId="55" fillId="9" borderId="0" applyNumberFormat="0" applyBorder="0" applyAlignment="0" applyProtection="0"/>
    <xf numFmtId="0" fontId="54" fillId="9" borderId="0" applyNumberFormat="0" applyBorder="0" applyAlignment="0" applyProtection="0"/>
    <xf numFmtId="0" fontId="55" fillId="9" borderId="0" applyNumberFormat="0" applyBorder="0" applyAlignment="0" applyProtection="0"/>
    <xf numFmtId="0" fontId="56"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4"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4"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4"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4"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4"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4"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4"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4" fillId="9" borderId="0" applyNumberFormat="0" applyBorder="0" applyAlignment="0" applyProtection="0"/>
    <xf numFmtId="0" fontId="55" fillId="9" borderId="0" applyNumberFormat="0" applyBorder="0" applyAlignment="0" applyProtection="0"/>
    <xf numFmtId="0" fontId="54" fillId="10" borderId="0" applyNumberFormat="0" applyBorder="0" applyAlignment="0" applyProtection="0"/>
    <xf numFmtId="0" fontId="55" fillId="10" borderId="0" applyNumberFormat="0" applyBorder="0" applyAlignment="0" applyProtection="0"/>
    <xf numFmtId="0" fontId="54" fillId="10" borderId="0" applyNumberFormat="0" applyBorder="0" applyAlignment="0" applyProtection="0"/>
    <xf numFmtId="0" fontId="55" fillId="10" borderId="0" applyNumberFormat="0" applyBorder="0" applyAlignment="0" applyProtection="0"/>
    <xf numFmtId="0" fontId="54" fillId="10" borderId="0" applyNumberFormat="0" applyBorder="0" applyAlignment="0" applyProtection="0"/>
    <xf numFmtId="0" fontId="55" fillId="10" borderId="0" applyNumberFormat="0" applyBorder="0" applyAlignment="0" applyProtection="0"/>
    <xf numFmtId="0" fontId="54" fillId="10" borderId="0" applyNumberFormat="0" applyBorder="0" applyAlignment="0" applyProtection="0"/>
    <xf numFmtId="0" fontId="55" fillId="10" borderId="0" applyNumberFormat="0" applyBorder="0" applyAlignment="0" applyProtection="0"/>
    <xf numFmtId="0" fontId="56"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4" fillId="10"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0" fontId="54"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4"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4"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4"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4"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4"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4" fillId="10" borderId="0" applyNumberFormat="0" applyBorder="0" applyAlignment="0" applyProtection="0"/>
    <xf numFmtId="0" fontId="55" fillId="10" borderId="0" applyNumberFormat="0" applyBorder="0" applyAlignment="0" applyProtection="0"/>
    <xf numFmtId="0" fontId="18" fillId="0" borderId="0"/>
    <xf numFmtId="0" fontId="18" fillId="0" borderId="0"/>
    <xf numFmtId="0" fontId="57" fillId="2" borderId="0"/>
    <xf numFmtId="0" fontId="57" fillId="3" borderId="0"/>
    <xf numFmtId="0" fontId="57" fillId="3" borderId="0"/>
    <xf numFmtId="0" fontId="32" fillId="3" borderId="0"/>
    <xf numFmtId="0" fontId="32" fillId="3" borderId="0"/>
    <xf numFmtId="0" fontId="57" fillId="3" borderId="0"/>
    <xf numFmtId="0" fontId="57" fillId="4" borderId="0"/>
    <xf numFmtId="0" fontId="57" fillId="2" borderId="0"/>
    <xf numFmtId="0" fontId="57" fillId="2" borderId="0"/>
    <xf numFmtId="0" fontId="57" fillId="3" borderId="0"/>
    <xf numFmtId="0" fontId="32" fillId="3" borderId="0"/>
    <xf numFmtId="0" fontId="32" fillId="2" borderId="0"/>
    <xf numFmtId="0" fontId="32" fillId="2" borderId="0"/>
    <xf numFmtId="0" fontId="32" fillId="2" borderId="0"/>
    <xf numFmtId="0" fontId="32" fillId="2" borderId="0"/>
    <xf numFmtId="0" fontId="32" fillId="2" borderId="0"/>
    <xf numFmtId="0" fontId="32" fillId="3" borderId="0"/>
    <xf numFmtId="0" fontId="57" fillId="3" borderId="0"/>
    <xf numFmtId="0" fontId="32" fillId="3" borderId="0"/>
    <xf numFmtId="0" fontId="32" fillId="3" borderId="0"/>
    <xf numFmtId="0" fontId="32" fillId="3" borderId="0"/>
    <xf numFmtId="0" fontId="57"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57" fillId="3" borderId="0"/>
    <xf numFmtId="0" fontId="32" fillId="3" borderId="0"/>
    <xf numFmtId="0" fontId="32" fillId="3" borderId="0"/>
    <xf numFmtId="0" fontId="32" fillId="3" borderId="0"/>
    <xf numFmtId="0" fontId="32" fillId="3" borderId="0"/>
    <xf numFmtId="0" fontId="57" fillId="3" borderId="0"/>
    <xf numFmtId="0" fontId="57" fillId="3" borderId="0"/>
    <xf numFmtId="0" fontId="32" fillId="3" borderId="0"/>
    <xf numFmtId="0" fontId="32" fillId="3" borderId="0"/>
    <xf numFmtId="0" fontId="57" fillId="3" borderId="0"/>
    <xf numFmtId="0" fontId="57" fillId="3" borderId="0"/>
    <xf numFmtId="0" fontId="32" fillId="3" borderId="0"/>
    <xf numFmtId="0" fontId="32" fillId="3" borderId="0"/>
    <xf numFmtId="0" fontId="57" fillId="3" borderId="0"/>
    <xf numFmtId="0" fontId="57" fillId="3" borderId="0"/>
    <xf numFmtId="0" fontId="32" fillId="3" borderId="0"/>
    <xf numFmtId="0" fontId="32" fillId="3" borderId="0"/>
    <xf numFmtId="0" fontId="57" fillId="3" borderId="0"/>
    <xf numFmtId="0" fontId="57" fillId="3" borderId="0"/>
    <xf numFmtId="0" fontId="57" fillId="3" borderId="0"/>
    <xf numFmtId="0" fontId="32" fillId="3" borderId="0"/>
    <xf numFmtId="0" fontId="32" fillId="3" borderId="0"/>
    <xf numFmtId="0" fontId="32" fillId="3" borderId="0"/>
    <xf numFmtId="0" fontId="32" fillId="3" borderId="0"/>
    <xf numFmtId="0" fontId="32" fillId="3" borderId="0"/>
    <xf numFmtId="0" fontId="32" fillId="3" borderId="0"/>
    <xf numFmtId="0" fontId="57" fillId="3" borderId="0"/>
    <xf numFmtId="0" fontId="32" fillId="3" borderId="0"/>
    <xf numFmtId="0" fontId="32" fillId="3" borderId="0"/>
    <xf numFmtId="0" fontId="57" fillId="3" borderId="0"/>
    <xf numFmtId="0" fontId="32" fillId="3" borderId="0"/>
    <xf numFmtId="0" fontId="32" fillId="3" borderId="0"/>
    <xf numFmtId="0" fontId="57" fillId="3" borderId="0"/>
    <xf numFmtId="0" fontId="57" fillId="3" borderId="0"/>
    <xf numFmtId="0" fontId="57" fillId="3" borderId="0"/>
    <xf numFmtId="0" fontId="32" fillId="3" borderId="0"/>
    <xf numFmtId="0" fontId="57" fillId="3" borderId="0"/>
    <xf numFmtId="0" fontId="57" fillId="3" borderId="0"/>
    <xf numFmtId="0" fontId="57" fillId="3" borderId="0"/>
    <xf numFmtId="0" fontId="32" fillId="3" borderId="0"/>
    <xf numFmtId="0" fontId="32" fillId="3" borderId="0"/>
    <xf numFmtId="0" fontId="57" fillId="3" borderId="0"/>
    <xf numFmtId="0" fontId="57" fillId="3" borderId="0"/>
    <xf numFmtId="0" fontId="32" fillId="3" borderId="0"/>
    <xf numFmtId="0" fontId="32" fillId="3" borderId="0"/>
    <xf numFmtId="0" fontId="57" fillId="3" borderId="0"/>
    <xf numFmtId="0" fontId="57" fillId="3" borderId="0"/>
    <xf numFmtId="0" fontId="32" fillId="2" borderId="0"/>
    <xf numFmtId="0" fontId="32" fillId="2" borderId="0"/>
    <xf numFmtId="0" fontId="32" fillId="2" borderId="0"/>
    <xf numFmtId="0" fontId="32" fillId="2" borderId="0"/>
    <xf numFmtId="0" fontId="32" fillId="2" borderId="0"/>
    <xf numFmtId="0" fontId="32" fillId="2" borderId="0"/>
    <xf numFmtId="0" fontId="32" fillId="3" borderId="0"/>
    <xf numFmtId="0" fontId="57" fillId="3" borderId="0"/>
    <xf numFmtId="0" fontId="57" fillId="3" borderId="0"/>
    <xf numFmtId="0" fontId="32" fillId="3" borderId="0"/>
    <xf numFmtId="0" fontId="57" fillId="3" borderId="0"/>
    <xf numFmtId="0" fontId="57" fillId="3" borderId="0"/>
    <xf numFmtId="0" fontId="57" fillId="3" borderId="0"/>
    <xf numFmtId="0" fontId="57" fillId="2" borderId="0"/>
    <xf numFmtId="0" fontId="57" fillId="2" borderId="0"/>
    <xf numFmtId="0" fontId="57" fillId="2" borderId="0"/>
    <xf numFmtId="0" fontId="57" fillId="3" borderId="0"/>
    <xf numFmtId="0" fontId="57" fillId="2" borderId="0"/>
    <xf numFmtId="0" fontId="57" fillId="3" borderId="0"/>
    <xf numFmtId="0" fontId="32" fillId="3" borderId="0"/>
    <xf numFmtId="0" fontId="32" fillId="3" borderId="0"/>
    <xf numFmtId="0" fontId="32" fillId="3" borderId="0"/>
    <xf numFmtId="0" fontId="32" fillId="3" borderId="0"/>
    <xf numFmtId="0" fontId="57" fillId="3" borderId="0"/>
    <xf numFmtId="0" fontId="57" fillId="3" borderId="0"/>
    <xf numFmtId="0" fontId="32" fillId="3" borderId="0"/>
    <xf numFmtId="0" fontId="32" fillId="3" borderId="0"/>
    <xf numFmtId="0" fontId="57" fillId="3" borderId="0"/>
    <xf numFmtId="0" fontId="57" fillId="3" borderId="0"/>
    <xf numFmtId="0" fontId="32" fillId="3" borderId="0"/>
    <xf numFmtId="0" fontId="32" fillId="3" borderId="0"/>
    <xf numFmtId="0" fontId="32" fillId="3" borderId="0"/>
    <xf numFmtId="0" fontId="32" fillId="3" borderId="0"/>
    <xf numFmtId="0" fontId="57" fillId="3" borderId="0"/>
    <xf numFmtId="0" fontId="32" fillId="3" borderId="0"/>
    <xf numFmtId="0" fontId="32" fillId="3" borderId="0"/>
    <xf numFmtId="0" fontId="32" fillId="3" borderId="0"/>
    <xf numFmtId="0" fontId="32" fillId="3" borderId="0"/>
    <xf numFmtId="0" fontId="32" fillId="3" borderId="0"/>
    <xf numFmtId="0" fontId="32" fillId="3" borderId="0"/>
    <xf numFmtId="0" fontId="57" fillId="3" borderId="0"/>
    <xf numFmtId="0" fontId="57" fillId="3" borderId="0"/>
    <xf numFmtId="0" fontId="57" fillId="3" borderId="0"/>
    <xf numFmtId="0" fontId="32" fillId="3" borderId="0"/>
    <xf numFmtId="0" fontId="32" fillId="3" borderId="0"/>
    <xf numFmtId="0" fontId="32" fillId="3" borderId="0"/>
    <xf numFmtId="0" fontId="32" fillId="3" borderId="0"/>
    <xf numFmtId="0" fontId="32" fillId="3" borderId="0"/>
    <xf numFmtId="0" fontId="32" fillId="3" borderId="0"/>
    <xf numFmtId="0" fontId="57" fillId="3" borderId="0"/>
    <xf numFmtId="0" fontId="32" fillId="3" borderId="0"/>
    <xf numFmtId="0" fontId="32" fillId="3" borderId="0"/>
    <xf numFmtId="0" fontId="32" fillId="3" borderId="0"/>
    <xf numFmtId="0" fontId="32" fillId="3" borderId="0"/>
    <xf numFmtId="0" fontId="57" fillId="3" borderId="0"/>
    <xf numFmtId="0" fontId="57" fillId="3" borderId="0"/>
    <xf numFmtId="0" fontId="32" fillId="2" borderId="0"/>
    <xf numFmtId="0" fontId="32" fillId="2" borderId="0"/>
    <xf numFmtId="0" fontId="32" fillId="2" borderId="0"/>
    <xf numFmtId="0" fontId="32" fillId="2" borderId="0"/>
    <xf numFmtId="0" fontId="32" fillId="2" borderId="0"/>
    <xf numFmtId="0" fontId="32" fillId="2" borderId="0"/>
    <xf numFmtId="0" fontId="32" fillId="3" borderId="0"/>
    <xf numFmtId="0" fontId="57" fillId="3" borderId="0"/>
    <xf numFmtId="0" fontId="32" fillId="3" borderId="0"/>
    <xf numFmtId="0" fontId="32" fillId="3" borderId="0"/>
    <xf numFmtId="0" fontId="32" fillId="3" borderId="0"/>
    <xf numFmtId="0" fontId="32" fillId="3" borderId="0"/>
    <xf numFmtId="0" fontId="57" fillId="3" borderId="0"/>
    <xf numFmtId="0" fontId="32" fillId="3" borderId="0"/>
    <xf numFmtId="0" fontId="32" fillId="3" borderId="0"/>
    <xf numFmtId="0" fontId="32" fillId="3" borderId="0"/>
    <xf numFmtId="0" fontId="32" fillId="3" borderId="0"/>
    <xf numFmtId="0" fontId="32" fillId="3" borderId="0"/>
    <xf numFmtId="0" fontId="57"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57" fillId="3" borderId="0"/>
    <xf numFmtId="0" fontId="32" fillId="3" borderId="0"/>
    <xf numFmtId="0" fontId="32" fillId="3" borderId="0"/>
    <xf numFmtId="0" fontId="57"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57" fillId="3" borderId="0"/>
    <xf numFmtId="0" fontId="57" fillId="3" borderId="0"/>
    <xf numFmtId="0" fontId="57" fillId="3" borderId="0"/>
    <xf numFmtId="0" fontId="32" fillId="3" borderId="0"/>
    <xf numFmtId="0" fontId="32" fillId="3" borderId="0"/>
    <xf numFmtId="0" fontId="57" fillId="3" borderId="0"/>
    <xf numFmtId="0" fontId="57" fillId="3" borderId="0"/>
    <xf numFmtId="0" fontId="57" fillId="3" borderId="0"/>
    <xf numFmtId="0" fontId="57"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2" borderId="0"/>
    <xf numFmtId="0" fontId="32" fillId="2" borderId="0"/>
    <xf numFmtId="0" fontId="32" fillId="2" borderId="0"/>
    <xf numFmtId="0" fontId="32" fillId="2" borderId="0"/>
    <xf numFmtId="0" fontId="32" fillId="2" borderId="0"/>
    <xf numFmtId="0" fontId="32" fillId="3" borderId="0"/>
    <xf numFmtId="0" fontId="57" fillId="3" borderId="0"/>
    <xf numFmtId="0" fontId="32" fillId="3" borderId="0"/>
    <xf numFmtId="0" fontId="32" fillId="3" borderId="0"/>
    <xf numFmtId="0" fontId="32" fillId="3" borderId="0"/>
    <xf numFmtId="0" fontId="32" fillId="3" borderId="0"/>
    <xf numFmtId="0" fontId="57" fillId="3" borderId="0"/>
    <xf numFmtId="0" fontId="57" fillId="3" borderId="0"/>
    <xf numFmtId="0" fontId="57" fillId="3" borderId="0"/>
    <xf numFmtId="0" fontId="57" fillId="3" borderId="0"/>
    <xf numFmtId="0" fontId="32" fillId="3" borderId="0"/>
    <xf numFmtId="0" fontId="32" fillId="3" borderId="0"/>
    <xf numFmtId="0" fontId="32" fillId="3" borderId="0"/>
    <xf numFmtId="0" fontId="57"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57" fillId="3" borderId="0"/>
    <xf numFmtId="0" fontId="57" fillId="3" borderId="0"/>
    <xf numFmtId="0" fontId="32" fillId="3" borderId="0"/>
    <xf numFmtId="0" fontId="32" fillId="3" borderId="0"/>
    <xf numFmtId="0" fontId="57" fillId="3" borderId="0"/>
    <xf numFmtId="0" fontId="57" fillId="3" borderId="0"/>
    <xf numFmtId="0" fontId="57" fillId="3" borderId="0"/>
    <xf numFmtId="0" fontId="32" fillId="3" borderId="0"/>
    <xf numFmtId="0" fontId="32" fillId="2" borderId="0"/>
    <xf numFmtId="0" fontId="32" fillId="2" borderId="0"/>
    <xf numFmtId="0" fontId="32" fillId="2" borderId="0"/>
    <xf numFmtId="0" fontId="32" fillId="2" borderId="0"/>
    <xf numFmtId="0" fontId="32" fillId="2" borderId="0"/>
    <xf numFmtId="0" fontId="32" fillId="3" borderId="0"/>
    <xf numFmtId="0" fontId="57" fillId="3" borderId="0"/>
    <xf numFmtId="0" fontId="57" fillId="3" borderId="0"/>
    <xf numFmtId="0" fontId="57" fillId="3" borderId="0"/>
    <xf numFmtId="0" fontId="32" fillId="3" borderId="0"/>
    <xf numFmtId="0" fontId="32" fillId="3" borderId="0"/>
    <xf numFmtId="0" fontId="32" fillId="3" borderId="0"/>
    <xf numFmtId="0" fontId="32" fillId="3" borderId="0"/>
    <xf numFmtId="0" fontId="57" fillId="3" borderId="0"/>
    <xf numFmtId="0" fontId="57" fillId="3" borderId="0"/>
    <xf numFmtId="0" fontId="57" fillId="3" borderId="0"/>
    <xf numFmtId="0" fontId="32" fillId="3" borderId="0"/>
    <xf numFmtId="0" fontId="32" fillId="3" borderId="0"/>
    <xf numFmtId="0" fontId="32" fillId="3" borderId="0"/>
    <xf numFmtId="0" fontId="32" fillId="3" borderId="0"/>
    <xf numFmtId="0" fontId="57" fillId="2" borderId="0"/>
    <xf numFmtId="0" fontId="57" fillId="2" borderId="0"/>
    <xf numFmtId="0" fontId="57" fillId="2"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57" fillId="2" borderId="0"/>
    <xf numFmtId="0" fontId="57" fillId="3" borderId="0"/>
    <xf numFmtId="0" fontId="57" fillId="3" borderId="0"/>
    <xf numFmtId="0" fontId="57" fillId="3" borderId="0"/>
    <xf numFmtId="0" fontId="32" fillId="3" borderId="0"/>
    <xf numFmtId="0" fontId="32" fillId="3" borderId="0"/>
    <xf numFmtId="0" fontId="32" fillId="3" borderId="0"/>
    <xf numFmtId="0" fontId="57" fillId="3" borderId="0"/>
    <xf numFmtId="0" fontId="32" fillId="3" borderId="0"/>
    <xf numFmtId="0" fontId="57" fillId="3" borderId="0"/>
    <xf numFmtId="0" fontId="32" fillId="3" borderId="0"/>
    <xf numFmtId="0" fontId="32" fillId="3" borderId="0"/>
    <xf numFmtId="0" fontId="57" fillId="3" borderId="0"/>
    <xf numFmtId="0" fontId="57" fillId="3" borderId="0"/>
    <xf numFmtId="0" fontId="57" fillId="2" borderId="0"/>
    <xf numFmtId="0" fontId="57" fillId="3" borderId="0"/>
    <xf numFmtId="0" fontId="32" fillId="3" borderId="0"/>
    <xf numFmtId="0" fontId="32" fillId="3" borderId="0"/>
    <xf numFmtId="0" fontId="57" fillId="3" borderId="0"/>
    <xf numFmtId="0" fontId="57" fillId="3" borderId="0"/>
    <xf numFmtId="0" fontId="57" fillId="3" borderId="0"/>
    <xf numFmtId="0" fontId="57" fillId="3" borderId="0"/>
    <xf numFmtId="0" fontId="57" fillId="3" borderId="0"/>
    <xf numFmtId="0" fontId="57" fillId="3" borderId="0"/>
    <xf numFmtId="0" fontId="32" fillId="3" borderId="0"/>
    <xf numFmtId="0" fontId="32" fillId="3" borderId="0"/>
    <xf numFmtId="0" fontId="57" fillId="3" borderId="0"/>
    <xf numFmtId="0" fontId="57" fillId="3" borderId="0"/>
    <xf numFmtId="0" fontId="32" fillId="3" borderId="0"/>
    <xf numFmtId="0" fontId="32" fillId="3" borderId="0"/>
    <xf numFmtId="0" fontId="57" fillId="3" borderId="0"/>
    <xf numFmtId="0" fontId="57" fillId="3" borderId="0"/>
    <xf numFmtId="0" fontId="57"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32" fillId="3" borderId="0"/>
    <xf numFmtId="0" fontId="57" fillId="2" borderId="0"/>
    <xf numFmtId="0" fontId="32" fillId="3" borderId="0"/>
    <xf numFmtId="0" fontId="32" fillId="3" borderId="0"/>
    <xf numFmtId="0" fontId="58" fillId="0" borderId="0">
      <alignment wrapText="1"/>
    </xf>
    <xf numFmtId="0" fontId="58" fillId="0" borderId="0">
      <alignment wrapText="1"/>
    </xf>
    <xf numFmtId="0" fontId="58" fillId="0" borderId="0">
      <alignment wrapText="1"/>
    </xf>
    <xf numFmtId="0" fontId="32" fillId="0" borderId="0">
      <alignment wrapText="1"/>
    </xf>
    <xf numFmtId="0" fontId="32" fillId="0" borderId="0">
      <alignment wrapText="1"/>
    </xf>
    <xf numFmtId="0" fontId="58" fillId="0" borderId="0">
      <alignment wrapText="1"/>
    </xf>
    <xf numFmtId="0" fontId="58"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58"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58"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58" fillId="0" borderId="0">
      <alignment wrapText="1"/>
    </xf>
    <xf numFmtId="0" fontId="58" fillId="0" borderId="0">
      <alignment wrapText="1"/>
    </xf>
    <xf numFmtId="0" fontId="32" fillId="0" borderId="0">
      <alignment wrapText="1"/>
    </xf>
    <xf numFmtId="0" fontId="32" fillId="0" borderId="0">
      <alignment wrapText="1"/>
    </xf>
    <xf numFmtId="0" fontId="58" fillId="0" borderId="0">
      <alignment wrapText="1"/>
    </xf>
    <xf numFmtId="0" fontId="58" fillId="0" borderId="0">
      <alignment wrapText="1"/>
    </xf>
    <xf numFmtId="0" fontId="32" fillId="0" borderId="0">
      <alignment wrapText="1"/>
    </xf>
    <xf numFmtId="0" fontId="32" fillId="0" borderId="0">
      <alignment wrapText="1"/>
    </xf>
    <xf numFmtId="0" fontId="58" fillId="0" borderId="0">
      <alignment wrapText="1"/>
    </xf>
    <xf numFmtId="0" fontId="58" fillId="0" borderId="0">
      <alignment wrapText="1"/>
    </xf>
    <xf numFmtId="0" fontId="32" fillId="0" borderId="0">
      <alignment wrapText="1"/>
    </xf>
    <xf numFmtId="0" fontId="32" fillId="0" borderId="0">
      <alignment wrapText="1"/>
    </xf>
    <xf numFmtId="0" fontId="58" fillId="0" borderId="0">
      <alignment wrapText="1"/>
    </xf>
    <xf numFmtId="0" fontId="58" fillId="0" borderId="0">
      <alignment wrapText="1"/>
    </xf>
    <xf numFmtId="0" fontId="58"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58" fillId="0" borderId="0">
      <alignment wrapText="1"/>
    </xf>
    <xf numFmtId="0" fontId="32" fillId="0" borderId="0">
      <alignment wrapText="1"/>
    </xf>
    <xf numFmtId="0" fontId="32" fillId="0" borderId="0">
      <alignment wrapText="1"/>
    </xf>
    <xf numFmtId="0" fontId="58" fillId="0" borderId="0">
      <alignment wrapText="1"/>
    </xf>
    <xf numFmtId="0" fontId="32" fillId="0" borderId="0">
      <alignment wrapText="1"/>
    </xf>
    <xf numFmtId="0" fontId="32" fillId="0" borderId="0">
      <alignment wrapText="1"/>
    </xf>
    <xf numFmtId="0" fontId="58" fillId="0" borderId="0">
      <alignment wrapText="1"/>
    </xf>
    <xf numFmtId="0" fontId="58" fillId="0" borderId="0">
      <alignment wrapText="1"/>
    </xf>
    <xf numFmtId="0" fontId="58" fillId="0" borderId="0">
      <alignment wrapText="1"/>
    </xf>
    <xf numFmtId="0" fontId="32" fillId="0" borderId="0">
      <alignment wrapText="1"/>
    </xf>
    <xf numFmtId="0" fontId="58" fillId="0" borderId="0">
      <alignment wrapText="1"/>
    </xf>
    <xf numFmtId="0" fontId="58" fillId="0" borderId="0">
      <alignment wrapText="1"/>
    </xf>
    <xf numFmtId="0" fontId="58" fillId="0" borderId="0">
      <alignment wrapText="1"/>
    </xf>
    <xf numFmtId="0" fontId="32" fillId="0" borderId="0">
      <alignment wrapText="1"/>
    </xf>
    <xf numFmtId="0" fontId="32" fillId="0" borderId="0">
      <alignment wrapText="1"/>
    </xf>
    <xf numFmtId="0" fontId="58" fillId="0" borderId="0">
      <alignment wrapText="1"/>
    </xf>
    <xf numFmtId="0" fontId="58" fillId="0" borderId="0">
      <alignment wrapText="1"/>
    </xf>
    <xf numFmtId="0" fontId="32" fillId="0" borderId="0">
      <alignment wrapText="1"/>
    </xf>
    <xf numFmtId="0" fontId="32" fillId="0" borderId="0">
      <alignment wrapText="1"/>
    </xf>
    <xf numFmtId="0" fontId="58" fillId="0" borderId="0">
      <alignment wrapText="1"/>
    </xf>
    <xf numFmtId="0" fontId="58"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58" fillId="0" borderId="0">
      <alignment wrapText="1"/>
    </xf>
    <xf numFmtId="0" fontId="58" fillId="0" borderId="0">
      <alignment wrapText="1"/>
    </xf>
    <xf numFmtId="0" fontId="32" fillId="0" borderId="0">
      <alignment wrapText="1"/>
    </xf>
    <xf numFmtId="0" fontId="58" fillId="0" borderId="0">
      <alignment wrapText="1"/>
    </xf>
    <xf numFmtId="0" fontId="58" fillId="0" borderId="0">
      <alignment wrapText="1"/>
    </xf>
    <xf numFmtId="0" fontId="58" fillId="0" borderId="0">
      <alignment wrapText="1"/>
    </xf>
    <xf numFmtId="0" fontId="58" fillId="0" borderId="0">
      <alignment wrapText="1"/>
    </xf>
    <xf numFmtId="0" fontId="58"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58" fillId="0" borderId="0">
      <alignment wrapText="1"/>
    </xf>
    <xf numFmtId="0" fontId="58" fillId="0" borderId="0">
      <alignment wrapText="1"/>
    </xf>
    <xf numFmtId="0" fontId="32" fillId="0" borderId="0">
      <alignment wrapText="1"/>
    </xf>
    <xf numFmtId="0" fontId="32" fillId="0" borderId="0">
      <alignment wrapText="1"/>
    </xf>
    <xf numFmtId="0" fontId="58" fillId="0" borderId="0">
      <alignment wrapText="1"/>
    </xf>
    <xf numFmtId="0" fontId="58"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58" fillId="0" borderId="0">
      <alignment wrapText="1"/>
    </xf>
    <xf numFmtId="0" fontId="18" fillId="0" borderId="0"/>
    <xf numFmtId="0" fontId="18" fillId="0" borderId="0"/>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58" fillId="0" borderId="0">
      <alignment wrapText="1"/>
    </xf>
    <xf numFmtId="0" fontId="58" fillId="0" borderId="0">
      <alignment wrapText="1"/>
    </xf>
    <xf numFmtId="0" fontId="58"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58"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58" fillId="0" borderId="0">
      <alignment wrapText="1"/>
    </xf>
    <xf numFmtId="0" fontId="58"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58"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58"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58"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58" fillId="0" borderId="0">
      <alignment wrapText="1"/>
    </xf>
    <xf numFmtId="0" fontId="32" fillId="0" borderId="0">
      <alignment wrapText="1"/>
    </xf>
    <xf numFmtId="0" fontId="32" fillId="0" borderId="0">
      <alignment wrapText="1"/>
    </xf>
    <xf numFmtId="0" fontId="58"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58" fillId="0" borderId="0">
      <alignment wrapText="1"/>
    </xf>
    <xf numFmtId="0" fontId="58" fillId="0" borderId="0">
      <alignment wrapText="1"/>
    </xf>
    <xf numFmtId="0" fontId="58" fillId="0" borderId="0">
      <alignment wrapText="1"/>
    </xf>
    <xf numFmtId="0" fontId="32" fillId="0" borderId="0">
      <alignment wrapText="1"/>
    </xf>
    <xf numFmtId="0" fontId="32" fillId="0" borderId="0">
      <alignment wrapText="1"/>
    </xf>
    <xf numFmtId="0" fontId="58" fillId="0" borderId="0">
      <alignment wrapText="1"/>
    </xf>
    <xf numFmtId="0" fontId="58" fillId="0" borderId="0">
      <alignment wrapText="1"/>
    </xf>
    <xf numFmtId="0" fontId="58" fillId="0" borderId="0">
      <alignment wrapText="1"/>
    </xf>
    <xf numFmtId="0" fontId="58"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58"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58" fillId="0" borderId="0">
      <alignment wrapText="1"/>
    </xf>
    <xf numFmtId="0" fontId="58" fillId="0" borderId="0">
      <alignment wrapText="1"/>
    </xf>
    <xf numFmtId="0" fontId="32" fillId="0" borderId="0">
      <alignment wrapText="1"/>
    </xf>
    <xf numFmtId="0" fontId="32" fillId="0" borderId="0">
      <alignment wrapText="1"/>
    </xf>
    <xf numFmtId="0" fontId="58" fillId="0" borderId="0">
      <alignment wrapText="1"/>
    </xf>
    <xf numFmtId="0" fontId="58" fillId="0" borderId="0">
      <alignment wrapText="1"/>
    </xf>
    <xf numFmtId="0" fontId="58"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58" fillId="0" borderId="0">
      <alignment wrapText="1"/>
    </xf>
    <xf numFmtId="0" fontId="58" fillId="0" borderId="0">
      <alignment wrapText="1"/>
    </xf>
    <xf numFmtId="0" fontId="58"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58"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58" fillId="0" borderId="0">
      <alignment wrapText="1"/>
    </xf>
    <xf numFmtId="0" fontId="58" fillId="0" borderId="0">
      <alignment wrapText="1"/>
    </xf>
    <xf numFmtId="0" fontId="58" fillId="0" borderId="0">
      <alignment wrapText="1"/>
    </xf>
    <xf numFmtId="0" fontId="58" fillId="0" borderId="0">
      <alignment wrapText="1"/>
    </xf>
    <xf numFmtId="0" fontId="32" fillId="0" borderId="0">
      <alignment wrapText="1"/>
    </xf>
    <xf numFmtId="0" fontId="32" fillId="0" borderId="0">
      <alignment wrapText="1"/>
    </xf>
    <xf numFmtId="0" fontId="32" fillId="0" borderId="0">
      <alignment wrapText="1"/>
    </xf>
    <xf numFmtId="0" fontId="58" fillId="0" borderId="0">
      <alignment wrapText="1"/>
    </xf>
    <xf numFmtId="0" fontId="32" fillId="0" borderId="0">
      <alignment wrapText="1"/>
    </xf>
    <xf numFmtId="0" fontId="58" fillId="0" borderId="0">
      <alignment wrapText="1"/>
    </xf>
    <xf numFmtId="0" fontId="32" fillId="0" borderId="0">
      <alignment wrapText="1"/>
    </xf>
    <xf numFmtId="0" fontId="32" fillId="0" borderId="0">
      <alignment wrapText="1"/>
    </xf>
    <xf numFmtId="0" fontId="58" fillId="0" borderId="0">
      <alignment wrapText="1"/>
    </xf>
    <xf numFmtId="0" fontId="58" fillId="0" borderId="0">
      <alignment wrapText="1"/>
    </xf>
    <xf numFmtId="0" fontId="58" fillId="0" borderId="0">
      <alignment wrapText="1"/>
    </xf>
    <xf numFmtId="0" fontId="32" fillId="0" borderId="0">
      <alignment wrapText="1"/>
    </xf>
    <xf numFmtId="0" fontId="32" fillId="0" borderId="0">
      <alignment wrapText="1"/>
    </xf>
    <xf numFmtId="0" fontId="58" fillId="0" borderId="0">
      <alignment wrapText="1"/>
    </xf>
    <xf numFmtId="0" fontId="32" fillId="0" borderId="0">
      <alignment wrapText="1"/>
    </xf>
    <xf numFmtId="0" fontId="32" fillId="0" borderId="0">
      <alignment wrapText="1"/>
    </xf>
    <xf numFmtId="0" fontId="58" fillId="0" borderId="0">
      <alignment wrapText="1"/>
    </xf>
    <xf numFmtId="0" fontId="58" fillId="0" borderId="0">
      <alignment wrapText="1"/>
    </xf>
    <xf numFmtId="0" fontId="32" fillId="0" borderId="0">
      <alignment wrapText="1"/>
    </xf>
    <xf numFmtId="0" fontId="32" fillId="0" borderId="0">
      <alignment wrapText="1"/>
    </xf>
    <xf numFmtId="0" fontId="58" fillId="0" borderId="0">
      <alignment wrapText="1"/>
    </xf>
    <xf numFmtId="0" fontId="58" fillId="0" borderId="0">
      <alignment wrapText="1"/>
    </xf>
    <xf numFmtId="0" fontId="58"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58" fillId="0" borderId="0">
      <alignment wrapText="1"/>
    </xf>
    <xf numFmtId="0" fontId="32" fillId="0" borderId="0">
      <alignment wrapText="1"/>
    </xf>
    <xf numFmtId="0" fontId="32" fillId="0" borderId="0">
      <alignment wrapText="1"/>
    </xf>
    <xf numFmtId="0" fontId="54" fillId="11" borderId="0" applyNumberFormat="0" applyBorder="0" applyAlignment="0" applyProtection="0"/>
    <xf numFmtId="0" fontId="55" fillId="11" borderId="0" applyNumberFormat="0" applyBorder="0" applyAlignment="0" applyProtection="0"/>
    <xf numFmtId="0" fontId="54" fillId="11" borderId="0" applyNumberFormat="0" applyBorder="0" applyAlignment="0" applyProtection="0"/>
    <xf numFmtId="0" fontId="55" fillId="11" borderId="0" applyNumberFormat="0" applyBorder="0" applyAlignment="0" applyProtection="0"/>
    <xf numFmtId="0" fontId="54" fillId="11" borderId="0" applyNumberFormat="0" applyBorder="0" applyAlignment="0" applyProtection="0"/>
    <xf numFmtId="0" fontId="55" fillId="11" borderId="0" applyNumberFormat="0" applyBorder="0" applyAlignment="0" applyProtection="0"/>
    <xf numFmtId="0" fontId="54" fillId="11" borderId="0" applyNumberFormat="0" applyBorder="0" applyAlignment="0" applyProtection="0"/>
    <xf numFmtId="0" fontId="55" fillId="11" borderId="0" applyNumberFormat="0" applyBorder="0" applyAlignment="0" applyProtection="0"/>
    <xf numFmtId="0" fontId="56"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4"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4"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4"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4"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4"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4"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4"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4" fillId="11" borderId="0" applyNumberFormat="0" applyBorder="0" applyAlignment="0" applyProtection="0"/>
    <xf numFmtId="0" fontId="55" fillId="11" borderId="0" applyNumberFormat="0" applyBorder="0" applyAlignment="0" applyProtection="0"/>
    <xf numFmtId="0" fontId="54" fillId="12" borderId="0" applyNumberFormat="0" applyBorder="0" applyAlignment="0" applyProtection="0"/>
    <xf numFmtId="0" fontId="55" fillId="12" borderId="0" applyNumberFormat="0" applyBorder="0" applyAlignment="0" applyProtection="0"/>
    <xf numFmtId="0" fontId="54" fillId="12" borderId="0" applyNumberFormat="0" applyBorder="0" applyAlignment="0" applyProtection="0"/>
    <xf numFmtId="0" fontId="55" fillId="12" borderId="0" applyNumberFormat="0" applyBorder="0" applyAlignment="0" applyProtection="0"/>
    <xf numFmtId="0" fontId="54" fillId="12" borderId="0" applyNumberFormat="0" applyBorder="0" applyAlignment="0" applyProtection="0"/>
    <xf numFmtId="0" fontId="55" fillId="12" borderId="0" applyNumberFormat="0" applyBorder="0" applyAlignment="0" applyProtection="0"/>
    <xf numFmtId="0" fontId="54" fillId="12" borderId="0" applyNumberFormat="0" applyBorder="0" applyAlignment="0" applyProtection="0"/>
    <xf numFmtId="0" fontId="55" fillId="12" borderId="0" applyNumberFormat="0" applyBorder="0" applyAlignment="0" applyProtection="0"/>
    <xf numFmtId="0" fontId="56"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4"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4"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4"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4"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4"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4"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4"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4" fillId="12" borderId="0" applyNumberFormat="0" applyBorder="0" applyAlignment="0" applyProtection="0"/>
    <xf numFmtId="0" fontId="55" fillId="12" borderId="0" applyNumberFormat="0" applyBorder="0" applyAlignment="0" applyProtection="0"/>
    <xf numFmtId="0" fontId="54" fillId="13" borderId="0" applyNumberFormat="0" applyBorder="0" applyAlignment="0" applyProtection="0"/>
    <xf numFmtId="0" fontId="55" fillId="13" borderId="0" applyNumberFormat="0" applyBorder="0" applyAlignment="0" applyProtection="0"/>
    <xf numFmtId="0" fontId="54" fillId="13" borderId="0" applyNumberFormat="0" applyBorder="0" applyAlignment="0" applyProtection="0"/>
    <xf numFmtId="0" fontId="55" fillId="13" borderId="0" applyNumberFormat="0" applyBorder="0" applyAlignment="0" applyProtection="0"/>
    <xf numFmtId="0" fontId="54" fillId="13" borderId="0" applyNumberFormat="0" applyBorder="0" applyAlignment="0" applyProtection="0"/>
    <xf numFmtId="0" fontId="55" fillId="13" borderId="0" applyNumberFormat="0" applyBorder="0" applyAlignment="0" applyProtection="0"/>
    <xf numFmtId="0" fontId="54" fillId="13" borderId="0" applyNumberFormat="0" applyBorder="0" applyAlignment="0" applyProtection="0"/>
    <xf numFmtId="0" fontId="55" fillId="13" borderId="0" applyNumberFormat="0" applyBorder="0" applyAlignment="0" applyProtection="0"/>
    <xf numFmtId="0" fontId="56"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4"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4"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4"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4"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4"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4"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4"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4" fillId="13" borderId="0" applyNumberFormat="0" applyBorder="0" applyAlignment="0" applyProtection="0"/>
    <xf numFmtId="0" fontId="55" fillId="13" borderId="0" applyNumberFormat="0" applyBorder="0" applyAlignment="0" applyProtection="0"/>
    <xf numFmtId="0" fontId="54" fillId="8" borderId="0" applyNumberFormat="0" applyBorder="0" applyAlignment="0" applyProtection="0"/>
    <xf numFmtId="0" fontId="55" fillId="8" borderId="0" applyNumberFormat="0" applyBorder="0" applyAlignment="0" applyProtection="0"/>
    <xf numFmtId="0" fontId="54" fillId="8" borderId="0" applyNumberFormat="0" applyBorder="0" applyAlignment="0" applyProtection="0"/>
    <xf numFmtId="0" fontId="55" fillId="8" borderId="0" applyNumberFormat="0" applyBorder="0" applyAlignment="0" applyProtection="0"/>
    <xf numFmtId="0" fontId="54" fillId="8" borderId="0" applyNumberFormat="0" applyBorder="0" applyAlignment="0" applyProtection="0"/>
    <xf numFmtId="0" fontId="55" fillId="8" borderId="0" applyNumberFormat="0" applyBorder="0" applyAlignment="0" applyProtection="0"/>
    <xf numFmtId="0" fontId="54" fillId="8" borderId="0" applyNumberFormat="0" applyBorder="0" applyAlignment="0" applyProtection="0"/>
    <xf numFmtId="0" fontId="55" fillId="8" borderId="0" applyNumberFormat="0" applyBorder="0" applyAlignment="0" applyProtection="0"/>
    <xf numFmtId="0" fontId="56"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4"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8" borderId="0" applyNumberFormat="0" applyBorder="0" applyAlignment="0" applyProtection="0"/>
    <xf numFmtId="0" fontId="55" fillId="8" borderId="0" applyNumberFormat="0" applyBorder="0" applyAlignment="0" applyProtection="0"/>
    <xf numFmtId="0" fontId="54" fillId="11" borderId="0" applyNumberFormat="0" applyBorder="0" applyAlignment="0" applyProtection="0"/>
    <xf numFmtId="0" fontId="55" fillId="11" borderId="0" applyNumberFormat="0" applyBorder="0" applyAlignment="0" applyProtection="0"/>
    <xf numFmtId="0" fontId="54" fillId="11" borderId="0" applyNumberFormat="0" applyBorder="0" applyAlignment="0" applyProtection="0"/>
    <xf numFmtId="0" fontId="55" fillId="11" borderId="0" applyNumberFormat="0" applyBorder="0" applyAlignment="0" applyProtection="0"/>
    <xf numFmtId="0" fontId="54" fillId="11" borderId="0" applyNumberFormat="0" applyBorder="0" applyAlignment="0" applyProtection="0"/>
    <xf numFmtId="0" fontId="55" fillId="11" borderId="0" applyNumberFormat="0" applyBorder="0" applyAlignment="0" applyProtection="0"/>
    <xf numFmtId="0" fontId="54" fillId="11" borderId="0" applyNumberFormat="0" applyBorder="0" applyAlignment="0" applyProtection="0"/>
    <xf numFmtId="0" fontId="55" fillId="11" borderId="0" applyNumberFormat="0" applyBorder="0" applyAlignment="0" applyProtection="0"/>
    <xf numFmtId="0" fontId="56"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4"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4"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4"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4"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4"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4"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4"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4" fillId="11" borderId="0" applyNumberFormat="0" applyBorder="0" applyAlignment="0" applyProtection="0"/>
    <xf numFmtId="0" fontId="55" fillId="11" borderId="0" applyNumberFormat="0" applyBorder="0" applyAlignment="0" applyProtection="0"/>
    <xf numFmtId="0" fontId="54" fillId="14" borderId="0" applyNumberFormat="0" applyBorder="0" applyAlignment="0" applyProtection="0"/>
    <xf numFmtId="0" fontId="55" fillId="14" borderId="0" applyNumberFormat="0" applyBorder="0" applyAlignment="0" applyProtection="0"/>
    <xf numFmtId="0" fontId="54" fillId="14" borderId="0" applyNumberFormat="0" applyBorder="0" applyAlignment="0" applyProtection="0"/>
    <xf numFmtId="0" fontId="55" fillId="14" borderId="0" applyNumberFormat="0" applyBorder="0" applyAlignment="0" applyProtection="0"/>
    <xf numFmtId="0" fontId="54" fillId="14" borderId="0" applyNumberFormat="0" applyBorder="0" applyAlignment="0" applyProtection="0"/>
    <xf numFmtId="0" fontId="55" fillId="14" borderId="0" applyNumberFormat="0" applyBorder="0" applyAlignment="0" applyProtection="0"/>
    <xf numFmtId="0" fontId="54" fillId="14" borderId="0" applyNumberFormat="0" applyBorder="0" applyAlignment="0" applyProtection="0"/>
    <xf numFmtId="0" fontId="55" fillId="14" borderId="0" applyNumberFormat="0" applyBorder="0" applyAlignment="0" applyProtection="0"/>
    <xf numFmtId="0" fontId="56"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4"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4"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4"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4"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4"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4"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4"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4" fillId="14" borderId="0" applyNumberFormat="0" applyBorder="0" applyAlignment="0" applyProtection="0"/>
    <xf numFmtId="0" fontId="55" fillId="14" borderId="0" applyNumberFormat="0" applyBorder="0" applyAlignment="0" applyProtection="0"/>
    <xf numFmtId="174" fontId="59" fillId="0" borderId="1" applyNumberFormat="0" applyFont="0" applyBorder="0" applyAlignment="0">
      <alignment horizontal="center"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60" fillId="15" borderId="0" applyNumberFormat="0" applyBorder="0" applyAlignment="0" applyProtection="0"/>
    <xf numFmtId="0" fontId="61" fillId="15" borderId="0" applyNumberFormat="0" applyBorder="0" applyAlignment="0" applyProtection="0"/>
    <xf numFmtId="0" fontId="60" fillId="15" borderId="0" applyNumberFormat="0" applyBorder="0" applyAlignment="0" applyProtection="0"/>
    <xf numFmtId="0" fontId="61" fillId="15" borderId="0" applyNumberFormat="0" applyBorder="0" applyAlignment="0" applyProtection="0"/>
    <xf numFmtId="0" fontId="60" fillId="15" borderId="0" applyNumberFormat="0" applyBorder="0" applyAlignment="0" applyProtection="0"/>
    <xf numFmtId="0" fontId="61" fillId="15" borderId="0" applyNumberFormat="0" applyBorder="0" applyAlignment="0" applyProtection="0"/>
    <xf numFmtId="0" fontId="60" fillId="15" borderId="0" applyNumberFormat="0" applyBorder="0" applyAlignment="0" applyProtection="0"/>
    <xf numFmtId="0" fontId="61" fillId="15" borderId="0" applyNumberFormat="0" applyBorder="0" applyAlignment="0" applyProtection="0"/>
    <xf numFmtId="0" fontId="62"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0"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0"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0"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0"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0"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60" fillId="15" borderId="0" applyNumberFormat="0" applyBorder="0" applyAlignment="0" applyProtection="0"/>
    <xf numFmtId="0" fontId="61" fillId="15" borderId="0" applyNumberFormat="0" applyBorder="0" applyAlignment="0" applyProtection="0"/>
    <xf numFmtId="0" fontId="60" fillId="12" borderId="0" applyNumberFormat="0" applyBorder="0" applyAlignment="0" applyProtection="0"/>
    <xf numFmtId="0" fontId="61" fillId="12" borderId="0" applyNumberFormat="0" applyBorder="0" applyAlignment="0" applyProtection="0"/>
    <xf numFmtId="0" fontId="60" fillId="12" borderId="0" applyNumberFormat="0" applyBorder="0" applyAlignment="0" applyProtection="0"/>
    <xf numFmtId="0" fontId="61" fillId="12" borderId="0" applyNumberFormat="0" applyBorder="0" applyAlignment="0" applyProtection="0"/>
    <xf numFmtId="0" fontId="60" fillId="12" borderId="0" applyNumberFormat="0" applyBorder="0" applyAlignment="0" applyProtection="0"/>
    <xf numFmtId="0" fontId="61" fillId="12" borderId="0" applyNumberFormat="0" applyBorder="0" applyAlignment="0" applyProtection="0"/>
    <xf numFmtId="0" fontId="60" fillId="12" borderId="0" applyNumberFormat="0" applyBorder="0" applyAlignment="0" applyProtection="0"/>
    <xf numFmtId="0" fontId="61" fillId="12" borderId="0" applyNumberFormat="0" applyBorder="0" applyAlignment="0" applyProtection="0"/>
    <xf numFmtId="0" fontId="62"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0"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0"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0"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0"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0"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0" fillId="12" borderId="0" applyNumberFormat="0" applyBorder="0" applyAlignment="0" applyProtection="0"/>
    <xf numFmtId="0" fontId="61" fillId="12" borderId="0" applyNumberFormat="0" applyBorder="0" applyAlignment="0" applyProtection="0"/>
    <xf numFmtId="0" fontId="60" fillId="13" borderId="0" applyNumberFormat="0" applyBorder="0" applyAlignment="0" applyProtection="0"/>
    <xf numFmtId="0" fontId="61" fillId="13" borderId="0" applyNumberFormat="0" applyBorder="0" applyAlignment="0" applyProtection="0"/>
    <xf numFmtId="0" fontId="60" fillId="13" borderId="0" applyNumberFormat="0" applyBorder="0" applyAlignment="0" applyProtection="0"/>
    <xf numFmtId="0" fontId="61" fillId="13" borderId="0" applyNumberFormat="0" applyBorder="0" applyAlignment="0" applyProtection="0"/>
    <xf numFmtId="0" fontId="60" fillId="13" borderId="0" applyNumberFormat="0" applyBorder="0" applyAlignment="0" applyProtection="0"/>
    <xf numFmtId="0" fontId="61" fillId="13" borderId="0" applyNumberFormat="0" applyBorder="0" applyAlignment="0" applyProtection="0"/>
    <xf numFmtId="0" fontId="60" fillId="13" borderId="0" applyNumberFormat="0" applyBorder="0" applyAlignment="0" applyProtection="0"/>
    <xf numFmtId="0" fontId="61" fillId="13" borderId="0" applyNumberFormat="0" applyBorder="0" applyAlignment="0" applyProtection="0"/>
    <xf numFmtId="0" fontId="62"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0"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0"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0"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0"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0"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1" fillId="13" borderId="0" applyNumberFormat="0" applyBorder="0" applyAlignment="0" applyProtection="0"/>
    <xf numFmtId="0" fontId="60" fillId="13" borderId="0" applyNumberFormat="0" applyBorder="0" applyAlignment="0" applyProtection="0"/>
    <xf numFmtId="0" fontId="61" fillId="13" borderId="0" applyNumberFormat="0" applyBorder="0" applyAlignment="0" applyProtection="0"/>
    <xf numFmtId="0" fontId="60" fillId="16" borderId="0" applyNumberFormat="0" applyBorder="0" applyAlignment="0" applyProtection="0"/>
    <xf numFmtId="0" fontId="61" fillId="16" borderId="0" applyNumberFormat="0" applyBorder="0" applyAlignment="0" applyProtection="0"/>
    <xf numFmtId="0" fontId="60" fillId="16" borderId="0" applyNumberFormat="0" applyBorder="0" applyAlignment="0" applyProtection="0"/>
    <xf numFmtId="0" fontId="61" fillId="16" borderId="0" applyNumberFormat="0" applyBorder="0" applyAlignment="0" applyProtection="0"/>
    <xf numFmtId="0" fontId="60" fillId="16" borderId="0" applyNumberFormat="0" applyBorder="0" applyAlignment="0" applyProtection="0"/>
    <xf numFmtId="0" fontId="61" fillId="16" borderId="0" applyNumberFormat="0" applyBorder="0" applyAlignment="0" applyProtection="0"/>
    <xf numFmtId="0" fontId="60" fillId="16" borderId="0" applyNumberFormat="0" applyBorder="0" applyAlignment="0" applyProtection="0"/>
    <xf numFmtId="0" fontId="61" fillId="16" borderId="0" applyNumberFormat="0" applyBorder="0" applyAlignment="0" applyProtection="0"/>
    <xf numFmtId="0" fontId="62"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0"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0"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0"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0"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0"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0" fillId="16" borderId="0" applyNumberFormat="0" applyBorder="0" applyAlignment="0" applyProtection="0"/>
    <xf numFmtId="0" fontId="61" fillId="16" borderId="0" applyNumberFormat="0" applyBorder="0" applyAlignment="0" applyProtection="0"/>
    <xf numFmtId="0" fontId="60" fillId="17" borderId="0" applyNumberFormat="0" applyBorder="0" applyAlignment="0" applyProtection="0"/>
    <xf numFmtId="0" fontId="61" fillId="17" borderId="0" applyNumberFormat="0" applyBorder="0" applyAlignment="0" applyProtection="0"/>
    <xf numFmtId="0" fontId="60" fillId="17" borderId="0" applyNumberFormat="0" applyBorder="0" applyAlignment="0" applyProtection="0"/>
    <xf numFmtId="0" fontId="61" fillId="17" borderId="0" applyNumberFormat="0" applyBorder="0" applyAlignment="0" applyProtection="0"/>
    <xf numFmtId="0" fontId="60" fillId="17" borderId="0" applyNumberFormat="0" applyBorder="0" applyAlignment="0" applyProtection="0"/>
    <xf numFmtId="0" fontId="61" fillId="17" borderId="0" applyNumberFormat="0" applyBorder="0" applyAlignment="0" applyProtection="0"/>
    <xf numFmtId="0" fontId="60" fillId="17" borderId="0" applyNumberFormat="0" applyBorder="0" applyAlignment="0" applyProtection="0"/>
    <xf numFmtId="0" fontId="61" fillId="17" borderId="0" applyNumberFormat="0" applyBorder="0" applyAlignment="0" applyProtection="0"/>
    <xf numFmtId="0" fontId="62"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0"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0"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0"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0"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0"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0" fillId="17" borderId="0" applyNumberFormat="0" applyBorder="0" applyAlignment="0" applyProtection="0"/>
    <xf numFmtId="0" fontId="61" fillId="17" borderId="0" applyNumberFormat="0" applyBorder="0" applyAlignment="0" applyProtection="0"/>
    <xf numFmtId="0" fontId="60" fillId="18" borderId="0" applyNumberFormat="0" applyBorder="0" applyAlignment="0" applyProtection="0"/>
    <xf numFmtId="0" fontId="61" fillId="18" borderId="0" applyNumberFormat="0" applyBorder="0" applyAlignment="0" applyProtection="0"/>
    <xf numFmtId="0" fontId="60" fillId="18" borderId="0" applyNumberFormat="0" applyBorder="0" applyAlignment="0" applyProtection="0"/>
    <xf numFmtId="0" fontId="61" fillId="18" borderId="0" applyNumberFormat="0" applyBorder="0" applyAlignment="0" applyProtection="0"/>
    <xf numFmtId="0" fontId="60" fillId="18" borderId="0" applyNumberFormat="0" applyBorder="0" applyAlignment="0" applyProtection="0"/>
    <xf numFmtId="0" fontId="61" fillId="18" borderId="0" applyNumberFormat="0" applyBorder="0" applyAlignment="0" applyProtection="0"/>
    <xf numFmtId="0" fontId="60" fillId="18" borderId="0" applyNumberFormat="0" applyBorder="0" applyAlignment="0" applyProtection="0"/>
    <xf numFmtId="0" fontId="61" fillId="18" borderId="0" applyNumberFormat="0" applyBorder="0" applyAlignment="0" applyProtection="0"/>
    <xf numFmtId="0" fontId="62"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0"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0"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0"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0"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0"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0" fillId="18" borderId="0" applyNumberFormat="0" applyBorder="0" applyAlignment="0" applyProtection="0"/>
    <xf numFmtId="0" fontId="61" fillId="18"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8" fillId="0" borderId="0" applyFill="0" applyBorder="0" applyAlignment="0" applyProtection="0"/>
    <xf numFmtId="0" fontId="23" fillId="0" borderId="0" applyFill="0" applyBorder="0" applyAlignment="0" applyProtection="0"/>
    <xf numFmtId="0" fontId="18" fillId="0" borderId="0" applyFill="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62" fillId="20" borderId="0" applyNumberFormat="0" applyBorder="0" applyAlignment="0" applyProtection="0"/>
    <xf numFmtId="0" fontId="60" fillId="21" borderId="0" applyNumberFormat="0" applyBorder="0" applyAlignment="0" applyProtection="0"/>
    <xf numFmtId="0" fontId="61" fillId="21" borderId="0" applyNumberFormat="0" applyBorder="0" applyAlignment="0" applyProtection="0"/>
    <xf numFmtId="0" fontId="60" fillId="21" borderId="0" applyNumberFormat="0" applyBorder="0" applyAlignment="0" applyProtection="0"/>
    <xf numFmtId="0" fontId="61" fillId="21" borderId="0" applyNumberFormat="0" applyBorder="0" applyAlignment="0" applyProtection="0"/>
    <xf numFmtId="0" fontId="60" fillId="21" borderId="0" applyNumberFormat="0" applyBorder="0" applyAlignment="0" applyProtection="0"/>
    <xf numFmtId="0" fontId="61" fillId="21" borderId="0" applyNumberFormat="0" applyBorder="0" applyAlignment="0" applyProtection="0"/>
    <xf numFmtId="0" fontId="60" fillId="21" borderId="0" applyNumberFormat="0" applyBorder="0" applyAlignment="0" applyProtection="0"/>
    <xf numFmtId="0" fontId="61" fillId="21" borderId="0" applyNumberFormat="0" applyBorder="0" applyAlignment="0" applyProtection="0"/>
    <xf numFmtId="0" fontId="62"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0"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0"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0"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0"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0"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0" fillId="21" borderId="0" applyNumberFormat="0" applyBorder="0" applyAlignment="0" applyProtection="0"/>
    <xf numFmtId="0" fontId="61" fillId="21"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62" fillId="23" borderId="0" applyNumberFormat="0" applyBorder="0" applyAlignment="0" applyProtection="0"/>
    <xf numFmtId="0" fontId="60" fillId="24" borderId="0" applyNumberFormat="0" applyBorder="0" applyAlignment="0" applyProtection="0"/>
    <xf numFmtId="0" fontId="61" fillId="24" borderId="0" applyNumberFormat="0" applyBorder="0" applyAlignment="0" applyProtection="0"/>
    <xf numFmtId="0" fontId="60" fillId="24" borderId="0" applyNumberFormat="0" applyBorder="0" applyAlignment="0" applyProtection="0"/>
    <xf numFmtId="0" fontId="61" fillId="24" borderId="0" applyNumberFormat="0" applyBorder="0" applyAlignment="0" applyProtection="0"/>
    <xf numFmtId="0" fontId="60" fillId="24" borderId="0" applyNumberFormat="0" applyBorder="0" applyAlignment="0" applyProtection="0"/>
    <xf numFmtId="0" fontId="61" fillId="24" borderId="0" applyNumberFormat="0" applyBorder="0" applyAlignment="0" applyProtection="0"/>
    <xf numFmtId="0" fontId="60" fillId="24" borderId="0" applyNumberFormat="0" applyBorder="0" applyAlignment="0" applyProtection="0"/>
    <xf numFmtId="0" fontId="61" fillId="24" borderId="0" applyNumberFormat="0" applyBorder="0" applyAlignment="0" applyProtection="0"/>
    <xf numFmtId="0" fontId="62"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0"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0"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0"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0"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0"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0" fillId="24" borderId="0" applyNumberFormat="0" applyBorder="0" applyAlignment="0" applyProtection="0"/>
    <xf numFmtId="0" fontId="61" fillId="24"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62" fillId="3" borderId="0" applyNumberFormat="0" applyBorder="0" applyAlignment="0" applyProtection="0"/>
    <xf numFmtId="0" fontId="60" fillId="26" borderId="0" applyNumberFormat="0" applyBorder="0" applyAlignment="0" applyProtection="0"/>
    <xf numFmtId="0" fontId="61" fillId="26" borderId="0" applyNumberFormat="0" applyBorder="0" applyAlignment="0" applyProtection="0"/>
    <xf numFmtId="0" fontId="60" fillId="26" borderId="0" applyNumberFormat="0" applyBorder="0" applyAlignment="0" applyProtection="0"/>
    <xf numFmtId="0" fontId="61" fillId="26" borderId="0" applyNumberFormat="0" applyBorder="0" applyAlignment="0" applyProtection="0"/>
    <xf numFmtId="0" fontId="60" fillId="26" borderId="0" applyNumberFormat="0" applyBorder="0" applyAlignment="0" applyProtection="0"/>
    <xf numFmtId="0" fontId="61" fillId="26" borderId="0" applyNumberFormat="0" applyBorder="0" applyAlignment="0" applyProtection="0"/>
    <xf numFmtId="0" fontId="60" fillId="26" borderId="0" applyNumberFormat="0" applyBorder="0" applyAlignment="0" applyProtection="0"/>
    <xf numFmtId="0" fontId="61" fillId="26" borderId="0" applyNumberFormat="0" applyBorder="0" applyAlignment="0" applyProtection="0"/>
    <xf numFmtId="0" fontId="62"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0"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0"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0"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0"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0"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0" fillId="26" borderId="0" applyNumberFormat="0" applyBorder="0" applyAlignment="0" applyProtection="0"/>
    <xf numFmtId="0" fontId="61" fillId="26"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56" fillId="3" borderId="0" applyNumberFormat="0" applyBorder="0" applyAlignment="0" applyProtection="0"/>
    <xf numFmtId="0" fontId="62" fillId="3" borderId="0" applyNumberFormat="0" applyBorder="0" applyAlignment="0" applyProtection="0"/>
    <xf numFmtId="0" fontId="60" fillId="16" borderId="0" applyNumberFormat="0" applyBorder="0" applyAlignment="0" applyProtection="0"/>
    <xf numFmtId="0" fontId="61" fillId="16" borderId="0" applyNumberFormat="0" applyBorder="0" applyAlignment="0" applyProtection="0"/>
    <xf numFmtId="0" fontId="60" fillId="16" borderId="0" applyNumberFormat="0" applyBorder="0" applyAlignment="0" applyProtection="0"/>
    <xf numFmtId="0" fontId="61" fillId="16" borderId="0" applyNumberFormat="0" applyBorder="0" applyAlignment="0" applyProtection="0"/>
    <xf numFmtId="0" fontId="60" fillId="16" borderId="0" applyNumberFormat="0" applyBorder="0" applyAlignment="0" applyProtection="0"/>
    <xf numFmtId="0" fontId="61" fillId="16" borderId="0" applyNumberFormat="0" applyBorder="0" applyAlignment="0" applyProtection="0"/>
    <xf numFmtId="0" fontId="60" fillId="16" borderId="0" applyNumberFormat="0" applyBorder="0" applyAlignment="0" applyProtection="0"/>
    <xf numFmtId="0" fontId="61" fillId="16" borderId="0" applyNumberFormat="0" applyBorder="0" applyAlignment="0" applyProtection="0"/>
    <xf numFmtId="0" fontId="62"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0"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0"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0"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0"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0"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0" fillId="16" borderId="0" applyNumberFormat="0" applyBorder="0" applyAlignment="0" applyProtection="0"/>
    <xf numFmtId="0" fontId="61" fillId="1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62" fillId="20" borderId="0" applyNumberFormat="0" applyBorder="0" applyAlignment="0" applyProtection="0"/>
    <xf numFmtId="0" fontId="60" fillId="17" borderId="0" applyNumberFormat="0" applyBorder="0" applyAlignment="0" applyProtection="0"/>
    <xf numFmtId="0" fontId="61" fillId="17" borderId="0" applyNumberFormat="0" applyBorder="0" applyAlignment="0" applyProtection="0"/>
    <xf numFmtId="0" fontId="60" fillId="17" borderId="0" applyNumberFormat="0" applyBorder="0" applyAlignment="0" applyProtection="0"/>
    <xf numFmtId="0" fontId="61" fillId="17" borderId="0" applyNumberFormat="0" applyBorder="0" applyAlignment="0" applyProtection="0"/>
    <xf numFmtId="0" fontId="60" fillId="17" borderId="0" applyNumberFormat="0" applyBorder="0" applyAlignment="0" applyProtection="0"/>
    <xf numFmtId="0" fontId="61" fillId="17" borderId="0" applyNumberFormat="0" applyBorder="0" applyAlignment="0" applyProtection="0"/>
    <xf numFmtId="0" fontId="60" fillId="17" borderId="0" applyNumberFormat="0" applyBorder="0" applyAlignment="0" applyProtection="0"/>
    <xf numFmtId="0" fontId="61" fillId="17" borderId="0" applyNumberFormat="0" applyBorder="0" applyAlignment="0" applyProtection="0"/>
    <xf numFmtId="0" fontId="62"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0"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0"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0"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0"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0"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1" fillId="17" borderId="0" applyNumberFormat="0" applyBorder="0" applyAlignment="0" applyProtection="0"/>
    <xf numFmtId="0" fontId="60" fillId="17" borderId="0" applyNumberFormat="0" applyBorder="0" applyAlignment="0" applyProtection="0"/>
    <xf numFmtId="0" fontId="61" fillId="17"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62" fillId="28" borderId="0" applyNumberFormat="0" applyBorder="0" applyAlignment="0" applyProtection="0"/>
    <xf numFmtId="0" fontId="60" fillId="29" borderId="0" applyNumberFormat="0" applyBorder="0" applyAlignment="0" applyProtection="0"/>
    <xf numFmtId="0" fontId="61" fillId="29" borderId="0" applyNumberFormat="0" applyBorder="0" applyAlignment="0" applyProtection="0"/>
    <xf numFmtId="0" fontId="60" fillId="29" borderId="0" applyNumberFormat="0" applyBorder="0" applyAlignment="0" applyProtection="0"/>
    <xf numFmtId="0" fontId="61" fillId="29" borderId="0" applyNumberFormat="0" applyBorder="0" applyAlignment="0" applyProtection="0"/>
    <xf numFmtId="0" fontId="60" fillId="29" borderId="0" applyNumberFormat="0" applyBorder="0" applyAlignment="0" applyProtection="0"/>
    <xf numFmtId="0" fontId="61" fillId="29" borderId="0" applyNumberFormat="0" applyBorder="0" applyAlignment="0" applyProtection="0"/>
    <xf numFmtId="0" fontId="60" fillId="29" borderId="0" applyNumberFormat="0" applyBorder="0" applyAlignment="0" applyProtection="0"/>
    <xf numFmtId="0" fontId="61" fillId="29" borderId="0" applyNumberFormat="0" applyBorder="0" applyAlignment="0" applyProtection="0"/>
    <xf numFmtId="0" fontId="62"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0"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0"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0"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0"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0"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1" fillId="29" borderId="0" applyNumberFormat="0" applyBorder="0" applyAlignment="0" applyProtection="0"/>
    <xf numFmtId="0" fontId="60" fillId="29" borderId="0" applyNumberFormat="0" applyBorder="0" applyAlignment="0" applyProtection="0"/>
    <xf numFmtId="0" fontId="61" fillId="29" borderId="0" applyNumberFormat="0" applyBorder="0" applyAlignment="0" applyProtection="0"/>
    <xf numFmtId="236" fontId="18" fillId="0" borderId="0" applyFill="0" applyBorder="0" applyAlignment="0" applyProtection="0"/>
    <xf numFmtId="0" fontId="63" fillId="0" borderId="0" applyFont="0" applyFill="0" applyBorder="0" applyAlignment="0" applyProtection="0"/>
    <xf numFmtId="237" fontId="18" fillId="0" borderId="0" applyFill="0" applyBorder="0" applyAlignment="0" applyProtection="0"/>
    <xf numFmtId="238" fontId="18" fillId="0" borderId="0" applyFill="0" applyBorder="0" applyAlignment="0" applyProtection="0"/>
    <xf numFmtId="0" fontId="63" fillId="0" borderId="0" applyFont="0" applyFill="0" applyBorder="0" applyAlignment="0" applyProtection="0"/>
    <xf numFmtId="238" fontId="18" fillId="0" borderId="0" applyFill="0" applyBorder="0" applyAlignment="0" applyProtection="0"/>
    <xf numFmtId="0" fontId="64" fillId="0" borderId="0">
      <alignment horizontal="center" wrapText="1"/>
      <protection locked="0"/>
    </xf>
    <xf numFmtId="0" fontId="65" fillId="0" borderId="0">
      <alignment horizontal="center" wrapText="1"/>
      <protection locked="0"/>
    </xf>
    <xf numFmtId="0" fontId="66" fillId="0" borderId="0" applyNumberFormat="0" applyBorder="0" applyAlignment="0">
      <alignment horizontal="center"/>
    </xf>
    <xf numFmtId="239" fontId="18" fillId="0" borderId="0" applyFill="0" applyBorder="0" applyAlignment="0" applyProtection="0"/>
    <xf numFmtId="0" fontId="63" fillId="0" borderId="0" applyFont="0" applyFill="0" applyBorder="0" applyAlignment="0" applyProtection="0"/>
    <xf numFmtId="240" fontId="18" fillId="0" borderId="0" applyFill="0" applyBorder="0" applyAlignment="0" applyProtection="0"/>
    <xf numFmtId="241" fontId="18" fillId="0" borderId="0" applyFill="0" applyBorder="0" applyAlignment="0" applyProtection="0"/>
    <xf numFmtId="0" fontId="63" fillId="0" borderId="0" applyFont="0" applyFill="0" applyBorder="0" applyAlignment="0" applyProtection="0"/>
    <xf numFmtId="242" fontId="18" fillId="0" borderId="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9" fillId="0" borderId="0"/>
    <xf numFmtId="0" fontId="70" fillId="0" borderId="0" applyNumberFormat="0" applyFill="0" applyBorder="0" applyAlignment="0" applyProtection="0"/>
    <xf numFmtId="0" fontId="63" fillId="0" borderId="0"/>
    <xf numFmtId="0" fontId="71" fillId="0" borderId="0"/>
    <xf numFmtId="0" fontId="71" fillId="0" borderId="0"/>
    <xf numFmtId="0" fontId="72" fillId="0" borderId="0"/>
    <xf numFmtId="0" fontId="63" fillId="0" borderId="0"/>
    <xf numFmtId="0" fontId="73" fillId="0" borderId="0"/>
    <xf numFmtId="0" fontId="74" fillId="0" borderId="0"/>
    <xf numFmtId="0" fontId="75" fillId="0" borderId="0"/>
    <xf numFmtId="0" fontId="76" fillId="0" borderId="0"/>
    <xf numFmtId="0" fontId="77" fillId="0" borderId="0"/>
    <xf numFmtId="243" fontId="16" fillId="0" borderId="0" applyFill="0" applyBorder="0" applyAlignment="0"/>
    <xf numFmtId="244" fontId="16" fillId="0" borderId="0" applyFill="0" applyBorder="0" applyAlignment="0"/>
    <xf numFmtId="245" fontId="7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7" fontId="7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8" fontId="18" fillId="0" borderId="0" applyFill="0" applyBorder="0" applyAlignment="0"/>
    <xf numFmtId="249" fontId="78" fillId="0" borderId="0" applyFill="0" applyBorder="0" applyAlignment="0"/>
    <xf numFmtId="250" fontId="18" fillId="0" borderId="0" applyFill="0" applyBorder="0" applyAlignment="0"/>
    <xf numFmtId="250" fontId="18" fillId="0" borderId="0" applyFill="0" applyBorder="0" applyAlignment="0"/>
    <xf numFmtId="250" fontId="18" fillId="0" borderId="0" applyFill="0" applyBorder="0" applyAlignment="0"/>
    <xf numFmtId="250" fontId="18" fillId="0" borderId="0" applyFill="0" applyBorder="0" applyAlignment="0"/>
    <xf numFmtId="250" fontId="18" fillId="0" borderId="0" applyFill="0" applyBorder="0" applyAlignment="0"/>
    <xf numFmtId="250" fontId="18" fillId="0" borderId="0" applyFill="0" applyBorder="0" applyAlignment="0"/>
    <xf numFmtId="250" fontId="18" fillId="0" borderId="0" applyFill="0" applyBorder="0" applyAlignment="0"/>
    <xf numFmtId="250" fontId="18" fillId="0" borderId="0" applyFill="0" applyBorder="0" applyAlignment="0"/>
    <xf numFmtId="250" fontId="18" fillId="0" borderId="0" applyFill="0" applyBorder="0" applyAlignment="0"/>
    <xf numFmtId="250" fontId="18" fillId="0" borderId="0" applyFill="0" applyBorder="0" applyAlignment="0"/>
    <xf numFmtId="250" fontId="18" fillId="0" borderId="0" applyFill="0" applyBorder="0" applyAlignment="0"/>
    <xf numFmtId="250" fontId="18" fillId="0" borderId="0" applyFill="0" applyBorder="0" applyAlignment="0"/>
    <xf numFmtId="250" fontId="18" fillId="0" borderId="0" applyFill="0" applyBorder="0" applyAlignment="0"/>
    <xf numFmtId="250" fontId="18" fillId="0" borderId="0" applyFill="0" applyBorder="0" applyAlignment="0"/>
    <xf numFmtId="250" fontId="18" fillId="0" borderId="0" applyFill="0" applyBorder="0" applyAlignment="0"/>
    <xf numFmtId="251" fontId="79" fillId="0" borderId="0" applyFill="0" applyBorder="0" applyAlignment="0"/>
    <xf numFmtId="252" fontId="18" fillId="0" borderId="0" applyFill="0" applyBorder="0" applyAlignment="0"/>
    <xf numFmtId="252" fontId="18" fillId="0" borderId="0" applyFill="0" applyBorder="0" applyAlignment="0"/>
    <xf numFmtId="252" fontId="18" fillId="0" borderId="0" applyFill="0" applyBorder="0" applyAlignment="0"/>
    <xf numFmtId="252" fontId="18" fillId="0" borderId="0" applyFill="0" applyBorder="0" applyAlignment="0"/>
    <xf numFmtId="252" fontId="18" fillId="0" borderId="0" applyFill="0" applyBorder="0" applyAlignment="0"/>
    <xf numFmtId="252" fontId="18" fillId="0" borderId="0" applyFill="0" applyBorder="0" applyAlignment="0"/>
    <xf numFmtId="252" fontId="18" fillId="0" borderId="0" applyFill="0" applyBorder="0" applyAlignment="0"/>
    <xf numFmtId="252" fontId="18" fillId="0" borderId="0" applyFill="0" applyBorder="0" applyAlignment="0"/>
    <xf numFmtId="252" fontId="18" fillId="0" borderId="0" applyFill="0" applyBorder="0" applyAlignment="0"/>
    <xf numFmtId="252" fontId="18" fillId="0" borderId="0" applyFill="0" applyBorder="0" applyAlignment="0"/>
    <xf numFmtId="252" fontId="18" fillId="0" borderId="0" applyFill="0" applyBorder="0" applyAlignment="0"/>
    <xf numFmtId="252" fontId="18" fillId="0" borderId="0" applyFill="0" applyBorder="0" applyAlignment="0"/>
    <xf numFmtId="252" fontId="18" fillId="0" borderId="0" applyFill="0" applyBorder="0" applyAlignment="0"/>
    <xf numFmtId="252" fontId="18" fillId="0" borderId="0" applyFill="0" applyBorder="0" applyAlignment="0"/>
    <xf numFmtId="252" fontId="18" fillId="0" borderId="0" applyFill="0" applyBorder="0" applyAlignment="0"/>
    <xf numFmtId="253" fontId="7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5" fontId="7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45" fontId="7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1" fillId="30" borderId="11" applyNumberFormat="0" applyAlignment="0" applyProtection="0"/>
    <xf numFmtId="0" fontId="81" fillId="30" borderId="11" applyNumberFormat="0" applyAlignment="0" applyProtection="0"/>
    <xf numFmtId="0" fontId="81" fillId="30" borderId="11" applyNumberFormat="0" applyAlignment="0" applyProtection="0"/>
    <xf numFmtId="0" fontId="81" fillId="30" borderId="11" applyNumberFormat="0" applyAlignment="0" applyProtection="0"/>
    <xf numFmtId="0" fontId="81" fillId="30" borderId="11" applyNumberFormat="0" applyAlignment="0" applyProtection="0"/>
    <xf numFmtId="0" fontId="81"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2" fillId="0" borderId="0"/>
    <xf numFmtId="0" fontId="83" fillId="0" borderId="0"/>
    <xf numFmtId="0" fontId="84" fillId="0" borderId="0" applyFill="0" applyBorder="0" applyProtection="0">
      <alignment horizontal="center"/>
      <protection locked="0"/>
    </xf>
    <xf numFmtId="257" fontId="18" fillId="0" borderId="0" applyFill="0" applyBorder="0" applyAlignment="0" applyProtection="0"/>
    <xf numFmtId="0" fontId="85" fillId="0" borderId="12">
      <alignment horizontal="center"/>
    </xf>
    <xf numFmtId="258" fontId="86" fillId="0" borderId="0"/>
    <xf numFmtId="258" fontId="86" fillId="0" borderId="0"/>
    <xf numFmtId="258" fontId="86" fillId="0" borderId="0"/>
    <xf numFmtId="258" fontId="86" fillId="0" borderId="0"/>
    <xf numFmtId="258" fontId="86" fillId="0" borderId="0"/>
    <xf numFmtId="258" fontId="86" fillId="0" borderId="0"/>
    <xf numFmtId="258" fontId="86" fillId="0" borderId="0"/>
    <xf numFmtId="258" fontId="86" fillId="0" borderId="0"/>
    <xf numFmtId="259" fontId="18" fillId="0" borderId="0" applyFont="0" applyFill="0" applyBorder="0" applyAlignment="0" applyProtection="0"/>
    <xf numFmtId="259" fontId="18" fillId="0" borderId="0" applyFont="0" applyFill="0" applyBorder="0" applyAlignment="0" applyProtection="0"/>
    <xf numFmtId="259" fontId="18" fillId="0" borderId="0" applyFont="0" applyFill="0" applyBorder="0" applyAlignment="0" applyProtection="0"/>
    <xf numFmtId="259" fontId="18" fillId="0" borderId="0" applyFont="0" applyFill="0" applyBorder="0" applyAlignment="0" applyProtection="0"/>
    <xf numFmtId="259" fontId="18" fillId="0" borderId="0" applyFont="0" applyFill="0" applyBorder="0" applyAlignment="0" applyProtection="0"/>
    <xf numFmtId="259" fontId="18" fillId="0" borderId="0" applyFont="0" applyFill="0" applyBorder="0" applyAlignment="0" applyProtection="0"/>
    <xf numFmtId="259" fontId="18" fillId="0" borderId="0" applyFont="0" applyFill="0" applyBorder="0" applyAlignment="0" applyProtection="0"/>
    <xf numFmtId="259" fontId="18" fillId="0" borderId="0" applyFont="0" applyFill="0" applyBorder="0" applyAlignment="0" applyProtection="0"/>
    <xf numFmtId="259" fontId="18" fillId="0" borderId="0" applyFont="0" applyFill="0" applyBorder="0" applyAlignment="0" applyProtection="0"/>
    <xf numFmtId="259" fontId="18" fillId="0" borderId="0" applyFont="0" applyFill="0" applyBorder="0" applyAlignment="0" applyProtection="0"/>
    <xf numFmtId="259" fontId="18" fillId="0" borderId="0" applyFont="0" applyFill="0" applyBorder="0" applyAlignment="0" applyProtection="0"/>
    <xf numFmtId="259" fontId="18" fillId="0" borderId="0" applyFont="0" applyFill="0" applyBorder="0" applyAlignment="0" applyProtection="0"/>
    <xf numFmtId="259" fontId="18" fillId="0" borderId="0" applyFont="0" applyFill="0" applyBorder="0" applyAlignment="0" applyProtection="0"/>
    <xf numFmtId="259" fontId="18" fillId="0" borderId="0" applyFont="0" applyFill="0" applyBorder="0" applyAlignment="0" applyProtection="0"/>
    <xf numFmtId="259" fontId="18" fillId="0" borderId="0" applyFont="0" applyFill="0" applyBorder="0" applyAlignment="0" applyProtection="0"/>
    <xf numFmtId="260" fontId="8" fillId="0" borderId="0" applyFont="0" applyFill="0" applyBorder="0" applyAlignment="0" applyProtection="0"/>
    <xf numFmtId="41" fontId="18"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70" fontId="56" fillId="0" borderId="0" applyFont="0" applyFill="0" applyBorder="0" applyAlignment="0" applyProtection="0"/>
    <xf numFmtId="170" fontId="56" fillId="0" borderId="0" applyFont="0" applyFill="0" applyBorder="0" applyAlignment="0" applyProtection="0"/>
    <xf numFmtId="167" fontId="88" fillId="0" borderId="0" applyFont="0" applyFill="0" applyBorder="0" applyAlignment="0" applyProtection="0"/>
    <xf numFmtId="174" fontId="89" fillId="0" borderId="0" applyFont="0" applyFill="0" applyBorder="0" applyAlignment="0" applyProtection="0"/>
    <xf numFmtId="41" fontId="56" fillId="0" borderId="0" applyFont="0" applyFill="0" applyBorder="0" applyAlignment="0" applyProtection="0"/>
    <xf numFmtId="174" fontId="89" fillId="0" borderId="0" applyFont="0" applyFill="0" applyBorder="0" applyAlignment="0" applyProtection="0"/>
    <xf numFmtId="41" fontId="56" fillId="0" borderId="0" applyFont="0" applyFill="0" applyBorder="0" applyAlignment="0" applyProtection="0"/>
    <xf numFmtId="174" fontId="89" fillId="0" borderId="0" applyFont="0" applyFill="0" applyBorder="0" applyAlignment="0" applyProtection="0"/>
    <xf numFmtId="41" fontId="56" fillId="0" borderId="0" applyFont="0" applyFill="0" applyBorder="0" applyAlignment="0" applyProtection="0"/>
    <xf numFmtId="174" fontId="89" fillId="0" borderId="0" applyFont="0" applyFill="0" applyBorder="0" applyAlignment="0" applyProtection="0"/>
    <xf numFmtId="41" fontId="56" fillId="0" borderId="0" applyFont="0" applyFill="0" applyBorder="0" applyAlignment="0" applyProtection="0"/>
    <xf numFmtId="174" fontId="89" fillId="0" borderId="0" applyFont="0" applyFill="0" applyBorder="0" applyAlignment="0" applyProtection="0"/>
    <xf numFmtId="41" fontId="56" fillId="0" borderId="0" applyFont="0" applyFill="0" applyBorder="0" applyAlignment="0" applyProtection="0"/>
    <xf numFmtId="174" fontId="89" fillId="0" borderId="0" applyFont="0" applyFill="0" applyBorder="0" applyAlignment="0" applyProtection="0"/>
    <xf numFmtId="41" fontId="56" fillId="0" borderId="0" applyFont="0" applyFill="0" applyBorder="0" applyAlignment="0" applyProtection="0"/>
    <xf numFmtId="170" fontId="8"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174" fontId="89" fillId="0" borderId="0" applyFont="0" applyFill="0" applyBorder="0" applyAlignment="0" applyProtection="0"/>
    <xf numFmtId="218" fontId="56" fillId="0" borderId="0" applyFont="0" applyFill="0" applyBorder="0" applyAlignment="0" applyProtection="0"/>
    <xf numFmtId="218"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261" fontId="20" fillId="0" borderId="0" applyProtection="0"/>
    <xf numFmtId="261" fontId="20" fillId="0" borderId="0" applyProtection="0"/>
    <xf numFmtId="218" fontId="56" fillId="0" borderId="0" applyFont="0" applyFill="0" applyBorder="0" applyAlignment="0" applyProtection="0"/>
    <xf numFmtId="218" fontId="56" fillId="0" borderId="0" applyFont="0" applyFill="0" applyBorder="0" applyAlignment="0" applyProtection="0"/>
    <xf numFmtId="41" fontId="7" fillId="0" borderId="0" applyFont="0" applyFill="0" applyBorder="0" applyAlignment="0" applyProtection="0"/>
    <xf numFmtId="174" fontId="89" fillId="0" borderId="0" applyFont="0" applyFill="0" applyBorder="0" applyAlignment="0" applyProtection="0"/>
    <xf numFmtId="41" fontId="56" fillId="0" borderId="0" applyFont="0" applyFill="0" applyBorder="0" applyAlignment="0" applyProtection="0"/>
    <xf numFmtId="174" fontId="89" fillId="0" borderId="0" applyFont="0" applyFill="0" applyBorder="0" applyAlignment="0" applyProtection="0"/>
    <xf numFmtId="41" fontId="56" fillId="0" borderId="0" applyFont="0" applyFill="0" applyBorder="0" applyAlignment="0" applyProtection="0"/>
    <xf numFmtId="174" fontId="89" fillId="0" borderId="0" applyFont="0" applyFill="0" applyBorder="0" applyAlignment="0" applyProtection="0"/>
    <xf numFmtId="41" fontId="56" fillId="0" borderId="0" applyFont="0" applyFill="0" applyBorder="0" applyAlignment="0" applyProtection="0"/>
    <xf numFmtId="174" fontId="89" fillId="0" borderId="0" applyFont="0" applyFill="0" applyBorder="0" applyAlignment="0" applyProtection="0"/>
    <xf numFmtId="41" fontId="56" fillId="0" borderId="0" applyFont="0" applyFill="0" applyBorder="0" applyAlignment="0" applyProtection="0"/>
    <xf numFmtId="174" fontId="89" fillId="0" borderId="0" applyFont="0" applyFill="0" applyBorder="0" applyAlignment="0" applyProtection="0"/>
    <xf numFmtId="41" fontId="56" fillId="0" borderId="0" applyFont="0" applyFill="0" applyBorder="0" applyAlignment="0" applyProtection="0"/>
    <xf numFmtId="174" fontId="89" fillId="0" borderId="0" applyFont="0" applyFill="0" applyBorder="0" applyAlignment="0" applyProtection="0"/>
    <xf numFmtId="41" fontId="56" fillId="0" borderId="0" applyFont="0" applyFill="0" applyBorder="0" applyAlignment="0" applyProtection="0"/>
    <xf numFmtId="174" fontId="89"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170" fontId="56" fillId="0" borderId="0" applyFont="0" applyFill="0" applyBorder="0" applyAlignment="0" applyProtection="0"/>
    <xf numFmtId="170" fontId="8" fillId="0" borderId="0" applyFont="0" applyFill="0" applyBorder="0" applyAlignment="0" applyProtection="0"/>
    <xf numFmtId="167" fontId="18" fillId="0" borderId="0" applyFont="0" applyFill="0" applyBorder="0" applyAlignment="0" applyProtection="0"/>
    <xf numFmtId="41" fontId="18" fillId="0" borderId="0" applyFont="0" applyFill="0" applyBorder="0" applyAlignment="0" applyProtection="0"/>
    <xf numFmtId="43" fontId="20"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167" fontId="56"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167" fontId="56" fillId="0" borderId="0" applyFont="0" applyFill="0" applyBorder="0" applyAlignment="0" applyProtection="0"/>
    <xf numFmtId="167" fontId="56" fillId="0" borderId="0" applyFont="0" applyFill="0" applyBorder="0" applyAlignment="0" applyProtection="0"/>
    <xf numFmtId="167" fontId="56" fillId="0" borderId="0" applyFont="0" applyFill="0" applyBorder="0" applyAlignment="0" applyProtection="0"/>
    <xf numFmtId="167" fontId="56" fillId="0" borderId="0" applyFont="0" applyFill="0" applyBorder="0" applyAlignment="0" applyProtection="0"/>
    <xf numFmtId="167" fontId="56" fillId="0" borderId="0" applyFont="0" applyFill="0" applyBorder="0" applyAlignment="0" applyProtection="0"/>
    <xf numFmtId="167" fontId="56" fillId="0" borderId="0" applyFont="0" applyFill="0" applyBorder="0" applyAlignment="0" applyProtection="0"/>
    <xf numFmtId="167" fontId="56" fillId="0" borderId="0" applyFont="0" applyFill="0" applyBorder="0" applyAlignment="0" applyProtection="0"/>
    <xf numFmtId="167" fontId="56" fillId="0" borderId="0" applyFont="0" applyFill="0" applyBorder="0" applyAlignment="0" applyProtection="0"/>
    <xf numFmtId="167" fontId="56" fillId="0" borderId="0" applyFont="0" applyFill="0" applyBorder="0" applyAlignment="0" applyProtection="0"/>
    <xf numFmtId="167" fontId="56" fillId="0" borderId="0" applyFont="0" applyFill="0" applyBorder="0" applyAlignment="0" applyProtection="0"/>
    <xf numFmtId="167" fontId="56" fillId="0" borderId="0" applyFont="0" applyFill="0" applyBorder="0" applyAlignment="0" applyProtection="0"/>
    <xf numFmtId="167" fontId="56" fillId="0" borderId="0" applyFont="0" applyFill="0" applyBorder="0" applyAlignment="0" applyProtection="0"/>
    <xf numFmtId="167" fontId="56" fillId="0" borderId="0" applyFont="0" applyFill="0" applyBorder="0" applyAlignment="0" applyProtection="0"/>
    <xf numFmtId="167" fontId="56"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253" fontId="78" fillId="0" borderId="0" applyFont="0" applyFill="0" applyBorder="0" applyAlignment="0" applyProtection="0"/>
    <xf numFmtId="254" fontId="18" fillId="0" borderId="0" applyFont="0" applyFill="0" applyBorder="0" applyAlignment="0" applyProtection="0"/>
    <xf numFmtId="254" fontId="18" fillId="0" borderId="0" applyFont="0" applyFill="0" applyBorder="0" applyAlignment="0" applyProtection="0"/>
    <xf numFmtId="254" fontId="18" fillId="0" borderId="0" applyFont="0" applyFill="0" applyBorder="0" applyAlignment="0" applyProtection="0"/>
    <xf numFmtId="254" fontId="18" fillId="0" borderId="0" applyFont="0" applyFill="0" applyBorder="0" applyAlignment="0" applyProtection="0"/>
    <xf numFmtId="254" fontId="18" fillId="0" borderId="0" applyFont="0" applyFill="0" applyBorder="0" applyAlignment="0" applyProtection="0"/>
    <xf numFmtId="254" fontId="18" fillId="0" borderId="0" applyFont="0" applyFill="0" applyBorder="0" applyAlignment="0" applyProtection="0"/>
    <xf numFmtId="254" fontId="18" fillId="0" borderId="0" applyFont="0" applyFill="0" applyBorder="0" applyAlignment="0" applyProtection="0"/>
    <xf numFmtId="254" fontId="18" fillId="0" borderId="0" applyFont="0" applyFill="0" applyBorder="0" applyAlignment="0" applyProtection="0"/>
    <xf numFmtId="254" fontId="18" fillId="0" borderId="0" applyFont="0" applyFill="0" applyBorder="0" applyAlignment="0" applyProtection="0"/>
    <xf numFmtId="254" fontId="18" fillId="0" borderId="0" applyFont="0" applyFill="0" applyBorder="0" applyAlignment="0" applyProtection="0"/>
    <xf numFmtId="254" fontId="18" fillId="0" borderId="0" applyFont="0" applyFill="0" applyBorder="0" applyAlignment="0" applyProtection="0"/>
    <xf numFmtId="254" fontId="18" fillId="0" borderId="0" applyFont="0" applyFill="0" applyBorder="0" applyAlignment="0" applyProtection="0"/>
    <xf numFmtId="254" fontId="18" fillId="0" borderId="0" applyFont="0" applyFill="0" applyBorder="0" applyAlignment="0" applyProtection="0"/>
    <xf numFmtId="254" fontId="18" fillId="0" borderId="0" applyFont="0" applyFill="0" applyBorder="0" applyAlignment="0" applyProtection="0"/>
    <xf numFmtId="254" fontId="18" fillId="0" borderId="0" applyFont="0" applyFill="0" applyBorder="0" applyAlignment="0" applyProtection="0"/>
    <xf numFmtId="262" fontId="90" fillId="0" borderId="0" applyFont="0" applyFill="0" applyBorder="0" applyAlignment="0" applyProtection="0"/>
    <xf numFmtId="263" fontId="20" fillId="0" borderId="0" applyFont="0" applyFill="0" applyBorder="0" applyAlignment="0" applyProtection="0"/>
    <xf numFmtId="264" fontId="91" fillId="0" borderId="0" applyFont="0" applyFill="0" applyBorder="0" applyAlignment="0" applyProtection="0"/>
    <xf numFmtId="265" fontId="20" fillId="0" borderId="0" applyFont="0" applyFill="0" applyBorder="0" applyAlignment="0" applyProtection="0"/>
    <xf numFmtId="266" fontId="91" fillId="0" borderId="0" applyFont="0" applyFill="0" applyBorder="0" applyAlignment="0" applyProtection="0"/>
    <xf numFmtId="267" fontId="20" fillId="0" borderId="0" applyFont="0" applyFill="0" applyBorder="0" applyAlignment="0" applyProtection="0"/>
    <xf numFmtId="268" fontId="89"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42"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261"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7"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7"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7"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268" fontId="89"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56" fillId="0" borderId="0" applyFont="0" applyFill="0" applyBorder="0" applyAlignment="0" applyProtection="0"/>
    <xf numFmtId="43" fontId="18"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74" fontId="8" fillId="0" borderId="0" applyFont="0" applyFill="0" applyBorder="0" applyAlignment="0" applyProtection="0"/>
    <xf numFmtId="169" fontId="56"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7" fillId="0" borderId="0" applyFont="0" applyFill="0" applyBorder="0" applyAlignment="0" applyProtection="0"/>
    <xf numFmtId="200" fontId="56" fillId="0" borderId="0" applyFont="0" applyFill="0" applyBorder="0" applyAlignment="0" applyProtection="0"/>
    <xf numFmtId="200"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56"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56"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7"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7"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7"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269" fontId="89" fillId="0" borderId="0" applyFont="0" applyFill="0" applyBorder="0" applyAlignment="0" applyProtection="0"/>
    <xf numFmtId="169" fontId="7" fillId="0" borderId="0" applyFont="0" applyFill="0" applyBorder="0" applyAlignment="0" applyProtection="0"/>
    <xf numFmtId="43" fontId="56" fillId="0" borderId="0" applyFont="0" applyFill="0" applyBorder="0" applyAlignment="0" applyProtection="0"/>
    <xf numFmtId="169" fontId="7" fillId="0" borderId="0" applyFont="0" applyFill="0" applyBorder="0" applyAlignment="0" applyProtection="0"/>
    <xf numFmtId="43" fontId="56" fillId="0" borderId="0" applyFont="0" applyFill="0" applyBorder="0" applyAlignment="0" applyProtection="0"/>
    <xf numFmtId="169" fontId="7" fillId="0" borderId="0" applyFont="0" applyFill="0" applyBorder="0" applyAlignment="0" applyProtection="0"/>
    <xf numFmtId="43" fontId="56" fillId="0" borderId="0" applyFont="0" applyFill="0" applyBorder="0" applyAlignment="0" applyProtection="0"/>
    <xf numFmtId="169" fontId="7"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268" fontId="89" fillId="0" borderId="0" applyFont="0" applyFill="0" applyBorder="0" applyAlignment="0" applyProtection="0"/>
    <xf numFmtId="43" fontId="89"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43" fontId="8" fillId="0" borderId="0" applyFont="0" applyFill="0" applyBorder="0" applyAlignment="0" applyProtection="0"/>
    <xf numFmtId="169" fontId="7"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8" fillId="0" borderId="0" applyFont="0" applyFill="0" applyBorder="0" applyAlignment="0" applyProtection="0"/>
    <xf numFmtId="169" fontId="7" fillId="0" borderId="0" applyFont="0" applyFill="0" applyBorder="0" applyAlignment="0" applyProtection="0"/>
    <xf numFmtId="43" fontId="56" fillId="0" borderId="0" applyFont="0" applyFill="0" applyBorder="0" applyAlignment="0" applyProtection="0"/>
    <xf numFmtId="169" fontId="7" fillId="0" borderId="0" applyFont="0" applyFill="0" applyBorder="0" applyAlignment="0" applyProtection="0"/>
    <xf numFmtId="43" fontId="56" fillId="0" borderId="0" applyFont="0" applyFill="0" applyBorder="0" applyAlignment="0" applyProtection="0"/>
    <xf numFmtId="169" fontId="7" fillId="0" borderId="0" applyFont="0" applyFill="0" applyBorder="0" applyAlignment="0" applyProtection="0"/>
    <xf numFmtId="43" fontId="56" fillId="0" borderId="0" applyFont="0" applyFill="0" applyBorder="0" applyAlignment="0" applyProtection="0"/>
    <xf numFmtId="169" fontId="7" fillId="0" borderId="0" applyFont="0" applyFill="0" applyBorder="0" applyAlignment="0" applyProtection="0"/>
    <xf numFmtId="43" fontId="56" fillId="0" borderId="0" applyFont="0" applyFill="0" applyBorder="0" applyAlignment="0" applyProtection="0"/>
    <xf numFmtId="169" fontId="7" fillId="0" borderId="0" applyFont="0" applyFill="0" applyBorder="0" applyAlignment="0" applyProtection="0"/>
    <xf numFmtId="43" fontId="56" fillId="0" borderId="0" applyFont="0" applyFill="0" applyBorder="0" applyAlignment="0" applyProtection="0"/>
    <xf numFmtId="169" fontId="7" fillId="0" borderId="0" applyFont="0" applyFill="0" applyBorder="0" applyAlignment="0" applyProtection="0"/>
    <xf numFmtId="43" fontId="56" fillId="0" borderId="0" applyFont="0" applyFill="0" applyBorder="0" applyAlignment="0" applyProtection="0"/>
    <xf numFmtId="169" fontId="18"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0" fontId="89" fillId="0" borderId="0" applyFont="0" applyFill="0" applyBorder="0" applyAlignment="0" applyProtection="0"/>
    <xf numFmtId="43" fontId="18" fillId="0" borderId="0" applyFont="0" applyFill="0" applyBorder="0" applyAlignment="0" applyProtection="0"/>
    <xf numFmtId="169" fontId="18" fillId="0" borderId="0" applyFont="0" applyFill="0" applyBorder="0" applyAlignment="0" applyProtection="0"/>
    <xf numFmtId="43" fontId="54"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56" fillId="0" borderId="0" applyFont="0" applyFill="0" applyBorder="0" applyAlignment="0" applyProtection="0"/>
    <xf numFmtId="169" fontId="93" fillId="0" borderId="0" applyFont="0" applyFill="0" applyBorder="0" applyAlignment="0" applyProtection="0"/>
    <xf numFmtId="169" fontId="93"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269" fontId="89" fillId="0" borderId="0" applyFont="0" applyFill="0" applyBorder="0" applyAlignment="0" applyProtection="0"/>
    <xf numFmtId="169" fontId="56"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43" fontId="89" fillId="0" borderId="0" applyFont="0" applyFill="0" applyBorder="0" applyAlignment="0" applyProtection="0"/>
    <xf numFmtId="169" fontId="7" fillId="0" borderId="0" applyFont="0" applyFill="0" applyBorder="0" applyAlignment="0" applyProtection="0"/>
    <xf numFmtId="43" fontId="56" fillId="0" borderId="0" applyFont="0" applyFill="0" applyBorder="0" applyAlignment="0" applyProtection="0"/>
    <xf numFmtId="200" fontId="56" fillId="0" borderId="0" applyFont="0" applyFill="0" applyBorder="0" applyAlignment="0" applyProtection="0"/>
    <xf numFmtId="200" fontId="56" fillId="0" borderId="0" applyFont="0" applyFill="0" applyBorder="0" applyAlignment="0" applyProtection="0"/>
    <xf numFmtId="270" fontId="56" fillId="0" borderId="0" applyFont="0" applyFill="0" applyBorder="0" applyAlignment="0" applyProtection="0"/>
    <xf numFmtId="270"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271" fontId="56" fillId="0" borderId="0" applyFont="0" applyFill="0" applyBorder="0" applyAlignment="0" applyProtection="0"/>
    <xf numFmtId="271" fontId="56"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3" fontId="56" fillId="0" borderId="0" applyFont="0" applyFill="0" applyBorder="0" applyAlignment="0" applyProtection="0"/>
    <xf numFmtId="169" fontId="7"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169" fontId="7" fillId="0" borderId="0" applyFont="0" applyFill="0" applyBorder="0" applyAlignment="0" applyProtection="0"/>
    <xf numFmtId="43" fontId="56" fillId="0" borderId="0" applyFont="0" applyFill="0" applyBorder="0" applyAlignment="0" applyProtection="0"/>
    <xf numFmtId="169" fontId="7" fillId="0" borderId="0" applyFont="0" applyFill="0" applyBorder="0" applyAlignment="0" applyProtection="0"/>
    <xf numFmtId="271" fontId="56"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56" fillId="0" borderId="0" applyFont="0" applyFill="0" applyBorder="0" applyAlignment="0" applyProtection="0"/>
    <xf numFmtId="272" fontId="56" fillId="0" borderId="0" applyFont="0" applyFill="0" applyBorder="0" applyAlignment="0" applyProtection="0"/>
    <xf numFmtId="169" fontId="56" fillId="0" borderId="0" applyFont="0" applyFill="0" applyBorder="0" applyAlignment="0" applyProtection="0"/>
    <xf numFmtId="272"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0" fontId="8" fillId="0" borderId="0" applyFont="0" applyFill="0" applyBorder="0" applyAlignment="0" applyProtection="0"/>
    <xf numFmtId="260" fontId="89" fillId="0" borderId="0" applyFont="0" applyFill="0" applyBorder="0" applyAlignment="0" applyProtection="0"/>
    <xf numFmtId="169" fontId="56" fillId="0" borderId="0" applyFont="0" applyFill="0" applyBorder="0" applyAlignment="0" applyProtection="0"/>
    <xf numFmtId="272" fontId="56" fillId="0" borderId="0" applyFont="0" applyFill="0" applyBorder="0" applyAlignment="0" applyProtection="0"/>
    <xf numFmtId="272" fontId="56" fillId="0" borderId="0" applyFont="0" applyFill="0" applyBorder="0" applyAlignment="0" applyProtection="0"/>
    <xf numFmtId="43" fontId="8" fillId="0" borderId="0" applyFont="0" applyFill="0" applyBorder="0" applyAlignment="0" applyProtection="0"/>
    <xf numFmtId="169" fontId="56" fillId="0" borderId="0" applyFont="0" applyFill="0" applyBorder="0" applyAlignment="0" applyProtection="0"/>
    <xf numFmtId="272"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43" fontId="7"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71" fontId="89" fillId="0" borderId="0" applyFont="0" applyFill="0" applyBorder="0" applyAlignment="0" applyProtection="0"/>
    <xf numFmtId="169" fontId="18" fillId="0" borderId="0" applyFont="0" applyFill="0" applyBorder="0" applyAlignment="0" applyProtection="0"/>
    <xf numFmtId="171" fontId="94" fillId="0" borderId="0" applyFont="0" applyFill="0" applyBorder="0" applyAlignment="0" applyProtection="0"/>
    <xf numFmtId="43" fontId="18" fillId="0" borderId="0" applyFont="0" applyFill="0" applyBorder="0" applyAlignment="0" applyProtection="0"/>
    <xf numFmtId="43" fontId="56" fillId="0" borderId="0" applyFont="0" applyFill="0" applyBorder="0" applyAlignment="0" applyProtection="0"/>
    <xf numFmtId="43" fontId="18" fillId="0" borderId="0" applyFont="0" applyFill="0" applyBorder="0" applyAlignment="0" applyProtection="0"/>
    <xf numFmtId="201" fontId="89"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171" fontId="89" fillId="0" borderId="0" applyFont="0" applyFill="0" applyBorder="0" applyAlignment="0" applyProtection="0"/>
    <xf numFmtId="169" fontId="56" fillId="0" borderId="0" applyFont="0" applyFill="0" applyBorder="0" applyAlignment="0" applyProtection="0"/>
    <xf numFmtId="245" fontId="89"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18"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68" fontId="89"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43" fontId="89"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60" fontId="89" fillId="0" borderId="0" applyFont="0" applyFill="0" applyBorder="0" applyAlignment="0" applyProtection="0"/>
    <xf numFmtId="43" fontId="89" fillId="0" borderId="0" applyFont="0" applyFill="0" applyBorder="0" applyAlignment="0" applyProtection="0"/>
    <xf numFmtId="43" fontId="92"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70" fontId="16" fillId="0" borderId="0" applyFont="0" applyFill="0" applyBorder="0" applyAlignment="0" applyProtection="0"/>
    <xf numFmtId="273" fontId="16"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251" fontId="16" fillId="0" borderId="0" applyFont="0" applyFill="0" applyBorder="0" applyAlignment="0" applyProtection="0"/>
    <xf numFmtId="274" fontId="16"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43" fontId="8"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43" fontId="56" fillId="0" borderId="0" applyFont="0" applyFill="0" applyBorder="0" applyAlignment="0" applyProtection="0"/>
    <xf numFmtId="43" fontId="7" fillId="0" borderId="0" applyFont="0" applyFill="0" applyBorder="0" applyAlignment="0" applyProtection="0"/>
    <xf numFmtId="43" fontId="56" fillId="0" borderId="0" applyFont="0" applyFill="0" applyBorder="0" applyAlignment="0" applyProtection="0"/>
    <xf numFmtId="43" fontId="89"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56" fillId="0" borderId="0" applyFont="0" applyFill="0" applyBorder="0" applyAlignment="0" applyProtection="0"/>
    <xf numFmtId="169" fontId="7"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7" fillId="0" borderId="0" applyFont="0" applyFill="0" applyBorder="0" applyAlignment="0" applyProtection="0"/>
    <xf numFmtId="43" fontId="8" fillId="0" borderId="0" applyFont="0" applyFill="0" applyBorder="0" applyAlignment="0" applyProtection="0"/>
    <xf numFmtId="169" fontId="7" fillId="0" borderId="0" applyFont="0" applyFill="0" applyBorder="0" applyAlignment="0" applyProtection="0"/>
    <xf numFmtId="43" fontId="8" fillId="0" borderId="0" applyFont="0" applyFill="0" applyBorder="0" applyAlignment="0" applyProtection="0"/>
    <xf numFmtId="169" fontId="7" fillId="0" borderId="0" applyFont="0" applyFill="0" applyBorder="0" applyAlignment="0" applyProtection="0"/>
    <xf numFmtId="43" fontId="8" fillId="0" borderId="0" applyFont="0" applyFill="0" applyBorder="0" applyAlignment="0" applyProtection="0"/>
    <xf numFmtId="169"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6" fillId="0" borderId="0" applyFont="0" applyFill="0" applyBorder="0" applyAlignment="0" applyProtection="0"/>
    <xf numFmtId="169" fontId="7" fillId="0" borderId="0" applyFont="0" applyFill="0" applyBorder="0" applyAlignment="0" applyProtection="0"/>
    <xf numFmtId="43" fontId="8"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7" fillId="0" borderId="0" applyFont="0" applyFill="0" applyBorder="0" applyAlignment="0" applyProtection="0"/>
    <xf numFmtId="43" fontId="8" fillId="0" borderId="0" applyFont="0" applyFill="0" applyBorder="0" applyAlignment="0" applyProtection="0"/>
    <xf numFmtId="169" fontId="7" fillId="0" borderId="0" applyFont="0" applyFill="0" applyBorder="0" applyAlignment="0" applyProtection="0"/>
    <xf numFmtId="43" fontId="8" fillId="0" borderId="0" applyFont="0" applyFill="0" applyBorder="0" applyAlignment="0" applyProtection="0"/>
    <xf numFmtId="169" fontId="7" fillId="0" borderId="0" applyFont="0" applyFill="0" applyBorder="0" applyAlignment="0" applyProtection="0"/>
    <xf numFmtId="43" fontId="8" fillId="0" borderId="0" applyFont="0" applyFill="0" applyBorder="0" applyAlignment="0" applyProtection="0"/>
    <xf numFmtId="169" fontId="7" fillId="0" borderId="0" applyFont="0" applyFill="0" applyBorder="0" applyAlignment="0" applyProtection="0"/>
    <xf numFmtId="43" fontId="8" fillId="0" borderId="0" applyFont="0" applyFill="0" applyBorder="0" applyAlignment="0" applyProtection="0"/>
    <xf numFmtId="169" fontId="7" fillId="0" borderId="0" applyFont="0" applyFill="0" applyBorder="0" applyAlignment="0" applyProtection="0"/>
    <xf numFmtId="43" fontId="8" fillId="0" borderId="0" applyFont="0" applyFill="0" applyBorder="0" applyAlignment="0" applyProtection="0"/>
    <xf numFmtId="169" fontId="7" fillId="0" borderId="0" applyFont="0" applyFill="0" applyBorder="0" applyAlignment="0" applyProtection="0"/>
    <xf numFmtId="43" fontId="8" fillId="0" borderId="0" applyFont="0" applyFill="0" applyBorder="0" applyAlignment="0" applyProtection="0"/>
    <xf numFmtId="169" fontId="7" fillId="0" borderId="0" applyFont="0" applyFill="0" applyBorder="0" applyAlignment="0" applyProtection="0"/>
    <xf numFmtId="5" fontId="18" fillId="0" borderId="0" applyFont="0" applyFill="0" applyBorder="0" applyAlignment="0" applyProtection="0"/>
    <xf numFmtId="43" fontId="89" fillId="0" borderId="0" applyFont="0" applyFill="0" applyBorder="0" applyAlignment="0" applyProtection="0"/>
    <xf numFmtId="203" fontId="18" fillId="0" borderId="0" applyFont="0" applyFill="0" applyBorder="0" applyAlignment="0" applyProtection="0"/>
    <xf numFmtId="43" fontId="95"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95" fillId="0" borderId="0" applyFont="0" applyFill="0" applyBorder="0" applyAlignment="0" applyProtection="0"/>
    <xf numFmtId="0" fontId="18"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7" fillId="0" borderId="0" applyFont="0" applyFill="0" applyBorder="0" applyAlignment="0" applyProtection="0"/>
    <xf numFmtId="43" fontId="16"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43" fontId="7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8"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8"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169" fontId="18" fillId="0" borderId="0" applyFont="0" applyFill="0" applyBorder="0" applyAlignment="0" applyProtection="0"/>
    <xf numFmtId="169" fontId="16"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43" fontId="16" fillId="0" borderId="0" applyFont="0" applyFill="0" applyBorder="0" applyAlignment="0" applyProtection="0"/>
    <xf numFmtId="275" fontId="56" fillId="0" borderId="0" applyFont="0" applyFill="0" applyBorder="0" applyAlignment="0" applyProtection="0"/>
    <xf numFmtId="276" fontId="56" fillId="0" borderId="0" applyFont="0" applyFill="0" applyBorder="0" applyAlignment="0" applyProtection="0"/>
    <xf numFmtId="276" fontId="56" fillId="0" borderId="0" applyFont="0" applyFill="0" applyBorder="0" applyAlignment="0" applyProtection="0"/>
    <xf numFmtId="43" fontId="56" fillId="0" borderId="0" applyFont="0" applyFill="0" applyBorder="0" applyAlignment="0" applyProtection="0"/>
    <xf numFmtId="169" fontId="92" fillId="0" borderId="0" applyFont="0" applyFill="0" applyBorder="0" applyAlignment="0" applyProtection="0"/>
    <xf numFmtId="169" fontId="7" fillId="0" borderId="0" applyFont="0" applyFill="0" applyBorder="0" applyAlignment="0" applyProtection="0"/>
    <xf numFmtId="275" fontId="56"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89"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43" fontId="54"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89" fillId="0" borderId="0" applyFont="0" applyFill="0" applyBorder="0" applyAlignment="0" applyProtection="0"/>
    <xf numFmtId="169" fontId="7" fillId="0" borderId="0" applyFont="0" applyFill="0" applyBorder="0" applyAlignment="0" applyProtection="0"/>
    <xf numFmtId="43" fontId="56" fillId="0" borderId="0" applyFont="0" applyFill="0" applyBorder="0" applyAlignment="0" applyProtection="0"/>
    <xf numFmtId="169" fontId="7" fillId="0" borderId="0" applyFont="0" applyFill="0" applyBorder="0" applyAlignment="0" applyProtection="0"/>
    <xf numFmtId="43" fontId="56" fillId="0" borderId="0" applyFont="0" applyFill="0" applyBorder="0" applyAlignment="0" applyProtection="0"/>
    <xf numFmtId="169" fontId="7" fillId="0" borderId="0" applyFont="0" applyFill="0" applyBorder="0" applyAlignment="0" applyProtection="0"/>
    <xf numFmtId="43" fontId="56" fillId="0" borderId="0" applyFont="0" applyFill="0" applyBorder="0" applyAlignment="0" applyProtection="0"/>
    <xf numFmtId="169" fontId="7" fillId="0" borderId="0" applyFont="0" applyFill="0" applyBorder="0" applyAlignment="0" applyProtection="0"/>
    <xf numFmtId="43" fontId="56" fillId="0" borderId="0" applyFont="0" applyFill="0" applyBorder="0" applyAlignment="0" applyProtection="0"/>
    <xf numFmtId="169" fontId="7"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7"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7" fillId="0" borderId="0" applyFont="0" applyFill="0" applyBorder="0" applyAlignment="0" applyProtection="0"/>
    <xf numFmtId="43" fontId="56" fillId="0" borderId="0" applyFont="0" applyFill="0" applyBorder="0" applyAlignment="0" applyProtection="0"/>
    <xf numFmtId="169" fontId="7" fillId="0" borderId="0" applyFont="0" applyFill="0" applyBorder="0" applyAlignment="0" applyProtection="0"/>
    <xf numFmtId="43" fontId="56" fillId="0" borderId="0" applyFont="0" applyFill="0" applyBorder="0" applyAlignment="0" applyProtection="0"/>
    <xf numFmtId="169" fontId="7" fillId="0" borderId="0" applyFont="0" applyFill="0" applyBorder="0" applyAlignment="0" applyProtection="0"/>
    <xf numFmtId="43" fontId="56" fillId="0" borderId="0" applyFont="0" applyFill="0" applyBorder="0" applyAlignment="0" applyProtection="0"/>
    <xf numFmtId="169" fontId="7" fillId="0" borderId="0" applyFont="0" applyFill="0" applyBorder="0" applyAlignment="0" applyProtection="0"/>
    <xf numFmtId="43" fontId="56" fillId="0" borderId="0" applyFont="0" applyFill="0" applyBorder="0" applyAlignment="0" applyProtection="0"/>
    <xf numFmtId="169" fontId="7" fillId="0" borderId="0" applyFont="0" applyFill="0" applyBorder="0" applyAlignment="0" applyProtection="0"/>
    <xf numFmtId="43" fontId="56" fillId="0" borderId="0" applyFont="0" applyFill="0" applyBorder="0" applyAlignment="0" applyProtection="0"/>
    <xf numFmtId="169" fontId="7" fillId="0" borderId="0" applyFont="0" applyFill="0" applyBorder="0" applyAlignment="0" applyProtection="0"/>
    <xf numFmtId="43" fontId="56" fillId="0" borderId="0" applyFont="0" applyFill="0" applyBorder="0" applyAlignment="0" applyProtection="0"/>
    <xf numFmtId="169" fontId="18"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208" fontId="18" fillId="0" borderId="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16"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203" fontId="18"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203" fontId="18" fillId="0" borderId="0" applyFont="0" applyFill="0" applyBorder="0" applyAlignment="0" applyProtection="0"/>
    <xf numFmtId="171" fontId="89" fillId="0" borderId="0" applyFont="0" applyFill="0" applyBorder="0" applyAlignment="0" applyProtection="0"/>
    <xf numFmtId="268" fontId="89" fillId="0" borderId="0" applyFont="0" applyFill="0" applyBorder="0" applyAlignment="0" applyProtection="0"/>
    <xf numFmtId="268" fontId="89"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193" fontId="96" fillId="0" borderId="0" applyFont="0" applyFill="0" applyBorder="0" applyAlignment="0" applyProtection="0"/>
    <xf numFmtId="277" fontId="89" fillId="0" borderId="0" applyFont="0" applyFill="0" applyBorder="0" applyAlignment="0" applyProtection="0"/>
    <xf numFmtId="268" fontId="8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260" fontId="89"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278" fontId="3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260" fontId="89" fillId="0" borderId="0" applyFont="0" applyFill="0" applyBorder="0" applyAlignment="0" applyProtection="0"/>
    <xf numFmtId="176" fontId="8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260" fontId="8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260" fontId="8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6" fillId="0" borderId="0" applyFont="0" applyFill="0" applyBorder="0" applyAlignment="0" applyProtection="0"/>
    <xf numFmtId="260" fontId="8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6" fillId="0" borderId="0" applyFont="0" applyFill="0" applyBorder="0" applyAlignment="0" applyProtection="0"/>
    <xf numFmtId="260" fontId="89" fillId="0" borderId="0" applyFont="0" applyFill="0" applyBorder="0" applyAlignment="0" applyProtection="0"/>
    <xf numFmtId="278" fontId="31" fillId="0" borderId="0" applyFont="0" applyFill="0" applyBorder="0" applyAlignment="0" applyProtection="0"/>
    <xf numFmtId="43" fontId="56" fillId="0" borderId="0" applyFont="0" applyFill="0" applyBorder="0" applyAlignment="0" applyProtection="0"/>
    <xf numFmtId="260" fontId="89" fillId="0" borderId="0" applyFont="0" applyFill="0" applyBorder="0" applyAlignment="0" applyProtection="0"/>
    <xf numFmtId="278" fontId="31" fillId="0" borderId="0" applyFont="0" applyFill="0" applyBorder="0" applyAlignment="0" applyProtection="0"/>
    <xf numFmtId="260" fontId="89" fillId="0" borderId="0" applyFont="0" applyFill="0" applyBorder="0" applyAlignment="0" applyProtection="0"/>
    <xf numFmtId="171" fontId="56" fillId="0" borderId="0" applyFont="0" applyFill="0" applyBorder="0" applyAlignment="0" applyProtection="0"/>
    <xf numFmtId="171" fontId="56" fillId="0" borderId="0" applyFont="0" applyFill="0" applyBorder="0" applyAlignment="0" applyProtection="0"/>
    <xf numFmtId="169" fontId="11"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8" fillId="0" borderId="0" applyFont="0" applyFill="0" applyBorder="0" applyAlignment="0" applyProtection="0"/>
    <xf numFmtId="169" fontId="16"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43" fontId="18" fillId="0" borderId="0" applyFont="0" applyFill="0" applyBorder="0" applyAlignment="0" applyProtection="0"/>
    <xf numFmtId="169" fontId="7" fillId="0" borderId="0" applyFont="0" applyFill="0" applyBorder="0" applyAlignment="0" applyProtection="0"/>
    <xf numFmtId="43" fontId="18" fillId="0" borderId="0" applyFont="0" applyFill="0" applyBorder="0" applyAlignment="0" applyProtection="0"/>
    <xf numFmtId="169" fontId="7" fillId="0" borderId="0" applyFont="0" applyFill="0" applyBorder="0" applyAlignment="0" applyProtection="0"/>
    <xf numFmtId="43" fontId="18" fillId="0" borderId="0" applyFont="0" applyFill="0" applyBorder="0" applyAlignment="0" applyProtection="0"/>
    <xf numFmtId="169" fontId="7" fillId="0" borderId="0" applyFont="0" applyFill="0" applyBorder="0" applyAlignment="0" applyProtection="0"/>
    <xf numFmtId="43" fontId="18" fillId="0" borderId="0" applyFont="0" applyFill="0" applyBorder="0" applyAlignment="0" applyProtection="0"/>
    <xf numFmtId="169" fontId="7" fillId="0" borderId="0" applyFont="0" applyFill="0" applyBorder="0" applyAlignment="0" applyProtection="0"/>
    <xf numFmtId="43" fontId="18" fillId="0" borderId="0" applyFont="0" applyFill="0" applyBorder="0" applyAlignment="0" applyProtection="0"/>
    <xf numFmtId="169" fontId="7" fillId="0" borderId="0" applyFont="0" applyFill="0" applyBorder="0" applyAlignment="0" applyProtection="0"/>
    <xf numFmtId="43" fontId="18"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16" fillId="0" borderId="0" applyFont="0" applyFill="0" applyBorder="0" applyAlignment="0" applyProtection="0"/>
    <xf numFmtId="169" fontId="18"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43" fontId="18" fillId="0" borderId="0" applyFont="0" applyFill="0" applyBorder="0" applyAlignment="0" applyProtection="0"/>
    <xf numFmtId="169" fontId="7" fillId="0" borderId="0" applyFont="0" applyFill="0" applyBorder="0" applyAlignment="0" applyProtection="0"/>
    <xf numFmtId="43" fontId="18"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279" fontId="20" fillId="0" borderId="0" applyProtection="0"/>
    <xf numFmtId="43" fontId="18" fillId="0" borderId="0" applyFont="0" applyFill="0" applyBorder="0" applyAlignment="0" applyProtection="0"/>
    <xf numFmtId="43" fontId="18" fillId="0" borderId="0" applyFont="0" applyFill="0" applyBorder="0" applyAlignment="0" applyProtection="0"/>
    <xf numFmtId="43" fontId="7" fillId="0" borderId="0" applyFont="0" applyFill="0" applyBorder="0" applyAlignment="0" applyProtection="0"/>
    <xf numFmtId="169" fontId="7" fillId="0" borderId="0" applyFont="0" applyFill="0" applyBorder="0" applyAlignment="0" applyProtection="0"/>
    <xf numFmtId="43" fontId="18" fillId="0" borderId="0" applyFont="0" applyFill="0" applyBorder="0" applyAlignment="0" applyProtection="0"/>
    <xf numFmtId="169" fontId="7" fillId="0" borderId="0" applyFont="0" applyFill="0" applyBorder="0" applyAlignment="0" applyProtection="0"/>
    <xf numFmtId="43" fontId="18" fillId="0" borderId="0" applyFont="0" applyFill="0" applyBorder="0" applyAlignment="0" applyProtection="0"/>
    <xf numFmtId="169" fontId="7" fillId="0" borderId="0" applyFont="0" applyFill="0" applyBorder="0" applyAlignment="0" applyProtection="0"/>
    <xf numFmtId="43" fontId="18" fillId="0" borderId="0" applyFont="0" applyFill="0" applyBorder="0" applyAlignment="0" applyProtection="0"/>
    <xf numFmtId="169" fontId="7" fillId="0" borderId="0" applyFont="0" applyFill="0" applyBorder="0" applyAlignment="0" applyProtection="0"/>
    <xf numFmtId="43" fontId="18" fillId="0" borderId="0" applyFont="0" applyFill="0" applyBorder="0" applyAlignment="0" applyProtection="0"/>
    <xf numFmtId="169" fontId="7" fillId="0" borderId="0" applyFont="0" applyFill="0" applyBorder="0" applyAlignment="0" applyProtection="0"/>
    <xf numFmtId="43" fontId="18" fillId="0" borderId="0" applyFont="0" applyFill="0" applyBorder="0" applyAlignment="0" applyProtection="0"/>
    <xf numFmtId="169" fontId="7" fillId="0" borderId="0" applyFont="0" applyFill="0" applyBorder="0" applyAlignment="0" applyProtection="0"/>
    <xf numFmtId="43" fontId="18" fillId="0" borderId="0" applyFont="0" applyFill="0" applyBorder="0" applyAlignment="0" applyProtection="0"/>
    <xf numFmtId="169" fontId="18"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18" fillId="0" borderId="0" applyFont="0" applyFill="0" applyBorder="0" applyAlignment="0" applyProtection="0"/>
    <xf numFmtId="0" fontId="96" fillId="0" borderId="0"/>
    <xf numFmtId="169" fontId="7" fillId="0" borderId="0" applyFont="0" applyFill="0" applyBorder="0" applyAlignment="0" applyProtection="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169" fontId="7" fillId="0" borderId="0" applyFont="0" applyFill="0" applyBorder="0" applyAlignment="0" applyProtection="0"/>
    <xf numFmtId="0" fontId="96" fillId="0" borderId="0"/>
    <xf numFmtId="0" fontId="96" fillId="0" borderId="0"/>
    <xf numFmtId="0" fontId="96" fillId="0" borderId="0"/>
    <xf numFmtId="0" fontId="96" fillId="0" borderId="0"/>
    <xf numFmtId="0" fontId="96" fillId="0" borderId="0"/>
    <xf numFmtId="0" fontId="96" fillId="0" borderId="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18"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280" fontId="18" fillId="0" borderId="0" applyFont="0" applyFill="0" applyBorder="0" applyAlignment="0" applyProtection="0"/>
    <xf numFmtId="169" fontId="18" fillId="0" borderId="0" applyFont="0" applyFill="0" applyBorder="0" applyAlignment="0" applyProtection="0"/>
    <xf numFmtId="0" fontId="96" fillId="0" borderId="0"/>
    <xf numFmtId="169" fontId="7" fillId="0" borderId="0" applyFont="0" applyFill="0" applyBorder="0" applyAlignment="0" applyProtection="0"/>
    <xf numFmtId="43" fontId="56" fillId="0" borderId="0" applyFont="0" applyFill="0" applyBorder="0" applyAlignment="0" applyProtection="0"/>
    <xf numFmtId="169" fontId="7" fillId="0" borderId="0" applyFont="0" applyFill="0" applyBorder="0" applyAlignment="0" applyProtection="0"/>
    <xf numFmtId="43" fontId="18"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43" fontId="54"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92"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43" fontId="18"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43" fontId="97" fillId="0" borderId="0" applyFont="0" applyFill="0" applyBorder="0" applyAlignment="0" applyProtection="0"/>
    <xf numFmtId="169" fontId="7"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169" fontId="7" fillId="0" borderId="0" applyFont="0" applyFill="0" applyBorder="0" applyAlignment="0" applyProtection="0"/>
    <xf numFmtId="0" fontId="96" fillId="0" borderId="0"/>
    <xf numFmtId="249" fontId="16"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249" fontId="16" fillId="0" borderId="0" applyFont="0" applyFill="0" applyBorder="0" applyAlignment="0" applyProtection="0"/>
    <xf numFmtId="43" fontId="56" fillId="0" borderId="0" applyFont="0" applyFill="0" applyBorder="0" applyAlignment="0" applyProtection="0"/>
    <xf numFmtId="249" fontId="16"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7" fillId="0" borderId="0" applyFont="0" applyFill="0" applyBorder="0" applyAlignment="0" applyProtection="0"/>
    <xf numFmtId="281" fontId="16" fillId="0" borderId="0" applyFont="0" applyFill="0" applyBorder="0" applyAlignment="0" applyProtection="0"/>
    <xf numFmtId="274" fontId="16"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41" fontId="16" fillId="0" borderId="0" applyFont="0" applyFill="0" applyBorder="0" applyAlignment="0" applyProtection="0"/>
    <xf numFmtId="0" fontId="96" fillId="0" borderId="0"/>
    <xf numFmtId="251" fontId="16" fillId="0" borderId="0" applyFont="0" applyFill="0" applyBorder="0" applyAlignment="0" applyProtection="0"/>
    <xf numFmtId="171" fontId="5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0" fontId="1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41" fontId="16" fillId="0" borderId="0" applyFont="0" applyFill="0" applyBorder="0" applyAlignment="0" applyProtection="0"/>
    <xf numFmtId="274" fontId="16"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0" fontId="96" fillId="0" borderId="0"/>
    <xf numFmtId="251" fontId="1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281" fontId="16" fillId="0" borderId="0" applyFont="0" applyFill="0" applyBorder="0" applyAlignment="0" applyProtection="0"/>
    <xf numFmtId="171" fontId="5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41" fontId="16" fillId="0" borderId="0" applyFont="0" applyFill="0" applyBorder="0" applyAlignment="0" applyProtection="0"/>
    <xf numFmtId="274" fontId="16" fillId="0" borderId="0" applyFont="0" applyFill="0" applyBorder="0" applyAlignment="0" applyProtection="0"/>
    <xf numFmtId="41" fontId="16" fillId="0" borderId="0" applyFont="0" applyFill="0" applyBorder="0" applyAlignment="0" applyProtection="0"/>
    <xf numFmtId="0" fontId="96" fillId="0" borderId="0"/>
    <xf numFmtId="251" fontId="16" fillId="0" borderId="0" applyFont="0" applyFill="0" applyBorder="0" applyAlignment="0" applyProtection="0"/>
    <xf numFmtId="171" fontId="5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169" fontId="56"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93" fillId="0" borderId="0" applyFont="0" applyFill="0" applyBorder="0" applyAlignment="0" applyProtection="0"/>
    <xf numFmtId="169" fontId="93" fillId="0" borderId="0" applyFont="0" applyFill="0" applyBorder="0" applyAlignment="0" applyProtection="0"/>
    <xf numFmtId="169" fontId="92" fillId="0" borderId="0" applyFont="0" applyFill="0" applyBorder="0" applyAlignment="0" applyProtection="0"/>
    <xf numFmtId="171" fontId="56"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56" fillId="0" borderId="0" applyFont="0" applyFill="0" applyBorder="0" applyAlignment="0" applyProtection="0"/>
    <xf numFmtId="274" fontId="16"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0" fontId="96" fillId="0" borderId="0"/>
    <xf numFmtId="251" fontId="16" fillId="0" borderId="0" applyFont="0" applyFill="0" applyBorder="0" applyAlignment="0" applyProtection="0"/>
    <xf numFmtId="171" fontId="56" fillId="0" borderId="0" applyFont="0" applyFill="0" applyBorder="0" applyAlignment="0" applyProtection="0"/>
    <xf numFmtId="281" fontId="1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281" fontId="1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169" fontId="56" fillId="0" borderId="0" applyFont="0" applyFill="0" applyBorder="0" applyAlignment="0" applyProtection="0"/>
    <xf numFmtId="43" fontId="93" fillId="0" borderId="0" applyFont="0" applyFill="0" applyBorder="0" applyAlignment="0" applyProtection="0"/>
    <xf numFmtId="171" fontId="56" fillId="0" borderId="0" applyFont="0" applyFill="0" applyBorder="0" applyAlignment="0" applyProtection="0"/>
    <xf numFmtId="43" fontId="93" fillId="0" borderId="0" applyFont="0" applyFill="0" applyBorder="0" applyAlignment="0" applyProtection="0"/>
    <xf numFmtId="171" fontId="56" fillId="0" borderId="0" applyFont="0" applyFill="0" applyBorder="0" applyAlignment="0" applyProtection="0"/>
    <xf numFmtId="41" fontId="16" fillId="0" borderId="0" applyFont="0" applyFill="0" applyBorder="0" applyAlignment="0" applyProtection="0"/>
    <xf numFmtId="281" fontId="16" fillId="0" borderId="0" applyFont="0" applyFill="0" applyBorder="0" applyAlignment="0" applyProtection="0"/>
    <xf numFmtId="274" fontId="16" fillId="0" borderId="0" applyFont="0" applyFill="0" applyBorder="0" applyAlignment="0" applyProtection="0"/>
    <xf numFmtId="0" fontId="96" fillId="0" borderId="0"/>
    <xf numFmtId="251" fontId="16" fillId="0" borderId="0" applyFont="0" applyFill="0" applyBorder="0" applyAlignment="0" applyProtection="0"/>
    <xf numFmtId="171" fontId="5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0" fontId="1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41" fontId="16" fillId="0" borderId="0" applyFont="0" applyFill="0" applyBorder="0" applyAlignment="0" applyProtection="0"/>
    <xf numFmtId="274" fontId="16" fillId="0" borderId="0" applyFont="0" applyFill="0" applyBorder="0" applyAlignment="0" applyProtection="0"/>
    <xf numFmtId="0" fontId="96" fillId="0" borderId="0"/>
    <xf numFmtId="251" fontId="1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281" fontId="16" fillId="0" borderId="0" applyFont="0" applyFill="0" applyBorder="0" applyAlignment="0" applyProtection="0"/>
    <xf numFmtId="169" fontId="56" fillId="0" borderId="0" applyFont="0" applyFill="0" applyBorder="0" applyAlignment="0" applyProtection="0"/>
    <xf numFmtId="171" fontId="56" fillId="0" borderId="0" applyFont="0" applyFill="0" applyBorder="0" applyAlignment="0" applyProtection="0"/>
    <xf numFmtId="169" fontId="93" fillId="0" borderId="0" applyFont="0" applyFill="0" applyBorder="0" applyAlignment="0" applyProtection="0"/>
    <xf numFmtId="169" fontId="93" fillId="0" borderId="0" applyFont="0" applyFill="0" applyBorder="0" applyAlignment="0" applyProtection="0"/>
    <xf numFmtId="169" fontId="93" fillId="0" borderId="0" applyFont="0" applyFill="0" applyBorder="0" applyAlignment="0" applyProtection="0"/>
    <xf numFmtId="169" fontId="93" fillId="0" borderId="0" applyFont="0" applyFill="0" applyBorder="0" applyAlignment="0" applyProtection="0"/>
    <xf numFmtId="169" fontId="93" fillId="0" borderId="0" applyFont="0" applyFill="0" applyBorder="0" applyAlignment="0" applyProtection="0"/>
    <xf numFmtId="169" fontId="93" fillId="0" borderId="0" applyFont="0" applyFill="0" applyBorder="0" applyAlignment="0" applyProtection="0"/>
    <xf numFmtId="169"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169" fontId="7" fillId="0" borderId="0" applyFont="0" applyFill="0" applyBorder="0" applyAlignment="0" applyProtection="0"/>
    <xf numFmtId="43" fontId="11" fillId="0" borderId="0" applyFont="0" applyFill="0" applyBorder="0" applyAlignment="0" applyProtection="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43" fontId="11" fillId="0" borderId="0" applyFont="0" applyFill="0" applyBorder="0" applyAlignment="0" applyProtection="0"/>
    <xf numFmtId="43" fontId="11" fillId="0" borderId="0" applyFont="0" applyFill="0" applyBorder="0" applyAlignment="0" applyProtection="0"/>
    <xf numFmtId="43" fontId="89" fillId="0" borderId="0" applyFont="0" applyFill="0" applyBorder="0" applyAlignment="0" applyProtection="0"/>
    <xf numFmtId="0" fontId="56" fillId="0" borderId="0" applyFont="0" applyFill="0" applyBorder="0" applyAlignment="0" applyProtection="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169" fontId="7" fillId="0" borderId="0" applyFont="0" applyFill="0" applyBorder="0" applyAlignment="0" applyProtection="0"/>
    <xf numFmtId="0" fontId="96" fillId="0" borderId="0"/>
    <xf numFmtId="201" fontId="56" fillId="0" borderId="0" applyFont="0" applyFill="0" applyBorder="0" applyAlignment="0" applyProtection="0"/>
    <xf numFmtId="201" fontId="56" fillId="0" borderId="0" applyFont="0" applyFill="0" applyBorder="0" applyAlignment="0" applyProtection="0"/>
    <xf numFmtId="43" fontId="18" fillId="0" borderId="0" applyFont="0" applyFill="0" applyBorder="0" applyAlignment="0" applyProtection="0"/>
    <xf numFmtId="201" fontId="56" fillId="0" borderId="0" applyFont="0" applyFill="0" applyBorder="0" applyAlignment="0" applyProtection="0"/>
    <xf numFmtId="201" fontId="56"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43" fontId="18" fillId="0" borderId="0" applyFont="0" applyFill="0" applyBorder="0" applyAlignment="0" applyProtection="0"/>
    <xf numFmtId="0" fontId="96" fillId="0" borderId="0"/>
    <xf numFmtId="0" fontId="96" fillId="0" borderId="0"/>
    <xf numFmtId="0" fontId="96" fillId="0" borderId="0"/>
    <xf numFmtId="0" fontId="96" fillId="0" borderId="0"/>
    <xf numFmtId="0" fontId="96" fillId="0" borderId="0"/>
    <xf numFmtId="43" fontId="16"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169" fontId="56" fillId="0" borderId="0" applyFont="0" applyFill="0" applyBorder="0" applyAlignment="0" applyProtection="0"/>
    <xf numFmtId="0" fontId="96" fillId="0" borderId="0" applyFont="0" applyFill="0" applyBorder="0" applyAlignment="0" applyProtection="0"/>
    <xf numFmtId="43" fontId="92"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69" fontId="56" fillId="0" borderId="0" applyFont="0" applyFill="0" applyBorder="0" applyAlignment="0" applyProtection="0"/>
    <xf numFmtId="43" fontId="18" fillId="0" borderId="0" applyFont="0" applyFill="0" applyBorder="0" applyAlignment="0" applyProtection="0"/>
    <xf numFmtId="169" fontId="56" fillId="0" borderId="0" applyFont="0" applyFill="0" applyBorder="0" applyAlignment="0" applyProtection="0"/>
    <xf numFmtId="169" fontId="8" fillId="0" borderId="0" applyFont="0" applyFill="0" applyBorder="0" applyAlignment="0" applyProtection="0"/>
    <xf numFmtId="43" fontId="8" fillId="0" borderId="0" applyFont="0" applyFill="0" applyBorder="0" applyAlignment="0" applyProtection="0"/>
    <xf numFmtId="43" fontId="18" fillId="0" borderId="0" applyFont="0" applyFill="0" applyBorder="0" applyAlignment="0" applyProtection="0"/>
    <xf numFmtId="169" fontId="56" fillId="0" borderId="0" applyFont="0" applyFill="0" applyBorder="0" applyAlignment="0" applyProtection="0"/>
    <xf numFmtId="43" fontId="18" fillId="0" borderId="0" applyFont="0" applyFill="0" applyBorder="0" applyAlignment="0" applyProtection="0"/>
    <xf numFmtId="169" fontId="56" fillId="0" borderId="0" applyFont="0" applyFill="0" applyBorder="0" applyAlignment="0" applyProtection="0"/>
    <xf numFmtId="43" fontId="18" fillId="0" borderId="0" applyFont="0" applyFill="0" applyBorder="0" applyAlignment="0" applyProtection="0"/>
    <xf numFmtId="169" fontId="56" fillId="0" borderId="0" applyFont="0" applyFill="0" applyBorder="0" applyAlignment="0" applyProtection="0"/>
    <xf numFmtId="43" fontId="18" fillId="0" borderId="0" applyFont="0" applyFill="0" applyBorder="0" applyAlignment="0" applyProtection="0"/>
    <xf numFmtId="169" fontId="56" fillId="0" borderId="0" applyFont="0" applyFill="0" applyBorder="0" applyAlignment="0" applyProtection="0"/>
    <xf numFmtId="170" fontId="89" fillId="0" borderId="0" applyFont="0" applyFill="0" applyBorder="0" applyAlignment="0" applyProtection="0"/>
    <xf numFmtId="169" fontId="56" fillId="0" borderId="0" applyFont="0" applyFill="0" applyBorder="0" applyAlignment="0" applyProtection="0"/>
    <xf numFmtId="43" fontId="18" fillId="0" borderId="0" applyFont="0" applyFill="0" applyBorder="0" applyAlignment="0" applyProtection="0"/>
    <xf numFmtId="169" fontId="89" fillId="0" borderId="0" applyFont="0" applyFill="0" applyBorder="0" applyAlignment="0" applyProtection="0"/>
    <xf numFmtId="169" fontId="7" fillId="0" borderId="0" applyFont="0" applyFill="0" applyBorder="0" applyAlignment="0" applyProtection="0"/>
    <xf numFmtId="169" fontId="89" fillId="0" borderId="0" applyFont="0" applyFill="0" applyBorder="0" applyAlignment="0" applyProtection="0"/>
    <xf numFmtId="0" fontId="96" fillId="0" borderId="0"/>
    <xf numFmtId="169" fontId="16" fillId="0" borderId="0" applyFont="0" applyFill="0" applyBorder="0" applyAlignment="0" applyProtection="0"/>
    <xf numFmtId="0" fontId="96" fillId="0" borderId="0"/>
    <xf numFmtId="43" fontId="11" fillId="0" borderId="0" applyFont="0" applyFill="0" applyBorder="0" applyAlignment="0" applyProtection="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201" fontId="18" fillId="0" borderId="0" applyFont="0" applyFill="0" applyBorder="0" applyAlignment="0" applyProtection="0"/>
    <xf numFmtId="201" fontId="18" fillId="0" borderId="0" applyFont="0" applyFill="0" applyBorder="0" applyAlignment="0" applyProtection="0"/>
    <xf numFmtId="201" fontId="18" fillId="0" borderId="0" applyFont="0" applyFill="0" applyBorder="0" applyAlignment="0" applyProtection="0"/>
    <xf numFmtId="0" fontId="18"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9" fontId="8" fillId="0" borderId="0" applyFont="0" applyFill="0" applyBorder="0" applyAlignment="0" applyProtection="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201" fontId="56" fillId="0" borderId="0" applyFont="0" applyFill="0" applyBorder="0" applyAlignment="0" applyProtection="0"/>
    <xf numFmtId="201"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169" fontId="7" fillId="0" borderId="0" applyFont="0" applyFill="0" applyBorder="0" applyAlignment="0" applyProtection="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43" fontId="89" fillId="0" borderId="0" applyFont="0" applyFill="0" applyBorder="0" applyAlignment="0" applyProtection="0"/>
    <xf numFmtId="0" fontId="96" fillId="0" borderId="0"/>
    <xf numFmtId="43" fontId="20" fillId="0" borderId="0" applyProtection="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43" fontId="56" fillId="0" borderId="0" applyFont="0" applyFill="0" applyBorder="0" applyAlignment="0" applyProtection="0"/>
    <xf numFmtId="171" fontId="96" fillId="0" borderId="0" applyFont="0" applyFill="0" applyBorder="0" applyAlignment="0" applyProtection="0"/>
    <xf numFmtId="171" fontId="9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169" fontId="89"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169" fontId="89" fillId="0" borderId="0" applyFont="0" applyFill="0" applyBorder="0" applyAlignment="0" applyProtection="0"/>
    <xf numFmtId="43" fontId="87" fillId="0" borderId="0" applyFont="0" applyFill="0" applyBorder="0" applyAlignment="0" applyProtection="0"/>
    <xf numFmtId="169" fontId="56" fillId="0" borderId="0" applyFont="0" applyFill="0" applyBorder="0" applyAlignment="0" applyProtection="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169" fontId="8" fillId="0" borderId="0" applyFont="0" applyFill="0" applyBorder="0" applyAlignment="0" applyProtection="0"/>
    <xf numFmtId="0" fontId="96" fillId="0" borderId="0"/>
    <xf numFmtId="169" fontId="92" fillId="0" borderId="0" applyFont="0" applyFill="0" applyBorder="0" applyAlignment="0" applyProtection="0"/>
    <xf numFmtId="169" fontId="8" fillId="0" borderId="0" applyFont="0" applyFill="0" applyBorder="0" applyAlignment="0" applyProtection="0"/>
    <xf numFmtId="171" fontId="56" fillId="0" borderId="0" applyFont="0" applyFill="0" applyBorder="0" applyAlignment="0" applyProtection="0"/>
    <xf numFmtId="169" fontId="92" fillId="0" borderId="0" applyFont="0" applyFill="0" applyBorder="0" applyAlignment="0" applyProtection="0"/>
    <xf numFmtId="43" fontId="98" fillId="0" borderId="0" applyFont="0" applyFill="0" applyBorder="0" applyAlignment="0" applyProtection="0"/>
    <xf numFmtId="169" fontId="8"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169" fontId="8" fillId="0" borderId="0" applyFont="0" applyFill="0" applyBorder="0" applyAlignment="0" applyProtection="0"/>
    <xf numFmtId="171" fontId="56" fillId="0" borderId="0" applyFont="0" applyFill="0" applyBorder="0" applyAlignment="0" applyProtection="0"/>
    <xf numFmtId="169" fontId="8" fillId="0" borderId="0" applyFont="0" applyFill="0" applyBorder="0" applyAlignment="0" applyProtection="0"/>
    <xf numFmtId="171" fontId="56" fillId="0" borderId="0" applyFont="0" applyFill="0" applyBorder="0" applyAlignment="0" applyProtection="0"/>
    <xf numFmtId="169" fontId="89"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55" fillId="0" borderId="0" applyFont="0" applyFill="0" applyBorder="0" applyAlignment="0" applyProtection="0"/>
    <xf numFmtId="0" fontId="96" fillId="0" borderId="0"/>
    <xf numFmtId="0" fontId="96" fillId="0" borderId="0"/>
    <xf numFmtId="43" fontId="89" fillId="0" borderId="0" applyFont="0" applyFill="0" applyBorder="0" applyAlignment="0" applyProtection="0"/>
    <xf numFmtId="43" fontId="7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96" fillId="0" borderId="0"/>
    <xf numFmtId="169" fontId="56" fillId="0" borderId="0" applyFont="0" applyFill="0" applyBorder="0" applyAlignment="0" applyProtection="0"/>
    <xf numFmtId="43" fontId="89" fillId="0" borderId="0" applyFont="0" applyFill="0" applyBorder="0" applyAlignment="0" applyProtection="0"/>
    <xf numFmtId="169" fontId="56" fillId="0" borderId="0" applyFont="0" applyFill="0" applyBorder="0" applyAlignment="0" applyProtection="0"/>
    <xf numFmtId="43" fontId="89" fillId="0" borderId="0" applyFont="0" applyFill="0" applyBorder="0" applyAlignment="0" applyProtection="0"/>
    <xf numFmtId="169" fontId="56"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169" fontId="56" fillId="0" borderId="0" applyFont="0" applyFill="0" applyBorder="0" applyAlignment="0" applyProtection="0"/>
    <xf numFmtId="43" fontId="89" fillId="0" borderId="0" applyFont="0" applyFill="0" applyBorder="0" applyAlignment="0" applyProtection="0"/>
    <xf numFmtId="169" fontId="56" fillId="0" borderId="0" applyFont="0" applyFill="0" applyBorder="0" applyAlignment="0" applyProtection="0"/>
    <xf numFmtId="43" fontId="89" fillId="0" borderId="0" applyFont="0" applyFill="0" applyBorder="0" applyAlignment="0" applyProtection="0"/>
    <xf numFmtId="169" fontId="56" fillId="0" borderId="0" applyFont="0" applyFill="0" applyBorder="0" applyAlignment="0" applyProtection="0"/>
    <xf numFmtId="43" fontId="89" fillId="0" borderId="0" applyFont="0" applyFill="0" applyBorder="0" applyAlignment="0" applyProtection="0"/>
    <xf numFmtId="169" fontId="56" fillId="0" borderId="0" applyFont="0" applyFill="0" applyBorder="0" applyAlignment="0" applyProtection="0"/>
    <xf numFmtId="43" fontId="89" fillId="0" borderId="0" applyFont="0" applyFill="0" applyBorder="0" applyAlignment="0" applyProtection="0"/>
    <xf numFmtId="169" fontId="56" fillId="0" borderId="0" applyFont="0" applyFill="0" applyBorder="0" applyAlignment="0" applyProtection="0"/>
    <xf numFmtId="43" fontId="89" fillId="0" borderId="0" applyFont="0" applyFill="0" applyBorder="0" applyAlignment="0" applyProtection="0"/>
    <xf numFmtId="169" fontId="56" fillId="0" borderId="0" applyFont="0" applyFill="0" applyBorder="0" applyAlignment="0" applyProtection="0"/>
    <xf numFmtId="171" fontId="56" fillId="0" borderId="0" applyFont="0" applyFill="0" applyBorder="0" applyAlignment="0" applyProtection="0"/>
    <xf numFmtId="169" fontId="56" fillId="0" borderId="0" applyFont="0" applyFill="0" applyBorder="0" applyAlignment="0" applyProtection="0"/>
    <xf numFmtId="282" fontId="89" fillId="0" borderId="0" applyFont="0" applyFill="0" applyBorder="0" applyAlignment="0" applyProtection="0"/>
    <xf numFmtId="0" fontId="96" fillId="0" borderId="0"/>
    <xf numFmtId="0" fontId="96" fillId="0" borderId="0"/>
    <xf numFmtId="0" fontId="96" fillId="0" borderId="0"/>
    <xf numFmtId="169" fontId="56"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0" fontId="96" fillId="0" borderId="0"/>
    <xf numFmtId="43" fontId="16" fillId="0" borderId="0" applyFont="0" applyFill="0" applyBorder="0" applyAlignment="0" applyProtection="0"/>
    <xf numFmtId="171" fontId="56" fillId="0" borderId="0" applyFont="0" applyFill="0" applyBorder="0" applyAlignment="0" applyProtection="0"/>
    <xf numFmtId="171" fontId="56" fillId="0" borderId="0" applyFont="0" applyFill="0" applyBorder="0" applyAlignment="0" applyProtection="0"/>
    <xf numFmtId="171" fontId="56" fillId="0" borderId="0" applyFont="0" applyFill="0" applyBorder="0" applyAlignment="0" applyProtection="0"/>
    <xf numFmtId="171" fontId="56" fillId="0" borderId="0" applyFont="0" applyFill="0" applyBorder="0" applyAlignment="0" applyProtection="0"/>
    <xf numFmtId="171" fontId="56" fillId="0" borderId="0" applyFont="0" applyFill="0" applyBorder="0" applyAlignment="0" applyProtection="0"/>
    <xf numFmtId="171" fontId="56" fillId="0" borderId="0" applyFont="0" applyFill="0" applyBorder="0" applyAlignment="0" applyProtection="0"/>
    <xf numFmtId="171" fontId="56" fillId="0" borderId="0" applyFont="0" applyFill="0" applyBorder="0" applyAlignment="0" applyProtection="0"/>
    <xf numFmtId="171" fontId="56" fillId="0" borderId="0" applyFont="0" applyFill="0" applyBorder="0" applyAlignment="0" applyProtection="0"/>
    <xf numFmtId="171" fontId="56" fillId="0" borderId="0" applyFont="0" applyFill="0" applyBorder="0" applyAlignment="0" applyProtection="0"/>
    <xf numFmtId="171" fontId="56" fillId="0" borderId="0" applyFont="0" applyFill="0" applyBorder="0" applyAlignment="0" applyProtection="0"/>
    <xf numFmtId="43" fontId="89" fillId="0" borderId="0" applyFont="0" applyFill="0" applyBorder="0" applyAlignment="0" applyProtection="0"/>
    <xf numFmtId="43" fontId="11" fillId="0" borderId="0" applyFont="0" applyFill="0" applyBorder="0" applyAlignment="0" applyProtection="0"/>
    <xf numFmtId="270" fontId="96" fillId="0" borderId="0" applyFont="0" applyFill="0" applyBorder="0" applyAlignment="0" applyProtection="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43" fontId="18" fillId="0" borderId="0" applyFont="0" applyFill="0" applyBorder="0" applyAlignment="0" applyProtection="0"/>
    <xf numFmtId="43" fontId="56" fillId="0" borderId="0" applyFont="0" applyFill="0" applyBorder="0" applyAlignment="0" applyProtection="0"/>
    <xf numFmtId="171" fontId="56" fillId="0" borderId="0" applyFont="0" applyFill="0" applyBorder="0" applyAlignment="0" applyProtection="0"/>
    <xf numFmtId="171" fontId="56" fillId="0" borderId="0" applyFont="0" applyFill="0" applyBorder="0" applyAlignment="0" applyProtection="0"/>
    <xf numFmtId="171" fontId="56" fillId="0" borderId="0" applyFont="0" applyFill="0" applyBorder="0" applyAlignment="0" applyProtection="0"/>
    <xf numFmtId="171" fontId="56" fillId="0" borderId="0" applyFont="0" applyFill="0" applyBorder="0" applyAlignment="0" applyProtection="0"/>
    <xf numFmtId="171" fontId="56" fillId="0" borderId="0" applyFont="0" applyFill="0" applyBorder="0" applyAlignment="0" applyProtection="0"/>
    <xf numFmtId="169" fontId="56" fillId="0" borderId="0" applyFont="0" applyFill="0" applyBorder="0" applyAlignment="0" applyProtection="0"/>
    <xf numFmtId="169" fontId="93" fillId="0" borderId="0" applyFont="0" applyFill="0" applyBorder="0" applyAlignment="0" applyProtection="0"/>
    <xf numFmtId="169" fontId="99" fillId="0" borderId="0" applyFont="0" applyFill="0" applyBorder="0" applyAlignment="0" applyProtection="0"/>
    <xf numFmtId="169" fontId="99" fillId="0" borderId="0" applyFont="0" applyFill="0" applyBorder="0" applyAlignment="0" applyProtection="0"/>
    <xf numFmtId="169" fontId="93" fillId="0" borderId="0" applyFont="0" applyFill="0" applyBorder="0" applyAlignment="0" applyProtection="0"/>
    <xf numFmtId="0" fontId="96" fillId="0" borderId="0"/>
    <xf numFmtId="169" fontId="93" fillId="0" borderId="0" applyFont="0" applyFill="0" applyBorder="0" applyAlignment="0" applyProtection="0"/>
    <xf numFmtId="169" fontId="93" fillId="0" borderId="0" applyFont="0" applyFill="0" applyBorder="0" applyAlignment="0" applyProtection="0"/>
    <xf numFmtId="0" fontId="89" fillId="0" borderId="0" applyFont="0" applyFill="0" applyBorder="0" applyAlignment="0" applyProtection="0"/>
    <xf numFmtId="282" fontId="89" fillId="0" borderId="0" applyFont="0" applyFill="0" applyBorder="0" applyAlignment="0" applyProtection="0"/>
    <xf numFmtId="0" fontId="96" fillId="0" borderId="0"/>
    <xf numFmtId="253" fontId="56" fillId="0" borderId="0" applyFont="0" applyFill="0" applyBorder="0" applyAlignment="0" applyProtection="0"/>
    <xf numFmtId="0" fontId="96" fillId="0" borderId="0"/>
    <xf numFmtId="43" fontId="54" fillId="0" borderId="0" applyFont="0" applyFill="0" applyBorder="0" applyAlignment="0" applyProtection="0"/>
    <xf numFmtId="253" fontId="56" fillId="0" borderId="0" applyFont="0" applyFill="0" applyBorder="0" applyAlignment="0" applyProtection="0"/>
    <xf numFmtId="169" fontId="7"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174" fontId="56" fillId="0" borderId="0" applyFont="0" applyFill="0" applyBorder="0" applyAlignment="0" applyProtection="0"/>
    <xf numFmtId="169" fontId="7" fillId="0" borderId="0" applyFont="0" applyFill="0" applyBorder="0" applyAlignment="0" applyProtection="0"/>
    <xf numFmtId="43" fontId="56" fillId="0" borderId="0" applyFont="0" applyFill="0" applyBorder="0" applyAlignment="0" applyProtection="0"/>
    <xf numFmtId="43" fontId="16" fillId="0" borderId="0" applyFont="0" applyFill="0" applyBorder="0" applyAlignment="0" applyProtection="0"/>
    <xf numFmtId="43" fontId="56" fillId="0" borderId="0" applyFont="0" applyFill="0" applyBorder="0" applyAlignment="0" applyProtection="0"/>
    <xf numFmtId="43" fontId="16" fillId="0" borderId="0" applyFont="0" applyFill="0" applyBorder="0" applyAlignment="0" applyProtection="0"/>
    <xf numFmtId="43" fontId="97" fillId="0" borderId="0" applyFont="0" applyFill="0" applyBorder="0" applyAlignment="0" applyProtection="0"/>
    <xf numFmtId="169" fontId="93" fillId="0" borderId="0" applyFont="0" applyFill="0" applyBorder="0" applyAlignment="0" applyProtection="0"/>
    <xf numFmtId="169" fontId="93" fillId="0" borderId="0" applyFont="0" applyFill="0" applyBorder="0" applyAlignment="0" applyProtection="0"/>
    <xf numFmtId="169" fontId="93" fillId="0" borderId="0" applyFont="0" applyFill="0" applyBorder="0" applyAlignment="0" applyProtection="0"/>
    <xf numFmtId="169" fontId="8" fillId="0" borderId="0" applyFont="0" applyFill="0" applyBorder="0" applyAlignment="0" applyProtection="0"/>
    <xf numFmtId="283" fontId="23" fillId="0" borderId="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20" fillId="0" borderId="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3" fontId="18" fillId="0" borderId="0" applyFont="0" applyFill="0" applyBorder="0" applyAlignment="0" applyProtection="0"/>
    <xf numFmtId="0" fontId="100" fillId="0" borderId="0" applyNumberFormat="0" applyFill="0" applyBorder="0" applyAlignment="0" applyProtection="0"/>
    <xf numFmtId="0" fontId="101" fillId="0" borderId="0">
      <alignment horizontal="center"/>
    </xf>
    <xf numFmtId="0" fontId="102" fillId="0" borderId="0" applyNumberFormat="0" applyAlignment="0">
      <alignment horizontal="left"/>
    </xf>
    <xf numFmtId="204" fontId="103" fillId="0" borderId="0" applyFont="0" applyFill="0" applyBorder="0" applyAlignment="0" applyProtection="0"/>
    <xf numFmtId="284" fontId="104" fillId="0" borderId="0" applyFill="0" applyBorder="0" applyProtection="0"/>
    <xf numFmtId="285" fontId="90" fillId="0" borderId="0" applyFont="0" applyFill="0" applyBorder="0" applyAlignment="0" applyProtection="0"/>
    <xf numFmtId="286" fontId="72" fillId="0" borderId="0" applyFill="0" applyBorder="0" applyProtection="0"/>
    <xf numFmtId="286" fontId="72" fillId="0" borderId="13" applyFill="0" applyProtection="0"/>
    <xf numFmtId="286" fontId="72" fillId="0" borderId="14" applyFill="0" applyProtection="0"/>
    <xf numFmtId="287" fontId="18" fillId="0" borderId="0" applyFill="0" applyBorder="0" applyAlignment="0" applyProtection="0"/>
    <xf numFmtId="288" fontId="18" fillId="0" borderId="0" applyFill="0" applyBorder="0" applyAlignment="0" applyProtection="0"/>
    <xf numFmtId="188" fontId="23" fillId="0" borderId="0" applyFill="0" applyBorder="0" applyAlignment="0" applyProtection="0"/>
    <xf numFmtId="181" fontId="18" fillId="0" borderId="0" applyFill="0" applyBorder="0" applyAlignment="0" applyProtection="0"/>
    <xf numFmtId="289" fontId="18" fillId="0" borderId="0" applyFill="0" applyBorder="0" applyAlignment="0" applyProtection="0"/>
    <xf numFmtId="290" fontId="18" fillId="0" borderId="0" applyFont="0" applyFill="0" applyBorder="0" applyAlignment="0" applyProtection="0"/>
    <xf numFmtId="291" fontId="18" fillId="0" borderId="0" applyFont="0" applyFill="0" applyBorder="0" applyAlignment="0" applyProtection="0"/>
    <xf numFmtId="291" fontId="18" fillId="0" borderId="0" applyFont="0" applyFill="0" applyBorder="0" applyAlignment="0" applyProtection="0"/>
    <xf numFmtId="291" fontId="18" fillId="0" borderId="0" applyFont="0" applyFill="0" applyBorder="0" applyAlignment="0" applyProtection="0"/>
    <xf numFmtId="291" fontId="18" fillId="0" borderId="0" applyFont="0" applyFill="0" applyBorder="0" applyAlignment="0" applyProtection="0"/>
    <xf numFmtId="291" fontId="18" fillId="0" borderId="0" applyFont="0" applyFill="0" applyBorder="0" applyAlignment="0" applyProtection="0"/>
    <xf numFmtId="291" fontId="18" fillId="0" borderId="0" applyFont="0" applyFill="0" applyBorder="0" applyAlignment="0" applyProtection="0"/>
    <xf numFmtId="291" fontId="18" fillId="0" borderId="0" applyFont="0" applyFill="0" applyBorder="0" applyAlignment="0" applyProtection="0"/>
    <xf numFmtId="291" fontId="18" fillId="0" borderId="0" applyFont="0" applyFill="0" applyBorder="0" applyAlignment="0" applyProtection="0"/>
    <xf numFmtId="291" fontId="18" fillId="0" borderId="0" applyFont="0" applyFill="0" applyBorder="0" applyAlignment="0" applyProtection="0"/>
    <xf numFmtId="291" fontId="18" fillId="0" borderId="0" applyFont="0" applyFill="0" applyBorder="0" applyAlignment="0" applyProtection="0"/>
    <xf numFmtId="291" fontId="18" fillId="0" borderId="0" applyFont="0" applyFill="0" applyBorder="0" applyAlignment="0" applyProtection="0"/>
    <xf numFmtId="291" fontId="18" fillId="0" borderId="0" applyFont="0" applyFill="0" applyBorder="0" applyAlignment="0" applyProtection="0"/>
    <xf numFmtId="291" fontId="18" fillId="0" borderId="0" applyFont="0" applyFill="0" applyBorder="0" applyAlignment="0" applyProtection="0"/>
    <xf numFmtId="291" fontId="18" fillId="0" borderId="0" applyFont="0" applyFill="0" applyBorder="0" applyAlignment="0" applyProtection="0"/>
    <xf numFmtId="291" fontId="18" fillId="0" borderId="0" applyFont="0" applyFill="0" applyBorder="0" applyAlignment="0" applyProtection="0"/>
    <xf numFmtId="269" fontId="18" fillId="0" borderId="0" applyFill="0" applyBorder="0" applyAlignment="0" applyProtection="0"/>
    <xf numFmtId="245" fontId="78"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292" fontId="91" fillId="0" borderId="0" applyFont="0" applyFill="0" applyBorder="0" applyAlignment="0" applyProtection="0"/>
    <xf numFmtId="293" fontId="20" fillId="0" borderId="0" applyFont="0" applyFill="0" applyBorder="0" applyAlignment="0" applyProtection="0"/>
    <xf numFmtId="294" fontId="91" fillId="0" borderId="0" applyFont="0" applyFill="0" applyBorder="0" applyAlignment="0" applyProtection="0"/>
    <xf numFmtId="295" fontId="91" fillId="0" borderId="0" applyFont="0" applyFill="0" applyBorder="0" applyAlignment="0" applyProtection="0"/>
    <xf numFmtId="296" fontId="20" fillId="0" borderId="0" applyFont="0" applyFill="0" applyBorder="0" applyAlignment="0" applyProtection="0"/>
    <xf numFmtId="297" fontId="91" fillId="0" borderId="0" applyFont="0" applyFill="0" applyBorder="0" applyAlignment="0" applyProtection="0"/>
    <xf numFmtId="298" fontId="91" fillId="0" borderId="0" applyFont="0" applyFill="0" applyBorder="0" applyAlignment="0" applyProtection="0"/>
    <xf numFmtId="299" fontId="20" fillId="0" borderId="0" applyFont="0" applyFill="0" applyBorder="0" applyAlignment="0" applyProtection="0"/>
    <xf numFmtId="300" fontId="91" fillId="0" borderId="0" applyFont="0" applyFill="0" applyBorder="0" applyAlignment="0" applyProtection="0"/>
    <xf numFmtId="168" fontId="89" fillId="0" borderId="0" applyFont="0" applyFill="0" applyBorder="0" applyAlignment="0" applyProtection="0"/>
    <xf numFmtId="301" fontId="18" fillId="0" borderId="0" applyFont="0" applyFill="0" applyBorder="0" applyAlignment="0" applyProtection="0"/>
    <xf numFmtId="301" fontId="18" fillId="0" borderId="0" applyFont="0" applyFill="0" applyBorder="0" applyAlignment="0" applyProtection="0"/>
    <xf numFmtId="301" fontId="18" fillId="0" borderId="0" applyFont="0" applyFill="0" applyBorder="0" applyAlignment="0" applyProtection="0"/>
    <xf numFmtId="301" fontId="18" fillId="0" borderId="0" applyFont="0" applyFill="0" applyBorder="0" applyAlignment="0" applyProtection="0"/>
    <xf numFmtId="301" fontId="18" fillId="0" borderId="0" applyFont="0" applyFill="0" applyBorder="0" applyAlignment="0" applyProtection="0"/>
    <xf numFmtId="301" fontId="18" fillId="0" borderId="0" applyFont="0" applyFill="0" applyBorder="0" applyAlignment="0" applyProtection="0"/>
    <xf numFmtId="301" fontId="18" fillId="0" borderId="0" applyFont="0" applyFill="0" applyBorder="0" applyAlignment="0" applyProtection="0"/>
    <xf numFmtId="168" fontId="56" fillId="0" borderId="0" applyFont="0" applyFill="0" applyBorder="0" applyAlignment="0" applyProtection="0"/>
    <xf numFmtId="0" fontId="96" fillId="0" borderId="0"/>
    <xf numFmtId="301" fontId="18" fillId="0" borderId="0" applyFont="0" applyFill="0" applyBorder="0" applyAlignment="0" applyProtection="0"/>
    <xf numFmtId="301" fontId="18" fillId="0" borderId="0" applyFont="0" applyFill="0" applyBorder="0" applyAlignment="0" applyProtection="0"/>
    <xf numFmtId="301" fontId="18" fillId="0" borderId="0" applyFont="0" applyFill="0" applyBorder="0" applyAlignment="0" applyProtection="0"/>
    <xf numFmtId="301" fontId="18" fillId="0" borderId="0" applyFont="0" applyFill="0" applyBorder="0" applyAlignment="0" applyProtection="0"/>
    <xf numFmtId="301" fontId="18" fillId="0" borderId="0" applyFont="0" applyFill="0" applyBorder="0" applyAlignment="0" applyProtection="0"/>
    <xf numFmtId="301" fontId="18" fillId="0" borderId="0" applyFont="0" applyFill="0" applyBorder="0" applyAlignment="0" applyProtection="0"/>
    <xf numFmtId="301" fontId="18" fillId="0" borderId="0" applyFont="0" applyFill="0" applyBorder="0" applyAlignment="0" applyProtection="0"/>
    <xf numFmtId="0" fontId="96" fillId="0" borderId="0"/>
    <xf numFmtId="302" fontId="18" fillId="0" borderId="0" applyFill="0" applyBorder="0" applyAlignment="0" applyProtection="0"/>
    <xf numFmtId="303" fontId="18" fillId="0" borderId="0" applyFont="0" applyFill="0" applyBorder="0" applyAlignment="0" applyProtection="0"/>
    <xf numFmtId="303" fontId="18" fillId="0" borderId="0" applyFont="0" applyFill="0" applyBorder="0" applyAlignment="0" applyProtection="0"/>
    <xf numFmtId="303" fontId="18" fillId="0" borderId="0" applyFont="0" applyFill="0" applyBorder="0" applyAlignment="0" applyProtection="0"/>
    <xf numFmtId="303" fontId="18" fillId="0" borderId="0" applyFont="0" applyFill="0" applyBorder="0" applyAlignment="0" applyProtection="0"/>
    <xf numFmtId="303" fontId="18" fillId="0" borderId="0" applyFont="0" applyFill="0" applyBorder="0" applyAlignment="0" applyProtection="0"/>
    <xf numFmtId="303" fontId="18" fillId="0" borderId="0" applyFont="0" applyFill="0" applyBorder="0" applyAlignment="0" applyProtection="0"/>
    <xf numFmtId="303" fontId="18" fillId="0" borderId="0" applyFont="0" applyFill="0" applyBorder="0" applyAlignment="0" applyProtection="0"/>
    <xf numFmtId="303" fontId="18" fillId="0" borderId="0" applyFont="0" applyFill="0" applyBorder="0" applyAlignment="0" applyProtection="0"/>
    <xf numFmtId="303" fontId="18" fillId="0" borderId="0" applyFont="0" applyFill="0" applyBorder="0" applyAlignment="0" applyProtection="0"/>
    <xf numFmtId="304" fontId="20" fillId="0" borderId="0" applyProtection="0"/>
    <xf numFmtId="305" fontId="15" fillId="0" borderId="0" applyFont="0" applyFill="0" applyBorder="0" applyAlignment="0" applyProtection="0"/>
    <xf numFmtId="303" fontId="18" fillId="0" borderId="0" applyFont="0" applyFill="0" applyBorder="0" applyAlignment="0" applyProtection="0"/>
    <xf numFmtId="303" fontId="18" fillId="0" borderId="0" applyFont="0" applyFill="0" applyBorder="0" applyAlignment="0" applyProtection="0"/>
    <xf numFmtId="303" fontId="18" fillId="0" borderId="0" applyFont="0" applyFill="0" applyBorder="0" applyAlignment="0" applyProtection="0"/>
    <xf numFmtId="303" fontId="18" fillId="0" borderId="0" applyFont="0" applyFill="0" applyBorder="0" applyAlignment="0" applyProtection="0"/>
    <xf numFmtId="303" fontId="18" fillId="0" borderId="0" applyFont="0" applyFill="0" applyBorder="0" applyAlignment="0" applyProtection="0"/>
    <xf numFmtId="303" fontId="18" fillId="0" borderId="0" applyFont="0" applyFill="0" applyBorder="0" applyAlignment="0" applyProtection="0"/>
    <xf numFmtId="306" fontId="23" fillId="0" borderId="0"/>
    <xf numFmtId="307" fontId="18" fillId="0" borderId="0"/>
    <xf numFmtId="307" fontId="18" fillId="0" borderId="0"/>
    <xf numFmtId="307" fontId="18" fillId="0" borderId="0"/>
    <xf numFmtId="307" fontId="18" fillId="0" borderId="0"/>
    <xf numFmtId="307" fontId="18" fillId="0" borderId="0"/>
    <xf numFmtId="307" fontId="18" fillId="0" borderId="0"/>
    <xf numFmtId="307" fontId="18" fillId="0" borderId="0"/>
    <xf numFmtId="307" fontId="18" fillId="0" borderId="0"/>
    <xf numFmtId="307" fontId="18" fillId="0" borderId="0" applyProtection="0"/>
    <xf numFmtId="307" fontId="18" fillId="0" borderId="0"/>
    <xf numFmtId="307" fontId="18" fillId="0" borderId="0"/>
    <xf numFmtId="307" fontId="18" fillId="0" borderId="0"/>
    <xf numFmtId="307" fontId="18" fillId="0" borderId="0"/>
    <xf numFmtId="307" fontId="18" fillId="0" borderId="0"/>
    <xf numFmtId="307" fontId="18" fillId="0" borderId="0"/>
    <xf numFmtId="307" fontId="18" fillId="0" borderId="0"/>
    <xf numFmtId="0" fontId="105" fillId="31" borderId="15" applyNumberFormat="0" applyAlignment="0" applyProtection="0"/>
    <xf numFmtId="0" fontId="105" fillId="31" borderId="15" applyNumberFormat="0" applyAlignment="0" applyProtection="0"/>
    <xf numFmtId="0" fontId="105" fillId="31" borderId="15" applyNumberFormat="0" applyAlignment="0" applyProtection="0"/>
    <xf numFmtId="0" fontId="105" fillId="31" borderId="15" applyNumberFormat="0" applyAlignment="0" applyProtection="0"/>
    <xf numFmtId="0" fontId="106" fillId="31" borderId="15" applyNumberFormat="0" applyAlignment="0" applyProtection="0"/>
    <xf numFmtId="0" fontId="105" fillId="31" borderId="15" applyNumberFormat="0" applyAlignment="0" applyProtection="0"/>
    <xf numFmtId="0" fontId="105" fillId="31" borderId="15" applyNumberFormat="0" applyAlignment="0" applyProtection="0"/>
    <xf numFmtId="0" fontId="105" fillId="31" borderId="15" applyNumberFormat="0" applyAlignment="0" applyProtection="0"/>
    <xf numFmtId="0" fontId="105" fillId="31" borderId="15" applyNumberFormat="0" applyAlignment="0" applyProtection="0"/>
    <xf numFmtId="0" fontId="105" fillId="31" borderId="15" applyNumberFormat="0" applyAlignment="0" applyProtection="0"/>
    <xf numFmtId="0" fontId="105" fillId="31" borderId="15" applyNumberFormat="0" applyAlignment="0" applyProtection="0"/>
    <xf numFmtId="0" fontId="105" fillId="31" borderId="15" applyNumberFormat="0" applyAlignment="0" applyProtection="0"/>
    <xf numFmtId="0" fontId="105" fillId="31" borderId="15" applyNumberFormat="0" applyAlignment="0" applyProtection="0"/>
    <xf numFmtId="174" fontId="46" fillId="0" borderId="0" applyFont="0" applyFill="0" applyBorder="0" applyAlignment="0" applyProtection="0"/>
    <xf numFmtId="0" fontId="18" fillId="0" borderId="0"/>
    <xf numFmtId="0" fontId="18" fillId="0" borderId="0"/>
    <xf numFmtId="0" fontId="89" fillId="0" borderId="0"/>
    <xf numFmtId="0" fontId="89" fillId="0" borderId="0"/>
    <xf numFmtId="0" fontId="89" fillId="0" borderId="0"/>
    <xf numFmtId="0" fontId="89" fillId="0" borderId="0"/>
    <xf numFmtId="0" fontId="89" fillId="0" borderId="0"/>
    <xf numFmtId="0" fontId="16" fillId="0" borderId="0"/>
    <xf numFmtId="0" fontId="16" fillId="0" borderId="0"/>
    <xf numFmtId="1" fontId="107" fillId="0" borderId="0" applyBorder="0"/>
    <xf numFmtId="268" fontId="16" fillId="0" borderId="16"/>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20" fillId="0" borderId="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4" fontId="40" fillId="0" borderId="0" applyFill="0" applyBorder="0" applyAlignment="0"/>
    <xf numFmtId="14" fontId="39" fillId="0" borderId="0" applyFill="0" applyBorder="0" applyAlignment="0"/>
    <xf numFmtId="0" fontId="31" fillId="0" borderId="0" applyProtection="0"/>
    <xf numFmtId="0" fontId="108" fillId="0" borderId="0"/>
    <xf numFmtId="169" fontId="16" fillId="0" borderId="0" applyFont="0" applyFill="0" applyBorder="0" applyAlignment="0" applyProtection="0"/>
    <xf numFmtId="0" fontId="96" fillId="0" borderId="0"/>
    <xf numFmtId="169" fontId="16" fillId="0" borderId="0" applyFont="0" applyFill="0" applyBorder="0" applyAlignment="0" applyProtection="0"/>
    <xf numFmtId="0" fontId="96" fillId="0" borderId="0"/>
    <xf numFmtId="169" fontId="16" fillId="0" borderId="0" applyFont="0" applyFill="0" applyBorder="0" applyAlignment="0" applyProtection="0"/>
    <xf numFmtId="0" fontId="96" fillId="0" borderId="0"/>
    <xf numFmtId="169" fontId="16" fillId="0" borderId="0" applyFont="0" applyFill="0" applyBorder="0" applyAlignment="0" applyProtection="0"/>
    <xf numFmtId="0" fontId="96" fillId="0" borderId="0"/>
    <xf numFmtId="169" fontId="16" fillId="0" borderId="0" applyFont="0" applyFill="0" applyBorder="0" applyAlignment="0" applyProtection="0"/>
    <xf numFmtId="0" fontId="96" fillId="0" borderId="0"/>
    <xf numFmtId="181" fontId="18" fillId="0" borderId="0" applyFill="0" applyBorder="0" applyAlignment="0" applyProtection="0"/>
    <xf numFmtId="43" fontId="54" fillId="0" borderId="0" applyFont="0" applyFill="0" applyBorder="0" applyAlignment="0" applyProtection="0"/>
    <xf numFmtId="308" fontId="72" fillId="0" borderId="0" applyFill="0" applyBorder="0" applyProtection="0"/>
    <xf numFmtId="308" fontId="72" fillId="0" borderId="13" applyFill="0" applyProtection="0"/>
    <xf numFmtId="308" fontId="72" fillId="0" borderId="14" applyFill="0" applyProtection="0"/>
    <xf numFmtId="309" fontId="18" fillId="0" borderId="17">
      <alignment vertical="center"/>
    </xf>
    <xf numFmtId="309" fontId="18" fillId="0" borderId="17">
      <alignment vertical="center"/>
    </xf>
    <xf numFmtId="309" fontId="18" fillId="0" borderId="17">
      <alignment vertical="center"/>
    </xf>
    <xf numFmtId="309" fontId="18" fillId="0" borderId="17">
      <alignment vertical="center"/>
    </xf>
    <xf numFmtId="309" fontId="18" fillId="0" borderId="17">
      <alignment vertical="center"/>
    </xf>
    <xf numFmtId="309" fontId="18" fillId="0" borderId="17">
      <alignment vertical="center"/>
    </xf>
    <xf numFmtId="309" fontId="18" fillId="0" borderId="17">
      <alignment vertical="center"/>
    </xf>
    <xf numFmtId="309" fontId="18" fillId="0" borderId="17">
      <alignment vertical="center"/>
    </xf>
    <xf numFmtId="309" fontId="18" fillId="0" borderId="17">
      <alignment vertical="center"/>
    </xf>
    <xf numFmtId="309" fontId="18" fillId="0" borderId="17">
      <alignment vertical="center"/>
    </xf>
    <xf numFmtId="309" fontId="18" fillId="0" borderId="17">
      <alignment vertical="center"/>
    </xf>
    <xf numFmtId="309" fontId="18" fillId="0" borderId="17">
      <alignment vertical="center"/>
    </xf>
    <xf numFmtId="309" fontId="18" fillId="0" borderId="17">
      <alignment vertical="center"/>
    </xf>
    <xf numFmtId="309" fontId="18" fillId="0" borderId="17">
      <alignment vertical="center"/>
    </xf>
    <xf numFmtId="309" fontId="18" fillId="0" borderId="17">
      <alignment vertical="center"/>
    </xf>
    <xf numFmtId="0" fontId="18" fillId="0" borderId="0" applyFont="0" applyFill="0" applyBorder="0" applyAlignment="0" applyProtection="0"/>
    <xf numFmtId="0" fontId="18" fillId="0" borderId="0" applyFont="0" applyFill="0" applyBorder="0" applyAlignment="0" applyProtection="0"/>
    <xf numFmtId="310" fontId="16" fillId="0" borderId="0"/>
    <xf numFmtId="311" fontId="22" fillId="0" borderId="2"/>
    <xf numFmtId="311" fontId="22" fillId="0" borderId="2"/>
    <xf numFmtId="312" fontId="18" fillId="0" borderId="0" applyFill="0" applyBorder="0" applyAlignment="0" applyProtection="0"/>
    <xf numFmtId="185" fontId="23" fillId="0" borderId="0" applyFill="0" applyBorder="0" applyAlignment="0" applyProtection="0"/>
    <xf numFmtId="313" fontId="18" fillId="0" borderId="0" applyFill="0" applyBorder="0" applyAlignment="0" applyProtection="0"/>
    <xf numFmtId="314" fontId="23" fillId="0" borderId="0"/>
    <xf numFmtId="315" fontId="18" fillId="0" borderId="0"/>
    <xf numFmtId="315" fontId="18" fillId="0" borderId="0"/>
    <xf numFmtId="315" fontId="18" fillId="0" borderId="0"/>
    <xf numFmtId="315" fontId="18" fillId="0" borderId="0"/>
    <xf numFmtId="315" fontId="18" fillId="0" borderId="0"/>
    <xf numFmtId="315" fontId="18" fillId="0" borderId="0"/>
    <xf numFmtId="315" fontId="18" fillId="0" borderId="0"/>
    <xf numFmtId="315" fontId="18" fillId="0" borderId="0"/>
    <xf numFmtId="315" fontId="18" fillId="0" borderId="0" applyProtection="0"/>
    <xf numFmtId="315" fontId="18" fillId="0" borderId="0"/>
    <xf numFmtId="315" fontId="18" fillId="0" borderId="0"/>
    <xf numFmtId="315" fontId="18" fillId="0" borderId="0"/>
    <xf numFmtId="315" fontId="18" fillId="0" borderId="0"/>
    <xf numFmtId="315" fontId="18" fillId="0" borderId="0"/>
    <xf numFmtId="315" fontId="18" fillId="0" borderId="0"/>
    <xf numFmtId="315" fontId="18" fillId="0" borderId="0"/>
    <xf numFmtId="316" fontId="22" fillId="0" borderId="0"/>
    <xf numFmtId="0" fontId="109" fillId="0" borderId="0">
      <alignment vertical="top" wrapText="1"/>
    </xf>
    <xf numFmtId="0" fontId="103" fillId="0" borderId="0">
      <alignment vertical="top" wrapText="1"/>
    </xf>
    <xf numFmtId="0" fontId="103" fillId="0" borderId="0">
      <alignment vertical="top" wrapText="1"/>
    </xf>
    <xf numFmtId="41" fontId="110" fillId="0" borderId="0" applyFont="0" applyFill="0" applyBorder="0" applyAlignment="0" applyProtection="0"/>
    <xf numFmtId="43" fontId="110" fillId="0" borderId="0" applyFont="0" applyFill="0" applyBorder="0" applyAlignment="0" applyProtection="0"/>
    <xf numFmtId="41" fontId="110" fillId="0" borderId="0" applyFont="0" applyFill="0" applyBorder="0" applyAlignment="0" applyProtection="0"/>
    <xf numFmtId="167" fontId="110" fillId="0" borderId="0" applyFont="0" applyFill="0" applyBorder="0" applyAlignment="0" applyProtection="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317" fontId="79" fillId="0" borderId="0" applyFont="0" applyFill="0" applyBorder="0" applyAlignment="0" applyProtection="0"/>
    <xf numFmtId="317" fontId="79"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317" fontId="79" fillId="0" borderId="0" applyFont="0" applyFill="0" applyBorder="0" applyAlignment="0" applyProtection="0"/>
    <xf numFmtId="317" fontId="79" fillId="0" borderId="0" applyFont="0" applyFill="0" applyBorder="0" applyAlignment="0" applyProtection="0"/>
    <xf numFmtId="41" fontId="110" fillId="0" borderId="0" applyFont="0" applyFill="0" applyBorder="0" applyAlignment="0" applyProtection="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317" fontId="79" fillId="0" borderId="0" applyFont="0" applyFill="0" applyBorder="0" applyAlignment="0" applyProtection="0"/>
    <xf numFmtId="317" fontId="79" fillId="0" borderId="0" applyFont="0" applyFill="0" applyBorder="0" applyAlignment="0" applyProtection="0"/>
    <xf numFmtId="318" fontId="16" fillId="0" borderId="0" applyFont="0" applyFill="0" applyBorder="0" applyAlignment="0" applyProtection="0"/>
    <xf numFmtId="318" fontId="16" fillId="0" borderId="0" applyFont="0" applyFill="0" applyBorder="0" applyAlignment="0" applyProtection="0"/>
    <xf numFmtId="319" fontId="16" fillId="0" borderId="0" applyFont="0" applyFill="0" applyBorder="0" applyAlignment="0" applyProtection="0"/>
    <xf numFmtId="319" fontId="16" fillId="0" borderId="0" applyFont="0" applyFill="0" applyBorder="0" applyAlignment="0" applyProtection="0"/>
    <xf numFmtId="41" fontId="110" fillId="0" borderId="0" applyFont="0" applyFill="0" applyBorder="0" applyAlignment="0" applyProtection="0"/>
    <xf numFmtId="41" fontId="110" fillId="0" borderId="0" applyFont="0" applyFill="0" applyBorder="0" applyAlignment="0" applyProtection="0"/>
    <xf numFmtId="41" fontId="110" fillId="0" borderId="0" applyFont="0" applyFill="0" applyBorder="0" applyAlignment="0" applyProtection="0"/>
    <xf numFmtId="41" fontId="110" fillId="0" borderId="0" applyFont="0" applyFill="0" applyBorder="0" applyAlignment="0" applyProtection="0"/>
    <xf numFmtId="167" fontId="110" fillId="0" borderId="0" applyFont="0" applyFill="0" applyBorder="0" applyAlignment="0" applyProtection="0"/>
    <xf numFmtId="167" fontId="110" fillId="0" borderId="0" applyFont="0" applyFill="0" applyBorder="0" applyAlignment="0" applyProtection="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320" fontId="18" fillId="0" borderId="0" applyFill="0" applyBorder="0" applyAlignment="0" applyProtection="0"/>
    <xf numFmtId="320" fontId="18" fillId="0" borderId="0" applyFill="0" applyBorder="0" applyAlignment="0" applyProtection="0"/>
    <xf numFmtId="41" fontId="110" fillId="0" borderId="0" applyFont="0" applyFill="0" applyBorder="0" applyAlignment="0" applyProtection="0"/>
    <xf numFmtId="41" fontId="110" fillId="0" borderId="0" applyFont="0" applyFill="0" applyBorder="0" applyAlignment="0" applyProtection="0"/>
    <xf numFmtId="41" fontId="110" fillId="0" borderId="0" applyFont="0" applyFill="0" applyBorder="0" applyAlignment="0" applyProtection="0"/>
    <xf numFmtId="41" fontId="110"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170" fontId="110" fillId="0" borderId="0" applyFont="0" applyFill="0" applyBorder="0" applyAlignment="0" applyProtection="0"/>
    <xf numFmtId="41" fontId="110" fillId="0" borderId="0" applyFont="0" applyFill="0" applyBorder="0" applyAlignment="0" applyProtection="0"/>
    <xf numFmtId="170" fontId="110" fillId="0" borderId="0" applyFont="0" applyFill="0" applyBorder="0" applyAlignment="0" applyProtection="0"/>
    <xf numFmtId="170" fontId="110" fillId="0" borderId="0" applyFont="0" applyFill="0" applyBorder="0" applyAlignment="0" applyProtection="0"/>
    <xf numFmtId="41" fontId="110" fillId="0" borderId="0" applyFont="0" applyFill="0" applyBorder="0" applyAlignment="0" applyProtection="0"/>
    <xf numFmtId="41" fontId="110" fillId="0" borderId="0" applyFont="0" applyFill="0" applyBorder="0" applyAlignment="0" applyProtection="0"/>
    <xf numFmtId="41" fontId="110" fillId="0" borderId="0" applyFont="0" applyFill="0" applyBorder="0" applyAlignment="0" applyProtection="0"/>
    <xf numFmtId="41" fontId="110" fillId="0" borderId="0" applyFont="0" applyFill="0" applyBorder="0" applyAlignment="0" applyProtection="0"/>
    <xf numFmtId="41" fontId="110" fillId="0" borderId="0" applyFont="0" applyFill="0" applyBorder="0" applyAlignment="0" applyProtection="0"/>
    <xf numFmtId="41" fontId="110" fillId="0" borderId="0" applyFont="0" applyFill="0" applyBorder="0" applyAlignment="0" applyProtection="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167" fontId="110" fillId="0" borderId="0" applyFont="0" applyFill="0" applyBorder="0" applyAlignment="0" applyProtection="0"/>
    <xf numFmtId="167" fontId="110" fillId="0" borderId="0" applyFont="0" applyFill="0" applyBorder="0" applyAlignment="0" applyProtection="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320" fontId="18" fillId="0" borderId="0" applyFill="0" applyBorder="0" applyAlignment="0" applyProtection="0"/>
    <xf numFmtId="320" fontId="18" fillId="0" borderId="0" applyFill="0" applyBorder="0" applyAlignment="0" applyProtection="0"/>
    <xf numFmtId="170" fontId="110" fillId="0" borderId="0" applyFont="0" applyFill="0" applyBorder="0" applyAlignment="0" applyProtection="0"/>
    <xf numFmtId="170" fontId="110" fillId="0" borderId="0" applyFont="0" applyFill="0" applyBorder="0" applyAlignment="0" applyProtection="0"/>
    <xf numFmtId="41" fontId="110" fillId="0" borderId="0" applyFont="0" applyFill="0" applyBorder="0" applyAlignment="0" applyProtection="0"/>
    <xf numFmtId="43" fontId="110" fillId="0" borderId="0" applyFont="0" applyFill="0" applyBorder="0" applyAlignment="0" applyProtection="0"/>
    <xf numFmtId="169" fontId="110" fillId="0" borderId="0" applyFont="0" applyFill="0" applyBorder="0" applyAlignment="0" applyProtection="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321" fontId="79" fillId="0" borderId="0" applyFont="0" applyFill="0" applyBorder="0" applyAlignment="0" applyProtection="0"/>
    <xf numFmtId="321" fontId="79"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321" fontId="79" fillId="0" borderId="0" applyFont="0" applyFill="0" applyBorder="0" applyAlignment="0" applyProtection="0"/>
    <xf numFmtId="321" fontId="79" fillId="0" borderId="0" applyFont="0" applyFill="0" applyBorder="0" applyAlignment="0" applyProtection="0"/>
    <xf numFmtId="43" fontId="110" fillId="0" borderId="0" applyFont="0" applyFill="0" applyBorder="0" applyAlignment="0" applyProtection="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321" fontId="79" fillId="0" borderId="0" applyFont="0" applyFill="0" applyBorder="0" applyAlignment="0" applyProtection="0"/>
    <xf numFmtId="321" fontId="79" fillId="0" borderId="0" applyFont="0" applyFill="0" applyBorder="0" applyAlignment="0" applyProtection="0"/>
    <xf numFmtId="322" fontId="16" fillId="0" borderId="0" applyFont="0" applyFill="0" applyBorder="0" applyAlignment="0" applyProtection="0"/>
    <xf numFmtId="322" fontId="16" fillId="0" borderId="0" applyFont="0" applyFill="0" applyBorder="0" applyAlignment="0" applyProtection="0"/>
    <xf numFmtId="323" fontId="16" fillId="0" borderId="0" applyFont="0" applyFill="0" applyBorder="0" applyAlignment="0" applyProtection="0"/>
    <xf numFmtId="323" fontId="16"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169" fontId="110" fillId="0" borderId="0" applyFont="0" applyFill="0" applyBorder="0" applyAlignment="0" applyProtection="0"/>
    <xf numFmtId="169" fontId="110" fillId="0" borderId="0" applyFont="0" applyFill="0" applyBorder="0" applyAlignment="0" applyProtection="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324" fontId="18" fillId="0" borderId="0" applyFill="0" applyBorder="0" applyAlignment="0" applyProtection="0"/>
    <xf numFmtId="324" fontId="18" fillId="0" borderId="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171" fontId="110" fillId="0" borderId="0" applyFont="0" applyFill="0" applyBorder="0" applyAlignment="0" applyProtection="0"/>
    <xf numFmtId="43" fontId="110" fillId="0" borderId="0" applyFont="0" applyFill="0" applyBorder="0" applyAlignment="0" applyProtection="0"/>
    <xf numFmtId="171" fontId="110" fillId="0" borderId="0" applyFont="0" applyFill="0" applyBorder="0" applyAlignment="0" applyProtection="0"/>
    <xf numFmtId="171" fontId="110"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169" fontId="110" fillId="0" borderId="0" applyFont="0" applyFill="0" applyBorder="0" applyAlignment="0" applyProtection="0"/>
    <xf numFmtId="169" fontId="110" fillId="0" borderId="0" applyFont="0" applyFill="0" applyBorder="0" applyAlignment="0" applyProtection="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324" fontId="18" fillId="0" borderId="0" applyFill="0" applyBorder="0" applyAlignment="0" applyProtection="0"/>
    <xf numFmtId="324" fontId="18" fillId="0" borderId="0" applyFill="0" applyBorder="0" applyAlignment="0" applyProtection="0"/>
    <xf numFmtId="171" fontId="110" fillId="0" borderId="0" applyFont="0" applyFill="0" applyBorder="0" applyAlignment="0" applyProtection="0"/>
    <xf numFmtId="171" fontId="110" fillId="0" borderId="0" applyFont="0" applyFill="0" applyBorder="0" applyAlignment="0" applyProtection="0"/>
    <xf numFmtId="43" fontId="110" fillId="0" borderId="0" applyFont="0" applyFill="0" applyBorder="0" applyAlignment="0" applyProtection="0"/>
    <xf numFmtId="3" fontId="18" fillId="0" borderId="0" applyBorder="0" applyAlignment="0"/>
    <xf numFmtId="3" fontId="18" fillId="0" borderId="0" applyBorder="0" applyAlignment="0"/>
    <xf numFmtId="3" fontId="16" fillId="0" borderId="0" applyFont="0" applyBorder="0" applyAlignment="0"/>
    <xf numFmtId="3" fontId="23" fillId="0" borderId="0" applyBorder="0" applyAlignment="0"/>
    <xf numFmtId="3" fontId="16" fillId="0" borderId="0" applyFont="0" applyBorder="0" applyAlignment="0"/>
    <xf numFmtId="3" fontId="16" fillId="0" borderId="0" applyFont="0" applyBorder="0" applyAlignment="0"/>
    <xf numFmtId="3" fontId="16" fillId="0" borderId="0" applyFont="0" applyBorder="0" applyAlignment="0"/>
    <xf numFmtId="3" fontId="16" fillId="0" borderId="0" applyFont="0" applyBorder="0" applyAlignment="0"/>
    <xf numFmtId="3" fontId="18" fillId="0" borderId="0" applyBorder="0" applyAlignment="0"/>
    <xf numFmtId="3" fontId="18" fillId="0" borderId="0" applyBorder="0" applyAlignment="0"/>
    <xf numFmtId="3" fontId="18" fillId="0" borderId="0" applyBorder="0" applyAlignment="0"/>
    <xf numFmtId="3" fontId="18" fillId="0" borderId="0" applyBorder="0" applyAlignment="0"/>
    <xf numFmtId="3" fontId="16" fillId="0" borderId="0" applyFont="0" applyBorder="0" applyAlignment="0"/>
    <xf numFmtId="3" fontId="16" fillId="0" borderId="0" applyFont="0" applyBorder="0" applyAlignment="0"/>
    <xf numFmtId="3" fontId="16" fillId="0" borderId="0" applyFont="0" applyBorder="0" applyAlignment="0"/>
    <xf numFmtId="3" fontId="16" fillId="0" borderId="0" applyFont="0" applyBorder="0" applyAlignment="0"/>
    <xf numFmtId="3" fontId="18" fillId="0" borderId="0" applyBorder="0" applyAlignment="0"/>
    <xf numFmtId="3" fontId="16" fillId="0" borderId="0" applyFont="0" applyBorder="0" applyAlignment="0"/>
    <xf numFmtId="3" fontId="18" fillId="0" borderId="0" applyBorder="0" applyAlignment="0"/>
    <xf numFmtId="0" fontId="112" fillId="32" borderId="0" applyNumberFormat="0" applyBorder="0" applyAlignment="0" applyProtection="0"/>
    <xf numFmtId="0" fontId="112" fillId="33" borderId="0" applyNumberFormat="0" applyBorder="0" applyAlignment="0" applyProtection="0"/>
    <xf numFmtId="0" fontId="112" fillId="34" borderId="0" applyNumberFormat="0" applyBorder="0" applyAlignment="0" applyProtection="0"/>
    <xf numFmtId="0" fontId="113" fillId="0" borderId="0"/>
    <xf numFmtId="253" fontId="7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45" fontId="7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53" fontId="7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5" fontId="7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45" fontId="7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0" fontId="114" fillId="0" borderId="0" applyNumberFormat="0" applyAlignment="0">
      <alignment horizontal="left"/>
    </xf>
    <xf numFmtId="325" fontId="16" fillId="0" borderId="0" applyFont="0" applyFill="0" applyBorder="0" applyAlignment="0" applyProtection="0"/>
    <xf numFmtId="326" fontId="18" fillId="0" borderId="0" applyFont="0" applyFill="0" applyBorder="0" applyAlignment="0" applyProtection="0"/>
    <xf numFmtId="326" fontId="18" fillId="0" borderId="0" applyFont="0" applyFill="0" applyBorder="0" applyAlignment="0" applyProtection="0"/>
    <xf numFmtId="326" fontId="18" fillId="0" borderId="0" applyFont="0" applyFill="0" applyBorder="0" applyAlignment="0" applyProtection="0"/>
    <xf numFmtId="326" fontId="18" fillId="0" borderId="0" applyFont="0" applyFill="0" applyBorder="0" applyAlignment="0" applyProtection="0"/>
    <xf numFmtId="326" fontId="18" fillId="0" borderId="0" applyFont="0" applyFill="0" applyBorder="0" applyAlignment="0" applyProtection="0"/>
    <xf numFmtId="326" fontId="18" fillId="0" borderId="0" applyFont="0" applyFill="0" applyBorder="0" applyAlignment="0" applyProtection="0"/>
    <xf numFmtId="326" fontId="18" fillId="0" borderId="0" applyFont="0" applyFill="0" applyBorder="0" applyAlignment="0" applyProtection="0"/>
    <xf numFmtId="326" fontId="18" fillId="0" borderId="0" applyFont="0" applyFill="0" applyBorder="0" applyAlignment="0" applyProtection="0"/>
    <xf numFmtId="326" fontId="18" fillId="0" borderId="0" applyFont="0" applyFill="0" applyBorder="0" applyAlignment="0" applyProtection="0"/>
    <xf numFmtId="326" fontId="18" fillId="0" borderId="0" applyFont="0" applyFill="0" applyBorder="0" applyAlignment="0" applyProtection="0"/>
    <xf numFmtId="326" fontId="18" fillId="0" borderId="0" applyFont="0" applyFill="0" applyBorder="0" applyAlignment="0" applyProtection="0"/>
    <xf numFmtId="326" fontId="18" fillId="0" borderId="0" applyFont="0" applyFill="0" applyBorder="0" applyAlignment="0" applyProtection="0"/>
    <xf numFmtId="326" fontId="18" fillId="0" borderId="0" applyFont="0" applyFill="0" applyBorder="0" applyAlignment="0" applyProtection="0"/>
    <xf numFmtId="326" fontId="18" fillId="0" borderId="0" applyFont="0" applyFill="0" applyBorder="0" applyAlignment="0" applyProtection="0"/>
    <xf numFmtId="326" fontId="18" fillId="0" borderId="0" applyFont="0" applyFill="0" applyBorder="0" applyAlignment="0" applyProtection="0"/>
    <xf numFmtId="0" fontId="115" fillId="0" borderId="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3" fontId="18" fillId="0" borderId="0" applyBorder="0" applyAlignment="0"/>
    <xf numFmtId="3" fontId="18" fillId="0" borderId="0" applyBorder="0" applyAlignment="0"/>
    <xf numFmtId="3" fontId="16" fillId="0" borderId="0" applyFont="0" applyBorder="0" applyAlignment="0"/>
    <xf numFmtId="3" fontId="23" fillId="0" borderId="0" applyBorder="0" applyAlignment="0"/>
    <xf numFmtId="3" fontId="16" fillId="0" borderId="0" applyFont="0" applyBorder="0" applyAlignment="0"/>
    <xf numFmtId="3" fontId="16" fillId="0" borderId="0" applyFont="0" applyBorder="0" applyAlignment="0"/>
    <xf numFmtId="3" fontId="16" fillId="0" borderId="0" applyFont="0" applyBorder="0" applyAlignment="0"/>
    <xf numFmtId="0" fontId="18" fillId="0" borderId="0"/>
    <xf numFmtId="0" fontId="18" fillId="0" borderId="0"/>
    <xf numFmtId="0" fontId="96" fillId="0" borderId="0"/>
    <xf numFmtId="3" fontId="16" fillId="0" borderId="0" applyFont="0" applyBorder="0" applyAlignment="0"/>
    <xf numFmtId="0" fontId="18" fillId="0" borderId="0"/>
    <xf numFmtId="0" fontId="18" fillId="0" borderId="0"/>
    <xf numFmtId="0" fontId="18" fillId="0" borderId="0"/>
    <xf numFmtId="0" fontId="18" fillId="0" borderId="0"/>
    <xf numFmtId="3" fontId="16" fillId="0" borderId="0" applyFont="0" applyBorder="0" applyAlignment="0"/>
    <xf numFmtId="3" fontId="16" fillId="0" borderId="0" applyFont="0" applyBorder="0" applyAlignment="0"/>
    <xf numFmtId="3" fontId="16" fillId="0" borderId="0" applyFont="0" applyBorder="0" applyAlignment="0"/>
    <xf numFmtId="3" fontId="16" fillId="0" borderId="0" applyFont="0" applyBorder="0" applyAlignment="0"/>
    <xf numFmtId="0" fontId="18" fillId="0" borderId="0"/>
    <xf numFmtId="3" fontId="16" fillId="0" borderId="0" applyFont="0" applyBorder="0" applyAlignment="0"/>
    <xf numFmtId="0" fontId="18" fillId="0" borderId="0"/>
    <xf numFmtId="2" fontId="18" fillId="0" borderId="0" applyFont="0" applyFill="0" applyBorder="0" applyAlignment="0" applyProtection="0"/>
    <xf numFmtId="2" fontId="18" fillId="0" borderId="0" applyFont="0" applyFill="0" applyBorder="0" applyAlignment="0" applyProtection="0"/>
    <xf numFmtId="2" fontId="18" fillId="0" borderId="0" applyFont="0" applyFill="0" applyBorder="0" applyAlignment="0" applyProtection="0"/>
    <xf numFmtId="2" fontId="18" fillId="0" borderId="0" applyFont="0" applyFill="0" applyBorder="0" applyAlignment="0" applyProtection="0"/>
    <xf numFmtId="2" fontId="18" fillId="0" borderId="0" applyFont="0" applyFill="0" applyBorder="0" applyAlignment="0" applyProtection="0"/>
    <xf numFmtId="2" fontId="18" fillId="0" borderId="0" applyFont="0" applyFill="0" applyBorder="0" applyAlignment="0" applyProtection="0"/>
    <xf numFmtId="2" fontId="18" fillId="0" borderId="0" applyFont="0" applyFill="0" applyBorder="0" applyAlignment="0" applyProtection="0"/>
    <xf numFmtId="2" fontId="18" fillId="0" borderId="0" applyFont="0" applyFill="0" applyBorder="0" applyAlignment="0" applyProtection="0"/>
    <xf numFmtId="2" fontId="18" fillId="0" borderId="0" applyFont="0" applyFill="0" applyBorder="0" applyAlignment="0" applyProtection="0"/>
    <xf numFmtId="2" fontId="20" fillId="0" borderId="0" applyProtection="0"/>
    <xf numFmtId="2" fontId="18" fillId="0" borderId="0" applyFont="0" applyFill="0" applyBorder="0" applyAlignment="0" applyProtection="0"/>
    <xf numFmtId="2" fontId="18" fillId="0" borderId="0" applyFont="0" applyFill="0" applyBorder="0" applyAlignment="0" applyProtection="0"/>
    <xf numFmtId="2" fontId="18" fillId="0" borderId="0" applyFont="0" applyFill="0" applyBorder="0" applyAlignment="0" applyProtection="0"/>
    <xf numFmtId="2" fontId="18" fillId="0" borderId="0" applyFont="0" applyFill="0" applyBorder="0" applyAlignment="0" applyProtection="0"/>
    <xf numFmtId="2" fontId="18" fillId="0" borderId="0" applyFont="0" applyFill="0" applyBorder="0" applyAlignment="0" applyProtection="0"/>
    <xf numFmtId="2" fontId="18" fillId="0" borderId="0" applyFont="0" applyFill="0" applyBorder="0" applyAlignment="0" applyProtection="0"/>
    <xf numFmtId="2"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18" fillId="7" borderId="0" applyNumberFormat="0" applyBorder="0" applyAlignment="0" applyProtection="0"/>
    <xf numFmtId="0" fontId="118" fillId="7" borderId="0" applyNumberFormat="0" applyBorder="0" applyAlignment="0" applyProtection="0"/>
    <xf numFmtId="0" fontId="118" fillId="7" borderId="0" applyNumberFormat="0" applyBorder="0" applyAlignment="0" applyProtection="0"/>
    <xf numFmtId="0" fontId="118" fillId="7" borderId="0" applyNumberFormat="0" applyBorder="0" applyAlignment="0" applyProtection="0"/>
    <xf numFmtId="0" fontId="119" fillId="7" borderId="0" applyNumberFormat="0" applyBorder="0" applyAlignment="0" applyProtection="0"/>
    <xf numFmtId="0" fontId="118" fillId="7" borderId="0" applyNumberFormat="0" applyBorder="0" applyAlignment="0" applyProtection="0"/>
    <xf numFmtId="0" fontId="118" fillId="7" borderId="0" applyNumberFormat="0" applyBorder="0" applyAlignment="0" applyProtection="0"/>
    <xf numFmtId="0" fontId="118" fillId="7" borderId="0" applyNumberFormat="0" applyBorder="0" applyAlignment="0" applyProtection="0"/>
    <xf numFmtId="0" fontId="118" fillId="7" borderId="0" applyNumberFormat="0" applyBorder="0" applyAlignment="0" applyProtection="0"/>
    <xf numFmtId="0" fontId="118" fillId="7" borderId="0" applyNumberFormat="0" applyBorder="0" applyAlignment="0" applyProtection="0"/>
    <xf numFmtId="0" fontId="118" fillId="7" borderId="0" applyNumberFormat="0" applyBorder="0" applyAlignment="0" applyProtection="0"/>
    <xf numFmtId="0" fontId="118" fillId="7" borderId="0" applyNumberFormat="0" applyBorder="0" applyAlignment="0" applyProtection="0"/>
    <xf numFmtId="0" fontId="118" fillId="7" borderId="0" applyNumberFormat="0" applyBorder="0" applyAlignment="0" applyProtection="0"/>
    <xf numFmtId="38" fontId="120" fillId="2" borderId="0" applyNumberFormat="0" applyBorder="0" applyAlignment="0" applyProtection="0"/>
    <xf numFmtId="38" fontId="120" fillId="35" borderId="0" applyNumberFormat="0" applyBorder="0" applyAlignment="0" applyProtection="0"/>
    <xf numFmtId="38" fontId="120" fillId="35" borderId="0" applyNumberFormat="0" applyBorder="0" applyAlignment="0" applyProtection="0"/>
    <xf numFmtId="38" fontId="120" fillId="35" borderId="0" applyNumberFormat="0" applyBorder="0" applyAlignment="0" applyProtection="0"/>
    <xf numFmtId="38" fontId="120" fillId="35" borderId="0" applyNumberFormat="0" applyBorder="0" applyAlignment="0" applyProtection="0"/>
    <xf numFmtId="38" fontId="120" fillId="35" borderId="0" applyNumberFormat="0" applyBorder="0" applyAlignment="0" applyProtection="0"/>
    <xf numFmtId="38" fontId="120" fillId="35" borderId="0" applyNumberFormat="0" applyBorder="0" applyAlignment="0" applyProtection="0"/>
    <xf numFmtId="38" fontId="120" fillId="2" borderId="0" applyNumberFormat="0" applyBorder="0" applyAlignment="0" applyProtection="0"/>
    <xf numFmtId="38" fontId="121" fillId="35" borderId="0" applyNumberFormat="0" applyBorder="0" applyAlignment="0" applyProtection="0"/>
    <xf numFmtId="38" fontId="120" fillId="35" borderId="0" applyNumberFormat="0" applyBorder="0" applyAlignment="0" applyProtection="0"/>
    <xf numFmtId="38" fontId="120" fillId="35" borderId="0" applyNumberFormat="0" applyBorder="0" applyAlignment="0" applyProtection="0"/>
    <xf numFmtId="38" fontId="120" fillId="35" borderId="0" applyNumberFormat="0" applyBorder="0" applyAlignment="0" applyProtection="0"/>
    <xf numFmtId="38" fontId="120" fillId="35" borderId="0" applyNumberFormat="0" applyBorder="0" applyAlignment="0" applyProtection="0"/>
    <xf numFmtId="38" fontId="120" fillId="35" borderId="0" applyNumberFormat="0" applyBorder="0" applyAlignment="0" applyProtection="0"/>
    <xf numFmtId="38" fontId="120" fillId="35" borderId="0" applyNumberFormat="0" applyBorder="0" applyAlignment="0" applyProtection="0"/>
    <xf numFmtId="38" fontId="120" fillId="35" borderId="0" applyNumberFormat="0" applyBorder="0" applyAlignment="0" applyProtection="0"/>
    <xf numFmtId="38" fontId="120" fillId="35" borderId="0" applyNumberFormat="0" applyBorder="0" applyAlignment="0" applyProtection="0"/>
    <xf numFmtId="327" fontId="122" fillId="2" borderId="0" applyBorder="0" applyProtection="0"/>
    <xf numFmtId="0" fontId="123" fillId="0" borderId="0">
      <alignment vertical="top" wrapText="1"/>
    </xf>
    <xf numFmtId="328" fontId="22" fillId="27" borderId="0" applyBorder="0">
      <alignment horizontal="center"/>
    </xf>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328" fontId="22" fillId="27" borderId="0" applyBorder="0">
      <alignment horizontal="center"/>
    </xf>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328" fontId="22" fillId="27" borderId="0" applyBorder="0">
      <alignment horizontal="center"/>
    </xf>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0" fontId="18" fillId="0" borderId="0"/>
    <xf numFmtId="0" fontId="18" fillId="0" borderId="0"/>
    <xf numFmtId="329" fontId="22" fillId="36" borderId="18" applyBorder="0">
      <alignment horizontal="center"/>
    </xf>
    <xf numFmtId="0" fontId="18" fillId="0" borderId="0"/>
    <xf numFmtId="0" fontId="18" fillId="0" borderId="0"/>
    <xf numFmtId="0" fontId="18" fillId="0" borderId="0"/>
    <xf numFmtId="0" fontId="18" fillId="0" borderId="0"/>
    <xf numFmtId="0" fontId="18" fillId="0" borderId="0"/>
    <xf numFmtId="280" fontId="71" fillId="0" borderId="0" applyFont="0" applyFill="0" applyBorder="0" applyAlignment="0" applyProtection="0"/>
    <xf numFmtId="280" fontId="124" fillId="0" borderId="19" applyFont="0" applyFill="0" applyBorder="0" applyAlignment="0" applyProtection="0">
      <alignment horizontal="right"/>
    </xf>
    <xf numFmtId="280" fontId="71" fillId="0" borderId="0" applyFont="0" applyFill="0" applyBorder="0" applyAlignment="0" applyProtection="0"/>
    <xf numFmtId="280" fontId="71" fillId="0" borderId="0" applyFont="0" applyFill="0" applyBorder="0" applyAlignment="0" applyProtection="0"/>
    <xf numFmtId="0" fontId="125" fillId="37" borderId="0"/>
    <xf numFmtId="0" fontId="125" fillId="37" borderId="0"/>
    <xf numFmtId="0" fontId="126" fillId="0" borderId="0">
      <alignment horizontal="left"/>
    </xf>
    <xf numFmtId="0" fontId="127" fillId="0" borderId="0">
      <alignment horizontal="left"/>
    </xf>
    <xf numFmtId="0" fontId="126" fillId="0" borderId="0">
      <alignment horizontal="left"/>
    </xf>
    <xf numFmtId="0" fontId="30" fillId="0" borderId="20" applyNumberFormat="0" applyAlignment="0" applyProtection="0">
      <alignment horizontal="left" vertical="center"/>
    </xf>
    <xf numFmtId="0" fontId="30" fillId="0" borderId="20" applyNumberFormat="0" applyAlignment="0" applyProtection="0">
      <alignment horizontal="left" vertical="center"/>
    </xf>
    <xf numFmtId="0" fontId="30" fillId="0" borderId="21">
      <alignment horizontal="left" vertical="center"/>
    </xf>
    <xf numFmtId="0" fontId="30" fillId="0" borderId="21">
      <alignment horizontal="left" vertical="center"/>
    </xf>
    <xf numFmtId="0" fontId="96" fillId="0" borderId="0"/>
    <xf numFmtId="0" fontId="30" fillId="0" borderId="21">
      <alignment horizontal="left" vertical="center"/>
    </xf>
    <xf numFmtId="0" fontId="30" fillId="0" borderId="21">
      <alignment horizontal="left" vertical="center"/>
    </xf>
    <xf numFmtId="14" fontId="128" fillId="38" borderId="22">
      <alignment horizontal="center" vertical="center" wrapText="1"/>
    </xf>
    <xf numFmtId="0" fontId="129" fillId="0" borderId="23" applyNumberFormat="0" applyFill="0" applyAlignment="0" applyProtection="0"/>
    <xf numFmtId="0" fontId="129" fillId="0" borderId="23" applyNumberFormat="0" applyFill="0" applyAlignment="0" applyProtection="0"/>
    <xf numFmtId="0" fontId="129" fillId="0" borderId="23" applyNumberFormat="0" applyFill="0" applyAlignment="0" applyProtection="0"/>
    <xf numFmtId="0" fontId="129" fillId="0" borderId="23" applyNumberFormat="0" applyFill="0" applyAlignment="0" applyProtection="0"/>
    <xf numFmtId="0" fontId="130" fillId="0" borderId="23" applyNumberFormat="0" applyFill="0" applyAlignment="0" applyProtection="0"/>
    <xf numFmtId="0" fontId="129" fillId="0" borderId="23" applyNumberFormat="0" applyFill="0" applyAlignment="0" applyProtection="0"/>
    <xf numFmtId="0" fontId="129" fillId="0" borderId="23" applyNumberFormat="0" applyFill="0" applyAlignment="0" applyProtection="0"/>
    <xf numFmtId="0" fontId="129" fillId="0" borderId="23" applyNumberFormat="0" applyFill="0" applyAlignment="0" applyProtection="0"/>
    <xf numFmtId="0" fontId="129" fillId="0" borderId="23" applyNumberFormat="0" applyFill="0" applyAlignment="0" applyProtection="0"/>
    <xf numFmtId="0" fontId="129" fillId="0" borderId="23" applyNumberFormat="0" applyFill="0" applyAlignment="0" applyProtection="0"/>
    <xf numFmtId="0" fontId="129" fillId="0" borderId="23" applyNumberFormat="0" applyFill="0" applyAlignment="0" applyProtection="0"/>
    <xf numFmtId="0" fontId="129" fillId="0" borderId="23" applyNumberFormat="0" applyFill="0" applyAlignment="0" applyProtection="0"/>
    <xf numFmtId="0" fontId="129" fillId="0" borderId="23" applyNumberFormat="0" applyFill="0" applyAlignment="0" applyProtection="0"/>
    <xf numFmtId="0" fontId="131" fillId="0" borderId="24" applyNumberFormat="0" applyFill="0" applyAlignment="0" applyProtection="0"/>
    <xf numFmtId="0" fontId="131" fillId="0" borderId="24" applyNumberFormat="0" applyFill="0" applyAlignment="0" applyProtection="0"/>
    <xf numFmtId="0" fontId="131" fillId="0" borderId="24" applyNumberFormat="0" applyFill="0" applyAlignment="0" applyProtection="0"/>
    <xf numFmtId="0" fontId="131" fillId="0" borderId="24" applyNumberFormat="0" applyFill="0" applyAlignment="0" applyProtection="0"/>
    <xf numFmtId="0" fontId="132" fillId="0" borderId="24" applyNumberFormat="0" applyFill="0" applyAlignment="0" applyProtection="0"/>
    <xf numFmtId="0" fontId="131" fillId="0" borderId="24" applyNumberFormat="0" applyFill="0" applyAlignment="0" applyProtection="0"/>
    <xf numFmtId="0" fontId="131" fillId="0" borderId="24" applyNumberFormat="0" applyFill="0" applyAlignment="0" applyProtection="0"/>
    <xf numFmtId="0" fontId="131" fillId="0" borderId="24" applyNumberFormat="0" applyFill="0" applyAlignment="0" applyProtection="0"/>
    <xf numFmtId="0" fontId="131" fillId="0" borderId="24" applyNumberFormat="0" applyFill="0" applyAlignment="0" applyProtection="0"/>
    <xf numFmtId="0" fontId="131" fillId="0" borderId="24" applyNumberFormat="0" applyFill="0" applyAlignment="0" applyProtection="0"/>
    <xf numFmtId="0" fontId="131" fillId="0" borderId="24" applyNumberFormat="0" applyFill="0" applyAlignment="0" applyProtection="0"/>
    <xf numFmtId="0" fontId="131" fillId="0" borderId="24" applyNumberFormat="0" applyFill="0" applyAlignment="0" applyProtection="0"/>
    <xf numFmtId="0" fontId="131" fillId="0" borderId="24" applyNumberFormat="0" applyFill="0" applyAlignment="0" applyProtection="0"/>
    <xf numFmtId="0" fontId="133" fillId="0" borderId="25" applyNumberFormat="0" applyFill="0" applyAlignment="0" applyProtection="0"/>
    <xf numFmtId="0" fontId="133" fillId="0" borderId="25" applyNumberFormat="0" applyFill="0" applyAlignment="0" applyProtection="0"/>
    <xf numFmtId="0" fontId="133" fillId="0" borderId="25" applyNumberFormat="0" applyFill="0" applyAlignment="0" applyProtection="0"/>
    <xf numFmtId="0" fontId="133" fillId="0" borderId="25" applyNumberFormat="0" applyFill="0" applyAlignment="0" applyProtection="0"/>
    <xf numFmtId="0" fontId="134" fillId="0" borderId="25" applyNumberFormat="0" applyFill="0" applyAlignment="0" applyProtection="0"/>
    <xf numFmtId="0" fontId="133" fillId="0" borderId="25" applyNumberFormat="0" applyFill="0" applyAlignment="0" applyProtection="0"/>
    <xf numFmtId="0" fontId="133" fillId="0" borderId="25" applyNumberFormat="0" applyFill="0" applyAlignment="0" applyProtection="0"/>
    <xf numFmtId="0" fontId="133" fillId="0" borderId="25" applyNumberFormat="0" applyFill="0" applyAlignment="0" applyProtection="0"/>
    <xf numFmtId="0" fontId="133" fillId="0" borderId="25" applyNumberFormat="0" applyFill="0" applyAlignment="0" applyProtection="0"/>
    <xf numFmtId="0" fontId="133" fillId="0" borderId="25" applyNumberFormat="0" applyFill="0" applyAlignment="0" applyProtection="0"/>
    <xf numFmtId="0" fontId="133" fillId="0" borderId="25" applyNumberFormat="0" applyFill="0" applyAlignment="0" applyProtection="0"/>
    <xf numFmtId="0" fontId="133" fillId="0" borderId="25" applyNumberFormat="0" applyFill="0" applyAlignment="0" applyProtection="0"/>
    <xf numFmtId="0" fontId="133" fillId="0" borderId="25" applyNumberFormat="0" applyFill="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84" fillId="0" borderId="0" applyFill="0" applyAlignment="0" applyProtection="0">
      <protection locked="0"/>
    </xf>
    <xf numFmtId="0" fontId="84" fillId="0" borderId="1" applyFill="0" applyAlignment="0" applyProtection="0">
      <protection locked="0"/>
    </xf>
    <xf numFmtId="0" fontId="135" fillId="0" borderId="0" applyProtection="0"/>
    <xf numFmtId="0" fontId="18" fillId="0" borderId="0"/>
    <xf numFmtId="0" fontId="135" fillId="0" borderId="0" applyProtection="0"/>
    <xf numFmtId="0" fontId="135" fillId="0" borderId="0" applyProtection="0"/>
    <xf numFmtId="0" fontId="18" fillId="0" borderId="0"/>
    <xf numFmtId="0" fontId="136" fillId="0" borderId="0" applyProtection="0"/>
    <xf numFmtId="0" fontId="136" fillId="0" borderId="0" applyProtection="0"/>
    <xf numFmtId="0" fontId="137" fillId="0" borderId="22">
      <alignment horizontal="center"/>
    </xf>
    <xf numFmtId="0" fontId="137" fillId="0" borderId="22">
      <alignment horizontal="center"/>
    </xf>
    <xf numFmtId="0" fontId="137" fillId="0" borderId="0">
      <alignment horizontal="center"/>
    </xf>
    <xf numFmtId="0" fontId="137" fillId="0" borderId="0">
      <alignment horizontal="center"/>
    </xf>
    <xf numFmtId="164" fontId="138" fillId="39" borderId="2" applyNumberFormat="0" applyAlignment="0">
      <alignment horizontal="left" vertical="top"/>
    </xf>
    <xf numFmtId="164" fontId="138" fillId="39" borderId="2" applyNumberFormat="0" applyAlignment="0">
      <alignment horizontal="left" vertical="top"/>
    </xf>
    <xf numFmtId="0" fontId="96" fillId="0" borderId="0"/>
    <xf numFmtId="164" fontId="138" fillId="39" borderId="2" applyNumberFormat="0" applyAlignment="0">
      <alignment horizontal="left" vertical="top"/>
    </xf>
    <xf numFmtId="330" fontId="138" fillId="39" borderId="2" applyNumberFormat="0" applyAlignment="0">
      <alignment horizontal="left" vertical="top"/>
    </xf>
    <xf numFmtId="164" fontId="138" fillId="39" borderId="2" applyNumberFormat="0" applyAlignment="0">
      <alignment horizontal="left" vertical="top"/>
    </xf>
    <xf numFmtId="49" fontId="139" fillId="0" borderId="2">
      <alignment vertical="center"/>
    </xf>
    <xf numFmtId="49" fontId="139" fillId="0" borderId="2">
      <alignment vertical="center"/>
    </xf>
    <xf numFmtId="0" fontId="96" fillId="0" borderId="0"/>
    <xf numFmtId="49" fontId="139" fillId="0" borderId="2">
      <alignment vertical="center"/>
    </xf>
    <xf numFmtId="49" fontId="139" fillId="0" borderId="2">
      <alignment vertical="center"/>
    </xf>
    <xf numFmtId="0" fontId="72" fillId="0" borderId="0"/>
    <xf numFmtId="0" fontId="140"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41" fontId="16" fillId="0" borderId="0" applyFont="0" applyFill="0" applyBorder="0" applyAlignment="0" applyProtection="0"/>
    <xf numFmtId="38" fontId="23"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41" fontId="34" fillId="0" borderId="0" applyFont="0" applyFill="0" applyBorder="0" applyAlignment="0" applyProtection="0"/>
    <xf numFmtId="0" fontId="18" fillId="0" borderId="0"/>
    <xf numFmtId="0" fontId="18" fillId="0" borderId="0"/>
    <xf numFmtId="331" fontId="142" fillId="0" borderId="0" applyFont="0" applyFill="0" applyBorder="0" applyAlignment="0" applyProtection="0"/>
    <xf numFmtId="0" fontId="18" fillId="0" borderId="0"/>
    <xf numFmtId="0" fontId="18" fillId="0" borderId="0"/>
    <xf numFmtId="0" fontId="18" fillId="0" borderId="0"/>
    <xf numFmtId="10" fontId="120" fillId="40" borderId="2" applyNumberFormat="0" applyBorder="0" applyAlignment="0" applyProtection="0"/>
    <xf numFmtId="10" fontId="120" fillId="35" borderId="2" applyNumberFormat="0" applyBorder="0" applyAlignment="0" applyProtection="0"/>
    <xf numFmtId="10" fontId="120" fillId="35" borderId="2" applyNumberFormat="0" applyBorder="0" applyAlignment="0" applyProtection="0"/>
    <xf numFmtId="10" fontId="120" fillId="35" borderId="2" applyNumberFormat="0" applyBorder="0" applyAlignment="0" applyProtection="0"/>
    <xf numFmtId="10" fontId="120" fillId="35" borderId="2" applyNumberFormat="0" applyBorder="0" applyAlignment="0" applyProtection="0"/>
    <xf numFmtId="10" fontId="120" fillId="35" borderId="2" applyNumberFormat="0" applyBorder="0" applyAlignment="0" applyProtection="0"/>
    <xf numFmtId="10" fontId="120" fillId="35" borderId="2" applyNumberFormat="0" applyBorder="0" applyAlignment="0" applyProtection="0"/>
    <xf numFmtId="10" fontId="120" fillId="40" borderId="2" applyNumberFormat="0" applyBorder="0" applyAlignment="0" applyProtection="0"/>
    <xf numFmtId="10" fontId="120" fillId="40" borderId="2" applyNumberFormat="0" applyBorder="0" applyAlignment="0" applyProtection="0"/>
    <xf numFmtId="10" fontId="121" fillId="35" borderId="2" applyNumberFormat="0" applyBorder="0" applyAlignment="0" applyProtection="0"/>
    <xf numFmtId="0" fontId="96" fillId="0" borderId="0"/>
    <xf numFmtId="10" fontId="121" fillId="35" borderId="2" applyNumberFormat="0" applyBorder="0" applyAlignment="0" applyProtection="0"/>
    <xf numFmtId="10" fontId="120" fillId="40" borderId="2" applyNumberFormat="0" applyBorder="0" applyAlignment="0" applyProtection="0"/>
    <xf numFmtId="0" fontId="96" fillId="0" borderId="0"/>
    <xf numFmtId="10" fontId="120" fillId="40" borderId="2" applyNumberFormat="0" applyBorder="0" applyAlignment="0" applyProtection="0"/>
    <xf numFmtId="10" fontId="120" fillId="35" borderId="2" applyNumberFormat="0" applyBorder="0" applyAlignment="0" applyProtection="0"/>
    <xf numFmtId="10" fontId="120" fillId="35" borderId="2" applyNumberFormat="0" applyBorder="0" applyAlignment="0" applyProtection="0"/>
    <xf numFmtId="10" fontId="120" fillId="35" borderId="2" applyNumberFormat="0" applyBorder="0" applyAlignment="0" applyProtection="0"/>
    <xf numFmtId="10" fontId="120" fillId="35" borderId="2" applyNumberFormat="0" applyBorder="0" applyAlignment="0" applyProtection="0"/>
    <xf numFmtId="10" fontId="120" fillId="35" borderId="2" applyNumberFormat="0" applyBorder="0" applyAlignment="0" applyProtection="0"/>
    <xf numFmtId="10" fontId="120" fillId="35" borderId="2" applyNumberFormat="0" applyBorder="0" applyAlignment="0" applyProtection="0"/>
    <xf numFmtId="10" fontId="120" fillId="35" borderId="2" applyNumberFormat="0" applyBorder="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44" fillId="10" borderId="11" applyNumberFormat="0" applyAlignment="0" applyProtection="0"/>
    <xf numFmtId="0" fontId="96" fillId="0" borderId="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8" fillId="0" borderId="0"/>
    <xf numFmtId="0" fontId="18" fillId="0" borderId="0"/>
    <xf numFmtId="0" fontId="18" fillId="0" borderId="0"/>
    <xf numFmtId="0" fontId="14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8" fillId="0" borderId="0"/>
    <xf numFmtId="0" fontId="18" fillId="0" borderId="0"/>
    <xf numFmtId="0" fontId="141" fillId="0" borderId="0" applyNumberFormat="0" applyFill="0" applyBorder="0" applyAlignment="0" applyProtection="0">
      <alignment vertical="top"/>
      <protection locked="0"/>
    </xf>
    <xf numFmtId="0" fontId="18" fillId="0" borderId="0"/>
    <xf numFmtId="0" fontId="18" fillId="0" borderId="0"/>
    <xf numFmtId="0" fontId="18" fillId="0" borderId="0"/>
    <xf numFmtId="0" fontId="18" fillId="0" borderId="0"/>
    <xf numFmtId="0" fontId="14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41" fontId="16" fillId="0" borderId="0" applyFont="0" applyFill="0" applyBorder="0" applyAlignment="0" applyProtection="0"/>
    <xf numFmtId="0" fontId="16" fillId="0" borderId="0"/>
    <xf numFmtId="0" fontId="16" fillId="0" borderId="0"/>
    <xf numFmtId="0" fontId="64" fillId="0" borderId="26">
      <alignment horizontal="centerContinuous"/>
    </xf>
    <xf numFmtId="0" fontId="64" fillId="0" borderId="26">
      <alignment horizontal="centerContinuous"/>
    </xf>
    <xf numFmtId="0" fontId="18" fillId="0" borderId="0"/>
    <xf numFmtId="0" fontId="56" fillId="0" borderId="0"/>
    <xf numFmtId="0" fontId="5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31" fillId="0" borderId="0"/>
    <xf numFmtId="0" fontId="31" fillId="0" borderId="0"/>
    <xf numFmtId="0" fontId="18" fillId="0" borderId="0"/>
    <xf numFmtId="0" fontId="18" fillId="0" borderId="0"/>
    <xf numFmtId="0" fontId="18" fillId="0" borderId="0"/>
    <xf numFmtId="0" fontId="72" fillId="0" borderId="0" applyNumberFormat="0" applyFont="0" applyFill="0" applyBorder="0" applyProtection="0">
      <alignment horizontal="left" vertical="center"/>
    </xf>
    <xf numFmtId="0" fontId="23" fillId="0" borderId="0"/>
    <xf numFmtId="253" fontId="7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3" fontId="7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45" fontId="7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5" fontId="7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53" fontId="7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3" fontId="7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5" fontId="7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5" fontId="7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45" fontId="7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5" fontId="7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7"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0" fontId="146" fillId="0" borderId="27" applyNumberFormat="0" applyFill="0" applyAlignment="0" applyProtection="0"/>
    <xf numFmtId="3" fontId="148" fillId="0" borderId="28" applyNumberFormat="0" applyAlignment="0">
      <alignment horizontal="center" vertical="center"/>
    </xf>
    <xf numFmtId="3" fontId="50" fillId="0" borderId="28" applyNumberFormat="0" applyAlignment="0">
      <alignment horizontal="center" vertical="center"/>
    </xf>
    <xf numFmtId="3" fontId="138" fillId="0" borderId="28" applyNumberFormat="0" applyAlignment="0">
      <alignment horizontal="center" vertical="center"/>
    </xf>
    <xf numFmtId="0" fontId="18" fillId="0" borderId="0"/>
    <xf numFmtId="268" fontId="149" fillId="0" borderId="3" applyNumberFormat="0" applyFont="0" applyFill="0" applyBorder="0">
      <alignment horizontal="center"/>
    </xf>
    <xf numFmtId="38" fontId="23" fillId="0" borderId="0" applyFont="0" applyFill="0" applyBorder="0" applyAlignment="0" applyProtection="0"/>
    <xf numFmtId="4" fontId="78" fillId="0" borderId="0" applyFont="0" applyFill="0" applyBorder="0" applyAlignment="0" applyProtection="0"/>
    <xf numFmtId="0" fontId="18" fillId="0" borderId="0"/>
    <xf numFmtId="0" fontId="18" fillId="0" borderId="0"/>
    <xf numFmtId="41" fontId="79" fillId="0" borderId="0" applyFont="0" applyFill="0" applyBorder="0" applyAlignment="0" applyProtection="0"/>
    <xf numFmtId="43" fontId="79" fillId="0" borderId="0" applyFont="0" applyFill="0" applyBorder="0" applyAlignment="0" applyProtection="0"/>
    <xf numFmtId="0" fontId="150" fillId="0" borderId="22"/>
    <xf numFmtId="0" fontId="151" fillId="0" borderId="22"/>
    <xf numFmtId="0" fontId="150" fillId="0" borderId="22"/>
    <xf numFmtId="332" fontId="152" fillId="0" borderId="3"/>
    <xf numFmtId="333" fontId="22" fillId="0" borderId="3"/>
    <xf numFmtId="333" fontId="22" fillId="0" borderId="3"/>
    <xf numFmtId="332" fontId="152" fillId="0" borderId="3"/>
    <xf numFmtId="332" fontId="152" fillId="0" borderId="3"/>
    <xf numFmtId="332" fontId="152" fillId="0" borderId="3"/>
    <xf numFmtId="0" fontId="18" fillId="0" borderId="0"/>
    <xf numFmtId="0" fontId="18" fillId="0" borderId="0"/>
    <xf numFmtId="334" fontId="79" fillId="0" borderId="0" applyFont="0" applyFill="0" applyBorder="0" applyAlignment="0" applyProtection="0"/>
    <xf numFmtId="335" fontId="79" fillId="0" borderId="0" applyFont="0" applyFill="0" applyBorder="0" applyAlignment="0" applyProtection="0"/>
    <xf numFmtId="0" fontId="31" fillId="0" borderId="0" applyNumberFormat="0" applyFont="0" applyFill="0" applyAlignment="0"/>
    <xf numFmtId="0" fontId="31" fillId="0" borderId="0" applyNumberFormat="0" applyFont="0" applyFill="0" applyAlignment="0"/>
    <xf numFmtId="0" fontId="18" fillId="0" borderId="0" applyNumberFormat="0" applyFill="0" applyAlignment="0"/>
    <xf numFmtId="0" fontId="31" fillId="0" borderId="0" applyNumberFormat="0" applyFont="0" applyFill="0" applyAlignment="0"/>
    <xf numFmtId="0" fontId="18" fillId="0" borderId="0"/>
    <xf numFmtId="0" fontId="31" fillId="0" borderId="0" applyNumberFormat="0" applyFont="0" applyFill="0" applyAlignment="0"/>
    <xf numFmtId="0" fontId="31" fillId="0" borderId="0" applyNumberFormat="0" applyFont="0" applyFill="0" applyAlignment="0"/>
    <xf numFmtId="0" fontId="31" fillId="0" borderId="0" applyNumberFormat="0" applyFont="0" applyFill="0" applyAlignment="0"/>
    <xf numFmtId="0" fontId="31" fillId="0" borderId="0" applyNumberFormat="0" applyFont="0" applyFill="0" applyAlignment="0"/>
    <xf numFmtId="0" fontId="18" fillId="0" borderId="0"/>
    <xf numFmtId="0" fontId="18" fillId="0" borderId="0"/>
    <xf numFmtId="0" fontId="18" fillId="0" borderId="0"/>
    <xf numFmtId="0" fontId="18" fillId="0" borderId="0"/>
    <xf numFmtId="0" fontId="31" fillId="0" borderId="0" applyNumberFormat="0" applyFont="0" applyFill="0" applyAlignment="0"/>
    <xf numFmtId="0" fontId="31" fillId="0" borderId="0" applyNumberFormat="0" applyFont="0" applyFill="0" applyAlignment="0"/>
    <xf numFmtId="0" fontId="31" fillId="0" borderId="0" applyNumberFormat="0" applyFont="0" applyFill="0" applyAlignment="0"/>
    <xf numFmtId="0" fontId="31" fillId="0" borderId="0" applyNumberFormat="0" applyFont="0" applyFill="0" applyAlignment="0"/>
    <xf numFmtId="0" fontId="18" fillId="0" borderId="0"/>
    <xf numFmtId="0" fontId="31" fillId="0" borderId="0" applyNumberFormat="0" applyFont="0" applyFill="0" applyAlignment="0"/>
    <xf numFmtId="0" fontId="153" fillId="41" borderId="0" applyNumberFormat="0" applyBorder="0" applyAlignment="0" applyProtection="0"/>
    <xf numFmtId="0" fontId="153" fillId="41" borderId="0" applyNumberFormat="0" applyBorder="0" applyAlignment="0" applyProtection="0"/>
    <xf numFmtId="0" fontId="153" fillId="41" borderId="0" applyNumberFormat="0" applyBorder="0" applyAlignment="0" applyProtection="0"/>
    <xf numFmtId="0" fontId="153" fillId="41" borderId="0" applyNumberFormat="0" applyBorder="0" applyAlignment="0" applyProtection="0"/>
    <xf numFmtId="0" fontId="154" fillId="41" borderId="0" applyNumberFormat="0" applyBorder="0" applyAlignment="0" applyProtection="0"/>
    <xf numFmtId="0" fontId="153" fillId="41" borderId="0" applyNumberFormat="0" applyBorder="0" applyAlignment="0" applyProtection="0"/>
    <xf numFmtId="0" fontId="153" fillId="41" borderId="0" applyNumberFormat="0" applyBorder="0" applyAlignment="0" applyProtection="0"/>
    <xf numFmtId="0" fontId="153" fillId="41" borderId="0" applyNumberFormat="0" applyBorder="0" applyAlignment="0" applyProtection="0"/>
    <xf numFmtId="0" fontId="153" fillId="41" borderId="0" applyNumberFormat="0" applyBorder="0" applyAlignment="0" applyProtection="0"/>
    <xf numFmtId="0" fontId="153" fillId="41" borderId="0" applyNumberFormat="0" applyBorder="0" applyAlignment="0" applyProtection="0"/>
    <xf numFmtId="0" fontId="153" fillId="41" borderId="0" applyNumberFormat="0" applyBorder="0" applyAlignment="0" applyProtection="0"/>
    <xf numFmtId="0" fontId="153" fillId="41" borderId="0" applyNumberFormat="0" applyBorder="0" applyAlignment="0" applyProtection="0"/>
    <xf numFmtId="0" fontId="153" fillId="41" borderId="0" applyNumberFormat="0" applyBorder="0" applyAlignment="0" applyProtection="0"/>
    <xf numFmtId="0" fontId="18" fillId="0" borderId="0"/>
    <xf numFmtId="0" fontId="88" fillId="0" borderId="0"/>
    <xf numFmtId="0" fontId="88" fillId="0" borderId="0"/>
    <xf numFmtId="37" fontId="155" fillId="0" borderId="0"/>
    <xf numFmtId="37" fontId="155" fillId="0" borderId="0"/>
    <xf numFmtId="37" fontId="155" fillId="0" borderId="0"/>
    <xf numFmtId="0" fontId="18" fillId="0" borderId="0"/>
    <xf numFmtId="0" fontId="156" fillId="0" borderId="2" applyNumberFormat="0" applyFont="0" applyFill="0" applyBorder="0" applyAlignment="0">
      <alignment horizontal="center"/>
    </xf>
    <xf numFmtId="0" fontId="157" fillId="0" borderId="0"/>
    <xf numFmtId="0" fontId="18" fillId="0" borderId="0"/>
    <xf numFmtId="0" fontId="79" fillId="0" borderId="0"/>
    <xf numFmtId="0" fontId="157" fillId="0" borderId="0"/>
    <xf numFmtId="0" fontId="157" fillId="0" borderId="0"/>
    <xf numFmtId="0" fontId="18" fillId="0" borderId="0"/>
    <xf numFmtId="0" fontId="13" fillId="0" borderId="0"/>
    <xf numFmtId="0" fontId="79" fillId="0" borderId="0"/>
    <xf numFmtId="0" fontId="79" fillId="0" borderId="0"/>
    <xf numFmtId="0" fontId="79" fillId="0" borderId="0"/>
    <xf numFmtId="0" fontId="79" fillId="0" borderId="0"/>
    <xf numFmtId="0" fontId="8" fillId="0" borderId="0"/>
    <xf numFmtId="0" fontId="13" fillId="0" borderId="0"/>
    <xf numFmtId="0" fontId="89" fillId="0" borderId="0"/>
    <xf numFmtId="0" fontId="89" fillId="0" borderId="0"/>
    <xf numFmtId="0" fontId="8" fillId="0" borderId="0"/>
    <xf numFmtId="0" fontId="8" fillId="0" borderId="0"/>
    <xf numFmtId="0" fontId="93" fillId="0" borderId="0"/>
    <xf numFmtId="0" fontId="93" fillId="0" borderId="0"/>
    <xf numFmtId="0" fontId="158" fillId="0" borderId="0"/>
    <xf numFmtId="0" fontId="93" fillId="0" borderId="0"/>
    <xf numFmtId="0" fontId="93" fillId="0" borderId="0"/>
    <xf numFmtId="0" fontId="93" fillId="0" borderId="0"/>
    <xf numFmtId="0" fontId="93" fillId="0" borderId="0"/>
    <xf numFmtId="0" fontId="79" fillId="0" borderId="0"/>
    <xf numFmtId="0" fontId="159" fillId="0" borderId="0"/>
    <xf numFmtId="0" fontId="56"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56" fillId="0" borderId="0"/>
    <xf numFmtId="0" fontId="79" fillId="0" borderId="0"/>
    <xf numFmtId="0" fontId="79" fillId="0" borderId="0"/>
    <xf numFmtId="0" fontId="79" fillId="0" borderId="0"/>
    <xf numFmtId="0" fontId="79" fillId="0" borderId="0"/>
    <xf numFmtId="0" fontId="8" fillId="0" borderId="0"/>
    <xf numFmtId="0" fontId="56" fillId="0" borderId="0"/>
    <xf numFmtId="0" fontId="79" fillId="0" borderId="0"/>
    <xf numFmtId="0" fontId="8" fillId="0" borderId="0"/>
    <xf numFmtId="0" fontId="79"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79" fillId="0" borderId="0"/>
    <xf numFmtId="0" fontId="79" fillId="0" borderId="0"/>
    <xf numFmtId="0" fontId="79" fillId="0" borderId="0"/>
    <xf numFmtId="0" fontId="79" fillId="0" borderId="0"/>
    <xf numFmtId="0" fontId="79" fillId="0" borderId="0"/>
    <xf numFmtId="0" fontId="79" fillId="0" borderId="0"/>
    <xf numFmtId="0" fontId="92" fillId="0" borderId="0"/>
    <xf numFmtId="0" fontId="92" fillId="0" borderId="0"/>
    <xf numFmtId="0" fontId="92" fillId="0" borderId="0"/>
    <xf numFmtId="0" fontId="92" fillId="0" borderId="0"/>
    <xf numFmtId="0" fontId="92" fillId="0" borderId="0"/>
    <xf numFmtId="0" fontId="8" fillId="0" borderId="0"/>
    <xf numFmtId="0" fontId="92" fillId="0" borderId="0"/>
    <xf numFmtId="0" fontId="8" fillId="0" borderId="0"/>
    <xf numFmtId="0" fontId="8"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16" fillId="0" borderId="0"/>
    <xf numFmtId="0" fontId="16" fillId="0" borderId="0"/>
    <xf numFmtId="0" fontId="93" fillId="0" borderId="0"/>
    <xf numFmtId="0" fontId="79" fillId="0" borderId="0"/>
    <xf numFmtId="0" fontId="79" fillId="0" borderId="0"/>
    <xf numFmtId="0" fontId="79" fillId="0" borderId="0"/>
    <xf numFmtId="0" fontId="79" fillId="0" borderId="0"/>
    <xf numFmtId="0" fontId="97" fillId="0" borderId="0"/>
    <xf numFmtId="0" fontId="97" fillId="0" borderId="0"/>
    <xf numFmtId="0" fontId="93" fillId="0" borderId="0"/>
    <xf numFmtId="0" fontId="93" fillId="0" borderId="0"/>
    <xf numFmtId="0" fontId="93" fillId="0" borderId="0"/>
    <xf numFmtId="0" fontId="16" fillId="0" borderId="0"/>
    <xf numFmtId="0" fontId="6" fillId="0" borderId="0"/>
    <xf numFmtId="0" fontId="6" fillId="0" borderId="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6"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6" fillId="0" borderId="0"/>
    <xf numFmtId="0" fontId="6" fillId="0" borderId="0"/>
    <xf numFmtId="0" fontId="6" fillId="0" borderId="0"/>
    <xf numFmtId="0" fontId="8" fillId="0" borderId="0"/>
    <xf numFmtId="0" fontId="8" fillId="0" borderId="0"/>
    <xf numFmtId="0" fontId="16" fillId="0" borderId="0"/>
    <xf numFmtId="0" fontId="56" fillId="0" borderId="0"/>
    <xf numFmtId="0" fontId="16" fillId="0" borderId="0"/>
    <xf numFmtId="0" fontId="16" fillId="0" borderId="0"/>
    <xf numFmtId="0" fontId="16" fillId="0" borderId="0"/>
    <xf numFmtId="0" fontId="6" fillId="0" borderId="0"/>
    <xf numFmtId="0" fontId="6" fillId="0" borderId="0"/>
    <xf numFmtId="0" fontId="6" fillId="0" borderId="0"/>
    <xf numFmtId="0" fontId="6" fillId="0" borderId="0"/>
    <xf numFmtId="0" fontId="18" fillId="0" borderId="0"/>
    <xf numFmtId="0" fontId="79" fillId="0" borderId="0"/>
    <xf numFmtId="0" fontId="79" fillId="0" borderId="0"/>
    <xf numFmtId="0" fontId="79" fillId="0" borderId="0"/>
    <xf numFmtId="0" fontId="7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9" fillId="0" borderId="0"/>
    <xf numFmtId="0" fontId="79" fillId="0" borderId="0"/>
    <xf numFmtId="0" fontId="79" fillId="0" borderId="0"/>
    <xf numFmtId="0" fontId="79" fillId="0" borderId="0"/>
    <xf numFmtId="0" fontId="79" fillId="0" borderId="0"/>
    <xf numFmtId="0" fontId="79" fillId="0" borderId="0"/>
    <xf numFmtId="0" fontId="6" fillId="0" borderId="0"/>
    <xf numFmtId="0" fontId="89" fillId="0" borderId="0"/>
    <xf numFmtId="0" fontId="79" fillId="0" borderId="0"/>
    <xf numFmtId="0" fontId="79" fillId="0" borderId="0"/>
    <xf numFmtId="0" fontId="79" fillId="0" borderId="0"/>
    <xf numFmtId="0" fontId="79" fillId="0" borderId="0"/>
    <xf numFmtId="0" fontId="89" fillId="0" borderId="0"/>
    <xf numFmtId="0" fontId="79"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6" fillId="0" borderId="0"/>
    <xf numFmtId="0" fontId="6" fillId="0" borderId="0"/>
    <xf numFmtId="0" fontId="79" fillId="0" borderId="0"/>
    <xf numFmtId="0" fontId="79" fillId="0" borderId="0"/>
    <xf numFmtId="0" fontId="93" fillId="0" borderId="0"/>
    <xf numFmtId="0" fontId="93" fillId="0" borderId="0"/>
    <xf numFmtId="0" fontId="93" fillId="0" borderId="0"/>
    <xf numFmtId="0" fontId="93" fillId="0" borderId="0"/>
    <xf numFmtId="0" fontId="93" fillId="0" borderId="0"/>
    <xf numFmtId="0" fontId="93" fillId="0" borderId="0"/>
    <xf numFmtId="0" fontId="79" fillId="0" borderId="0"/>
    <xf numFmtId="0" fontId="93" fillId="0" borderId="0"/>
    <xf numFmtId="0" fontId="93" fillId="0" borderId="0"/>
    <xf numFmtId="0" fontId="93" fillId="0" borderId="0"/>
    <xf numFmtId="0" fontId="93" fillId="0" borderId="0"/>
    <xf numFmtId="0" fontId="93" fillId="0" borderId="0"/>
    <xf numFmtId="0" fontId="93" fillId="0" borderId="0"/>
    <xf numFmtId="0" fontId="79" fillId="0" borderId="0"/>
    <xf numFmtId="0" fontId="79" fillId="0" borderId="0"/>
    <xf numFmtId="0" fontId="79" fillId="0" borderId="0"/>
    <xf numFmtId="0" fontId="79"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9" fillId="0" borderId="0"/>
    <xf numFmtId="0" fontId="7" fillId="0" borderId="0"/>
    <xf numFmtId="0" fontId="7"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7" fillId="0" borderId="0"/>
    <xf numFmtId="0" fontId="7" fillId="0" borderId="0"/>
    <xf numFmtId="0" fontId="7" fillId="0" borderId="0"/>
    <xf numFmtId="0" fontId="7" fillId="0" borderId="0"/>
    <xf numFmtId="0" fontId="7" fillId="0" borderId="0"/>
    <xf numFmtId="0" fontId="7" fillId="0" borderId="0"/>
    <xf numFmtId="0" fontId="18" fillId="0" borderId="0"/>
    <xf numFmtId="0" fontId="79" fillId="0" borderId="0"/>
    <xf numFmtId="0" fontId="79" fillId="0" borderId="0"/>
    <xf numFmtId="0" fontId="79" fillId="0" borderId="0"/>
    <xf numFmtId="0" fontId="79" fillId="0" borderId="0"/>
    <xf numFmtId="0" fontId="18" fillId="0" borderId="0"/>
    <xf numFmtId="0" fontId="8" fillId="0" borderId="0"/>
    <xf numFmtId="0" fontId="79" fillId="0" borderId="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22"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56" fillId="0" borderId="0"/>
    <xf numFmtId="0" fontId="93" fillId="0" borderId="0"/>
    <xf numFmtId="0" fontId="79" fillId="0" borderId="0"/>
    <xf numFmtId="0" fontId="79" fillId="0" borderId="0"/>
    <xf numFmtId="0" fontId="79" fillId="0" borderId="0"/>
    <xf numFmtId="0" fontId="79" fillId="0" borderId="0"/>
    <xf numFmtId="0" fontId="8" fillId="0" borderId="0"/>
    <xf numFmtId="0" fontId="93"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8" fillId="0" borderId="0"/>
    <xf numFmtId="0" fontId="18" fillId="0" borderId="0"/>
    <xf numFmtId="0" fontId="56" fillId="0" borderId="0"/>
    <xf numFmtId="0" fontId="56" fillId="0" borderId="0"/>
    <xf numFmtId="0" fontId="18" fillId="0" borderId="0"/>
    <xf numFmtId="0" fontId="56" fillId="0" borderId="0"/>
    <xf numFmtId="0" fontId="56" fillId="0" borderId="0"/>
    <xf numFmtId="0" fontId="18" fillId="0" borderId="0"/>
    <xf numFmtId="0" fontId="22" fillId="0" borderId="0"/>
    <xf numFmtId="0" fontId="18" fillId="0" borderId="0"/>
    <xf numFmtId="0" fontId="56" fillId="0" borderId="0"/>
    <xf numFmtId="0" fontId="56" fillId="0" borderId="0"/>
    <xf numFmtId="0" fontId="18" fillId="0" borderId="0"/>
    <xf numFmtId="0" fontId="56" fillId="0" borderId="0"/>
    <xf numFmtId="0" fontId="56" fillId="0" borderId="0"/>
    <xf numFmtId="0" fontId="56" fillId="0" borderId="0"/>
    <xf numFmtId="0" fontId="56" fillId="0" borderId="0"/>
    <xf numFmtId="0" fontId="18" fillId="0" borderId="0"/>
    <xf numFmtId="0" fontId="160" fillId="0" borderId="0"/>
    <xf numFmtId="0" fontId="18" fillId="0" borderId="0"/>
    <xf numFmtId="0" fontId="18" fillId="0" borderId="0"/>
    <xf numFmtId="0" fontId="7" fillId="0" borderId="0" applyNumberFormat="0" applyFont="0" applyFill="0" applyBorder="0" applyAlignment="0" applyProtection="0"/>
    <xf numFmtId="0" fontId="18" fillId="0" borderId="0"/>
    <xf numFmtId="0" fontId="88" fillId="0" borderId="0"/>
    <xf numFmtId="0" fontId="16" fillId="0" borderId="0"/>
    <xf numFmtId="0" fontId="18" fillId="0" borderId="0"/>
    <xf numFmtId="0" fontId="6" fillId="0" borderId="0"/>
    <xf numFmtId="0" fontId="6" fillId="0" borderId="0"/>
    <xf numFmtId="0" fontId="6" fillId="0" borderId="0"/>
    <xf numFmtId="0" fontId="6" fillId="0" borderId="0"/>
    <xf numFmtId="0" fontId="18" fillId="0" borderId="0"/>
    <xf numFmtId="0" fontId="18" fillId="0" borderId="0"/>
    <xf numFmtId="0" fontId="18" fillId="0" borderId="0"/>
    <xf numFmtId="0" fontId="89" fillId="0" borderId="0"/>
    <xf numFmtId="0" fontId="11" fillId="0" borderId="0"/>
    <xf numFmtId="0" fontId="6" fillId="0" borderId="0"/>
    <xf numFmtId="0" fontId="6" fillId="0" borderId="0"/>
    <xf numFmtId="0" fontId="8"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9" fillId="0" borderId="0"/>
    <xf numFmtId="0" fontId="6" fillId="0" borderId="0"/>
    <xf numFmtId="0" fontId="93" fillId="0" borderId="0"/>
    <xf numFmtId="0" fontId="93" fillId="0" borderId="0"/>
    <xf numFmtId="0" fontId="6" fillId="0" borderId="0"/>
    <xf numFmtId="0" fontId="56" fillId="0" borderId="0"/>
    <xf numFmtId="0" fontId="93" fillId="0" borderId="0"/>
    <xf numFmtId="0" fontId="93" fillId="0" borderId="0"/>
    <xf numFmtId="0" fontId="16" fillId="0" borderId="0"/>
    <xf numFmtId="0" fontId="93" fillId="0" borderId="0"/>
    <xf numFmtId="0" fontId="93" fillId="0" borderId="0"/>
    <xf numFmtId="0" fontId="161" fillId="0" borderId="0"/>
    <xf numFmtId="0" fontId="89" fillId="0" borderId="0"/>
    <xf numFmtId="0" fontId="8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9" fillId="0" borderId="0"/>
    <xf numFmtId="0" fontId="18" fillId="0" borderId="0"/>
    <xf numFmtId="0" fontId="18" fillId="0" borderId="0"/>
    <xf numFmtId="0" fontId="5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6" fillId="0" borderId="0"/>
    <xf numFmtId="0" fontId="79" fillId="0" borderId="0"/>
    <xf numFmtId="0" fontId="8" fillId="0" borderId="0"/>
    <xf numFmtId="0" fontId="8" fillId="0" borderId="0"/>
    <xf numFmtId="0" fontId="56" fillId="0" borderId="0"/>
    <xf numFmtId="0" fontId="56" fillId="0" borderId="0"/>
    <xf numFmtId="0" fontId="162" fillId="0" borderId="0"/>
    <xf numFmtId="0" fontId="162" fillId="0" borderId="0"/>
    <xf numFmtId="0" fontId="162" fillId="0" borderId="0"/>
    <xf numFmtId="0" fontId="160" fillId="0" borderId="0"/>
    <xf numFmtId="0" fontId="20" fillId="0" borderId="0" applyProtection="0"/>
    <xf numFmtId="0" fontId="93" fillId="0" borderId="0"/>
    <xf numFmtId="0" fontId="93" fillId="0" borderId="0"/>
    <xf numFmtId="0" fontId="93" fillId="0" borderId="0"/>
    <xf numFmtId="0" fontId="93" fillId="0" borderId="0"/>
    <xf numFmtId="0" fontId="97" fillId="0" borderId="0"/>
    <xf numFmtId="0" fontId="93" fillId="0" borderId="0"/>
    <xf numFmtId="0" fontId="93"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56" fillId="0" borderId="0"/>
    <xf numFmtId="0" fontId="163" fillId="0" borderId="0"/>
    <xf numFmtId="0" fontId="18" fillId="0" borderId="0"/>
    <xf numFmtId="0" fontId="18" fillId="0" borderId="0"/>
    <xf numFmtId="0" fontId="18" fillId="0" borderId="0"/>
    <xf numFmtId="0" fontId="56" fillId="0" borderId="0"/>
    <xf numFmtId="0" fontId="164" fillId="0" borderId="0"/>
    <xf numFmtId="0" fontId="18" fillId="0" borderId="0"/>
    <xf numFmtId="0" fontId="56" fillId="0" borderId="0"/>
    <xf numFmtId="0" fontId="56" fillId="0" borderId="0"/>
    <xf numFmtId="0" fontId="93" fillId="0" borderId="0"/>
    <xf numFmtId="0" fontId="93" fillId="0" borderId="0"/>
    <xf numFmtId="0" fontId="9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89" fillId="0" borderId="0"/>
    <xf numFmtId="0" fontId="89" fillId="0" borderId="0"/>
    <xf numFmtId="0" fontId="89" fillId="0" borderId="0"/>
    <xf numFmtId="0" fontId="89" fillId="0" borderId="0"/>
    <xf numFmtId="0" fontId="89" fillId="0" borderId="0"/>
    <xf numFmtId="0" fontId="6" fillId="0" borderId="0"/>
    <xf numFmtId="0" fontId="6" fillId="0" borderId="0"/>
    <xf numFmtId="0" fontId="89" fillId="0" borderId="0"/>
    <xf numFmtId="0" fontId="89" fillId="0" borderId="0"/>
    <xf numFmtId="0" fontId="7" fillId="0" borderId="0"/>
    <xf numFmtId="0" fontId="18" fillId="0" borderId="0"/>
    <xf numFmtId="0" fontId="18" fillId="0" borderId="0"/>
    <xf numFmtId="0" fontId="6" fillId="0" borderId="0"/>
    <xf numFmtId="0" fontId="93" fillId="0" borderId="0"/>
    <xf numFmtId="0" fontId="79" fillId="0" borderId="0"/>
    <xf numFmtId="0" fontId="79" fillId="0" borderId="0"/>
    <xf numFmtId="0" fontId="79" fillId="0" borderId="0"/>
    <xf numFmtId="0" fontId="79" fillId="0" borderId="0"/>
    <xf numFmtId="0" fontId="8" fillId="0" borderId="0"/>
    <xf numFmtId="0" fontId="93" fillId="0" borderId="0"/>
    <xf numFmtId="0" fontId="79" fillId="0" borderId="0"/>
    <xf numFmtId="0" fontId="93" fillId="0" borderId="0"/>
    <xf numFmtId="0" fontId="93" fillId="0" borderId="0"/>
    <xf numFmtId="0" fontId="79" fillId="0" borderId="0"/>
    <xf numFmtId="0" fontId="93" fillId="0" borderId="0"/>
    <xf numFmtId="0" fontId="93" fillId="0" borderId="0"/>
    <xf numFmtId="0" fontId="79" fillId="0" borderId="0"/>
    <xf numFmtId="0" fontId="93" fillId="0" borderId="0"/>
    <xf numFmtId="0" fontId="93" fillId="0" borderId="0"/>
    <xf numFmtId="0" fontId="79" fillId="0" borderId="0"/>
    <xf numFmtId="0" fontId="79" fillId="0" borderId="0"/>
    <xf numFmtId="0" fontId="79" fillId="0" borderId="0"/>
    <xf numFmtId="0" fontId="79" fillId="0" borderId="0"/>
    <xf numFmtId="0" fontId="79" fillId="0" borderId="0"/>
    <xf numFmtId="0" fontId="93" fillId="0" borderId="0"/>
    <xf numFmtId="0" fontId="79" fillId="0" borderId="0"/>
    <xf numFmtId="0" fontId="79" fillId="0" borderId="0"/>
    <xf numFmtId="0" fontId="79" fillId="0" borderId="0"/>
    <xf numFmtId="0" fontId="79" fillId="0" borderId="0"/>
    <xf numFmtId="0" fontId="8" fillId="0" borderId="0"/>
    <xf numFmtId="0" fontId="7" fillId="0" borderId="0"/>
    <xf numFmtId="0" fontId="93"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93" fillId="0" borderId="0"/>
    <xf numFmtId="0" fontId="20" fillId="0" borderId="0" applyProtection="0"/>
    <xf numFmtId="0" fontId="55" fillId="0" borderId="0"/>
    <xf numFmtId="0" fontId="93" fillId="0" borderId="0"/>
    <xf numFmtId="0" fontId="20" fillId="0" borderId="0"/>
    <xf numFmtId="0" fontId="79" fillId="0" borderId="0"/>
    <xf numFmtId="0" fontId="79" fillId="0" borderId="0"/>
    <xf numFmtId="0" fontId="79" fillId="0" borderId="0"/>
    <xf numFmtId="0" fontId="79" fillId="0" borderId="0"/>
    <xf numFmtId="0" fontId="20"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20" fillId="0" borderId="0" applyProtection="0"/>
    <xf numFmtId="0" fontId="79" fillId="0" borderId="0"/>
    <xf numFmtId="0" fontId="79" fillId="0" borderId="0"/>
    <xf numFmtId="0" fontId="79" fillId="0" borderId="0"/>
    <xf numFmtId="0" fontId="79" fillId="0" borderId="0"/>
    <xf numFmtId="0" fontId="20" fillId="0" borderId="0" applyProtection="0"/>
    <xf numFmtId="0" fontId="79" fillId="0" borderId="0"/>
    <xf numFmtId="0" fontId="18" fillId="0" borderId="0"/>
    <xf numFmtId="0" fontId="93" fillId="0" borderId="0"/>
    <xf numFmtId="0" fontId="93" fillId="0" borderId="0"/>
    <xf numFmtId="0" fontId="79" fillId="0" borderId="0"/>
    <xf numFmtId="0" fontId="93" fillId="0" borderId="0"/>
    <xf numFmtId="0" fontId="93" fillId="0" borderId="0"/>
    <xf numFmtId="0" fontId="79" fillId="0" borderId="0"/>
    <xf numFmtId="0" fontId="79" fillId="0" borderId="0"/>
    <xf numFmtId="0" fontId="79" fillId="0" borderId="0"/>
    <xf numFmtId="0" fontId="79" fillId="0" borderId="0"/>
    <xf numFmtId="0" fontId="79" fillId="0" borderId="0"/>
    <xf numFmtId="0" fontId="79" fillId="0" borderId="0"/>
    <xf numFmtId="0" fontId="20" fillId="0" borderId="0" applyProtection="0"/>
    <xf numFmtId="0" fontId="79" fillId="0" borderId="0"/>
    <xf numFmtId="0" fontId="79" fillId="0" borderId="0"/>
    <xf numFmtId="0" fontId="79" fillId="0" borderId="0"/>
    <xf numFmtId="0" fontId="79" fillId="0" borderId="0"/>
    <xf numFmtId="0" fontId="20" fillId="0" borderId="0" applyProtection="0"/>
    <xf numFmtId="0" fontId="79" fillId="0" borderId="0"/>
    <xf numFmtId="0" fontId="93" fillId="0" borderId="0"/>
    <xf numFmtId="0" fontId="93" fillId="0" borderId="0"/>
    <xf numFmtId="0" fontId="93" fillId="0" borderId="0"/>
    <xf numFmtId="0" fontId="93" fillId="0" borderId="0"/>
    <xf numFmtId="0" fontId="79" fillId="0" borderId="0"/>
    <xf numFmtId="0" fontId="93" fillId="0" borderId="0"/>
    <xf numFmtId="0" fontId="93" fillId="0" borderId="0"/>
    <xf numFmtId="0" fontId="79" fillId="0" borderId="0"/>
    <xf numFmtId="0" fontId="79" fillId="0" borderId="0"/>
    <xf numFmtId="0" fontId="79" fillId="0" borderId="0"/>
    <xf numFmtId="0" fontId="79" fillId="0" borderId="0"/>
    <xf numFmtId="0" fontId="79" fillId="0" borderId="0"/>
    <xf numFmtId="0" fontId="79" fillId="0" borderId="0"/>
    <xf numFmtId="0" fontId="20" fillId="0" borderId="0" applyProtection="0"/>
    <xf numFmtId="0" fontId="79" fillId="0" borderId="0"/>
    <xf numFmtId="0" fontId="79" fillId="0" borderId="0"/>
    <xf numFmtId="0" fontId="79" fillId="0" borderId="0"/>
    <xf numFmtId="0" fontId="79" fillId="0" borderId="0"/>
    <xf numFmtId="0" fontId="20" fillId="0" borderId="0" applyProtection="0"/>
    <xf numFmtId="0" fontId="79" fillId="0" borderId="0"/>
    <xf numFmtId="0" fontId="93" fillId="0" borderId="0"/>
    <xf numFmtId="0" fontId="93" fillId="0" borderId="0"/>
    <xf numFmtId="0" fontId="93" fillId="0" borderId="0"/>
    <xf numFmtId="0" fontId="93" fillId="0" borderId="0"/>
    <xf numFmtId="0" fontId="79" fillId="0" borderId="0"/>
    <xf numFmtId="0" fontId="93" fillId="0" borderId="0"/>
    <xf numFmtId="0" fontId="93" fillId="0" borderId="0"/>
    <xf numFmtId="0" fontId="79" fillId="0" borderId="0"/>
    <xf numFmtId="0" fontId="79" fillId="0" borderId="0"/>
    <xf numFmtId="0" fontId="79" fillId="0" borderId="0"/>
    <xf numFmtId="0" fontId="79" fillId="0" borderId="0"/>
    <xf numFmtId="0" fontId="79" fillId="0" borderId="0"/>
    <xf numFmtId="0" fontId="79" fillId="0" borderId="0"/>
    <xf numFmtId="0" fontId="20" fillId="0" borderId="0" applyProtection="0"/>
    <xf numFmtId="0" fontId="79" fillId="0" borderId="0"/>
    <xf numFmtId="0" fontId="79" fillId="0" borderId="0"/>
    <xf numFmtId="0" fontId="79" fillId="0" borderId="0"/>
    <xf numFmtId="0" fontId="79" fillId="0" borderId="0"/>
    <xf numFmtId="0" fontId="20" fillId="0" borderId="0" applyProtection="0"/>
    <xf numFmtId="0" fontId="79" fillId="0" borderId="0"/>
    <xf numFmtId="0" fontId="93" fillId="0" borderId="0"/>
    <xf numFmtId="0" fontId="93" fillId="0" borderId="0"/>
    <xf numFmtId="0" fontId="93" fillId="0" borderId="0"/>
    <xf numFmtId="0" fontId="93" fillId="0" borderId="0"/>
    <xf numFmtId="0" fontId="56" fillId="0" borderId="0"/>
    <xf numFmtId="0" fontId="79" fillId="0" borderId="0"/>
    <xf numFmtId="0" fontId="93" fillId="0" borderId="0"/>
    <xf numFmtId="0" fontId="93" fillId="0" borderId="0"/>
    <xf numFmtId="0" fontId="79" fillId="0" borderId="0"/>
    <xf numFmtId="0" fontId="79" fillId="0" borderId="0"/>
    <xf numFmtId="0" fontId="79" fillId="0" borderId="0"/>
    <xf numFmtId="0" fontId="79" fillId="0" borderId="0"/>
    <xf numFmtId="0" fontId="79" fillId="0" borderId="0"/>
    <xf numFmtId="0" fontId="79" fillId="0" borderId="0"/>
    <xf numFmtId="0" fontId="20" fillId="0" borderId="0" applyProtection="0"/>
    <xf numFmtId="0" fontId="79" fillId="0" borderId="0"/>
    <xf numFmtId="0" fontId="79" fillId="0" borderId="0"/>
    <xf numFmtId="0" fontId="79" fillId="0" borderId="0"/>
    <xf numFmtId="0" fontId="79" fillId="0" borderId="0"/>
    <xf numFmtId="0" fontId="20" fillId="0" borderId="0" applyProtection="0"/>
    <xf numFmtId="0" fontId="79" fillId="0" borderId="0"/>
    <xf numFmtId="0" fontId="93" fillId="0" borderId="0"/>
    <xf numFmtId="0" fontId="93" fillId="0" borderId="0"/>
    <xf numFmtId="0" fontId="93" fillId="0" borderId="0"/>
    <xf numFmtId="0" fontId="93" fillId="0" borderId="0"/>
    <xf numFmtId="0" fontId="79" fillId="0" borderId="0"/>
    <xf numFmtId="0" fontId="93" fillId="0" borderId="0"/>
    <xf numFmtId="0" fontId="93"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5" fillId="0" borderId="0"/>
    <xf numFmtId="0" fontId="7" fillId="0" borderId="0" applyNumberFormat="0" applyFont="0" applyFill="0" applyBorder="0" applyAlignment="0" applyProtection="0"/>
    <xf numFmtId="0" fontId="56" fillId="0" borderId="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65" fillId="0" borderId="0"/>
    <xf numFmtId="0" fontId="16" fillId="0" borderId="0"/>
    <xf numFmtId="0" fontId="92" fillId="0" borderId="0"/>
    <xf numFmtId="0" fontId="92" fillId="0" borderId="0"/>
    <xf numFmtId="0" fontId="92" fillId="0" borderId="0"/>
    <xf numFmtId="0" fontId="92" fillId="0" borderId="0"/>
    <xf numFmtId="0" fontId="92" fillId="0" borderId="0"/>
    <xf numFmtId="0" fontId="92" fillId="0" borderId="0"/>
    <xf numFmtId="0" fontId="18" fillId="0" borderId="0"/>
    <xf numFmtId="0" fontId="97" fillId="0" borderId="0"/>
    <xf numFmtId="0" fontId="56" fillId="0" borderId="0"/>
    <xf numFmtId="0" fontId="97" fillId="0" borderId="0"/>
    <xf numFmtId="0" fontId="16" fillId="0" borderId="0"/>
    <xf numFmtId="0" fontId="89" fillId="0" borderId="0"/>
    <xf numFmtId="0" fontId="18" fillId="0" borderId="0"/>
    <xf numFmtId="0" fontId="18" fillId="0" borderId="0"/>
    <xf numFmtId="0" fontId="16" fillId="0" borderId="0"/>
    <xf numFmtId="0" fontId="7" fillId="0" borderId="0" applyProtection="0"/>
    <xf numFmtId="0" fontId="89" fillId="0" borderId="0"/>
    <xf numFmtId="0" fontId="56" fillId="0" borderId="0" applyProtection="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89" fillId="0" borderId="0"/>
    <xf numFmtId="0" fontId="93" fillId="0" borderId="0"/>
    <xf numFmtId="0" fontId="93" fillId="0" borderId="0"/>
    <xf numFmtId="0" fontId="93" fillId="0" borderId="0"/>
    <xf numFmtId="0" fontId="11" fillId="0" borderId="0"/>
    <xf numFmtId="0" fontId="8" fillId="0" borderId="0"/>
    <xf numFmtId="0" fontId="8" fillId="0" borderId="0"/>
    <xf numFmtId="0" fontId="93" fillId="0" borderId="0"/>
    <xf numFmtId="0" fontId="8"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2" fillId="0" borderId="0"/>
    <xf numFmtId="0" fontId="92" fillId="0" borderId="0"/>
    <xf numFmtId="0" fontId="92" fillId="0" borderId="0"/>
    <xf numFmtId="0" fontId="6" fillId="0" borderId="0"/>
    <xf numFmtId="0" fontId="56" fillId="0" borderId="0"/>
    <xf numFmtId="0" fontId="7" fillId="0" borderId="0" applyNumberFormat="0" applyFont="0" applyFill="0" applyBorder="0" applyAlignment="0" applyProtection="0"/>
    <xf numFmtId="0" fontId="6" fillId="0" borderId="0"/>
    <xf numFmtId="0" fontId="93" fillId="0" borderId="0"/>
    <xf numFmtId="0" fontId="9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applyNumberFormat="0" applyFont="0" applyFill="0" applyBorder="0" applyAlignment="0" applyProtection="0"/>
    <xf numFmtId="0" fontId="93" fillId="0" borderId="0"/>
    <xf numFmtId="0" fontId="93" fillId="0" borderId="0"/>
    <xf numFmtId="0" fontId="93" fillId="0" borderId="0"/>
    <xf numFmtId="0" fontId="93" fillId="0" borderId="0"/>
    <xf numFmtId="0" fontId="93" fillId="0" borderId="0"/>
    <xf numFmtId="0" fontId="93" fillId="0" borderId="0"/>
    <xf numFmtId="0" fontId="7" fillId="0" borderId="0" applyNumberFormat="0" applyFont="0" applyFill="0" applyBorder="0" applyAlignment="0" applyProtection="0"/>
    <xf numFmtId="0" fontId="93" fillId="0" borderId="0"/>
    <xf numFmtId="0" fontId="93" fillId="0" borderId="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56" fillId="0" borderId="0"/>
    <xf numFmtId="0" fontId="56" fillId="0" borderId="0"/>
    <xf numFmtId="0" fontId="7" fillId="0" borderId="0" applyNumberFormat="0" applyFont="0" applyFill="0" applyBorder="0" applyAlignment="0" applyProtection="0"/>
    <xf numFmtId="0" fontId="6" fillId="0" borderId="0"/>
    <xf numFmtId="0" fontId="93" fillId="0" borderId="0"/>
    <xf numFmtId="0" fontId="9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applyNumberFormat="0" applyFont="0" applyFill="0" applyBorder="0" applyAlignment="0" applyProtection="0"/>
    <xf numFmtId="0" fontId="93" fillId="0" borderId="0"/>
    <xf numFmtId="0" fontId="93" fillId="0" borderId="0"/>
    <xf numFmtId="0" fontId="93" fillId="0" borderId="0"/>
    <xf numFmtId="0" fontId="93" fillId="0" borderId="0"/>
    <xf numFmtId="0" fontId="93" fillId="0" borderId="0"/>
    <xf numFmtId="0" fontId="93" fillId="0" borderId="0"/>
    <xf numFmtId="0" fontId="7" fillId="0" borderId="0" applyNumberFormat="0" applyFont="0" applyFill="0" applyBorder="0" applyAlignment="0" applyProtection="0"/>
    <xf numFmtId="0" fontId="93" fillId="0" borderId="0"/>
    <xf numFmtId="0" fontId="93" fillId="0" borderId="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56" fillId="0" borderId="0"/>
    <xf numFmtId="0" fontId="20" fillId="0" borderId="0"/>
    <xf numFmtId="0" fontId="20" fillId="0" borderId="0"/>
    <xf numFmtId="0" fontId="93" fillId="0" borderId="0"/>
    <xf numFmtId="0" fontId="93" fillId="0" borderId="0"/>
    <xf numFmtId="0" fontId="93" fillId="0" borderId="0"/>
    <xf numFmtId="0" fontId="93" fillId="0" borderId="0"/>
    <xf numFmtId="0" fontId="93" fillId="0" borderId="0"/>
    <xf numFmtId="0" fontId="93" fillId="0" borderId="0"/>
    <xf numFmtId="0" fontId="56" fillId="0" borderId="0"/>
    <xf numFmtId="0" fontId="93" fillId="0" borderId="0"/>
    <xf numFmtId="0" fontId="93" fillId="0" borderId="0"/>
    <xf numFmtId="0" fontId="93" fillId="0" borderId="0"/>
    <xf numFmtId="0" fontId="1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7" fillId="0" borderId="0" applyNumberFormat="0" applyFont="0" applyFill="0" applyBorder="0" applyAlignment="0" applyProtection="0"/>
    <xf numFmtId="0" fontId="56" fillId="0" borderId="0" applyProtection="0"/>
    <xf numFmtId="0" fontId="56" fillId="0" borderId="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93" fillId="0" borderId="0"/>
    <xf numFmtId="0" fontId="93" fillId="0" borderId="0"/>
    <xf numFmtId="0" fontId="6" fillId="0" borderId="0"/>
    <xf numFmtId="0" fontId="6" fillId="0" borderId="0"/>
    <xf numFmtId="0" fontId="6" fillId="0" borderId="0"/>
    <xf numFmtId="0" fontId="6" fillId="0" borderId="0"/>
    <xf numFmtId="0" fontId="93" fillId="0" borderId="0"/>
    <xf numFmtId="0" fontId="16" fillId="0" borderId="0"/>
    <xf numFmtId="0" fontId="18" fillId="0" borderId="0"/>
    <xf numFmtId="0" fontId="18" fillId="0" borderId="0"/>
    <xf numFmtId="0" fontId="18" fillId="0" borderId="0"/>
    <xf numFmtId="0" fontId="18" fillId="0" borderId="0"/>
    <xf numFmtId="0" fontId="18" fillId="0" borderId="0"/>
    <xf numFmtId="0" fontId="166" fillId="0" borderId="0"/>
    <xf numFmtId="0" fontId="18" fillId="0" borderId="0"/>
    <xf numFmtId="0" fontId="16" fillId="0" borderId="0"/>
    <xf numFmtId="0" fontId="93" fillId="0" borderId="0"/>
    <xf numFmtId="0" fontId="93" fillId="0" borderId="0"/>
    <xf numFmtId="0" fontId="93" fillId="0" borderId="0"/>
    <xf numFmtId="0" fontId="93" fillId="0" borderId="0"/>
    <xf numFmtId="0" fontId="93" fillId="0" borderId="0"/>
    <xf numFmtId="0" fontId="93" fillId="0" borderId="0"/>
    <xf numFmtId="0" fontId="6" fillId="0" borderId="0"/>
    <xf numFmtId="0" fontId="93" fillId="0" borderId="0"/>
    <xf numFmtId="0" fontId="93" fillId="0" borderId="0"/>
    <xf numFmtId="0" fontId="93" fillId="0" borderId="0"/>
    <xf numFmtId="0" fontId="93" fillId="0" borderId="0"/>
    <xf numFmtId="0" fontId="93" fillId="0" borderId="0"/>
    <xf numFmtId="0" fontId="93" fillId="0" borderId="0"/>
    <xf numFmtId="0" fontId="6"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18" fillId="0" borderId="0"/>
    <xf numFmtId="0" fontId="18" fillId="0" borderId="0"/>
    <xf numFmtId="0" fontId="8" fillId="0" borderId="0"/>
    <xf numFmtId="0" fontId="7" fillId="0" borderId="0" applyNumberFormat="0" applyFont="0" applyFill="0" applyBorder="0" applyAlignment="0" applyProtection="0"/>
    <xf numFmtId="0" fontId="7" fillId="0" borderId="0" applyNumberFormat="0" applyFont="0" applyFill="0" applyBorder="0" applyAlignment="0" applyProtection="0"/>
    <xf numFmtId="0" fontId="167" fillId="0" borderId="0"/>
    <xf numFmtId="0" fontId="18" fillId="0" borderId="0"/>
    <xf numFmtId="0" fontId="8" fillId="0" borderId="0"/>
    <xf numFmtId="0" fontId="8" fillId="0" borderId="0"/>
    <xf numFmtId="0" fontId="8" fillId="0" borderId="0"/>
    <xf numFmtId="0" fontId="8" fillId="0" borderId="0"/>
    <xf numFmtId="0" fontId="56" fillId="0" borderId="0"/>
    <xf numFmtId="0" fontId="56" fillId="0" borderId="0"/>
    <xf numFmtId="0" fontId="168" fillId="0" borderId="0"/>
    <xf numFmtId="0" fontId="159"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159" fillId="0" borderId="0"/>
    <xf numFmtId="0" fontId="9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8" fillId="0" borderId="0"/>
    <xf numFmtId="0" fontId="93" fillId="0" borderId="0"/>
    <xf numFmtId="0" fontId="93" fillId="0" borderId="0"/>
    <xf numFmtId="0" fontId="93" fillId="0" borderId="0"/>
    <xf numFmtId="0" fontId="93" fillId="0" borderId="0"/>
    <xf numFmtId="0" fontId="18" fillId="0" borderId="0"/>
    <xf numFmtId="0" fontId="18" fillId="0" borderId="0"/>
    <xf numFmtId="0" fontId="18" fillId="0" borderId="0"/>
    <xf numFmtId="0" fontId="18" fillId="0" borderId="0"/>
    <xf numFmtId="0" fontId="6"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166" fillId="0" borderId="0"/>
    <xf numFmtId="0" fontId="93" fillId="0" borderId="0"/>
    <xf numFmtId="0" fontId="93" fillId="0" borderId="0"/>
    <xf numFmtId="0" fontId="166" fillId="0" borderId="0"/>
    <xf numFmtId="0" fontId="93" fillId="0" borderId="0"/>
    <xf numFmtId="0" fontId="93" fillId="0" borderId="0"/>
    <xf numFmtId="0" fontId="6" fillId="0" borderId="0"/>
    <xf numFmtId="0" fontId="6" fillId="0" borderId="0"/>
    <xf numFmtId="0" fontId="93" fillId="0" borderId="0"/>
    <xf numFmtId="0" fontId="93" fillId="0" borderId="0"/>
    <xf numFmtId="0" fontId="6" fillId="0" borderId="0"/>
    <xf numFmtId="0" fontId="6" fillId="0" borderId="0"/>
    <xf numFmtId="0" fontId="93" fillId="0" borderId="0"/>
    <xf numFmtId="0" fontId="93" fillId="0" borderId="0"/>
    <xf numFmtId="0" fontId="7"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160" fillId="0" borderId="0"/>
    <xf numFmtId="0" fontId="97" fillId="0" borderId="0"/>
    <xf numFmtId="0" fontId="89" fillId="0" borderId="0"/>
    <xf numFmtId="0" fontId="89" fillId="0" borderId="0"/>
    <xf numFmtId="0" fontId="7" fillId="0" borderId="0" applyNumberFormat="0" applyFont="0" applyFill="0" applyBorder="0" applyAlignment="0" applyProtection="0"/>
    <xf numFmtId="0" fontId="11" fillId="0" borderId="0"/>
    <xf numFmtId="0" fontId="92" fillId="0" borderId="0"/>
    <xf numFmtId="0" fontId="92" fillId="0" borderId="0"/>
    <xf numFmtId="0" fontId="92" fillId="0" borderId="0"/>
    <xf numFmtId="0" fontId="92" fillId="0" borderId="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6" fillId="0" borderId="0"/>
    <xf numFmtId="0" fontId="6" fillId="0" borderId="0"/>
    <xf numFmtId="0" fontId="11" fillId="0" borderId="0"/>
    <xf numFmtId="0" fontId="168" fillId="0" borderId="0"/>
    <xf numFmtId="0" fontId="170" fillId="0" borderId="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170"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171" fillId="0" borderId="0"/>
    <xf numFmtId="0" fontId="6" fillId="0" borderId="0"/>
    <xf numFmtId="0" fontId="7" fillId="0" borderId="0" applyNumberFormat="0" applyFont="0" applyFill="0" applyBorder="0" applyAlignment="0" applyProtection="0"/>
    <xf numFmtId="0" fontId="6" fillId="0" borderId="0"/>
    <xf numFmtId="0" fontId="89" fillId="0" borderId="0"/>
    <xf numFmtId="0" fontId="7" fillId="0" borderId="0" applyNumberFormat="0" applyFont="0" applyFill="0" applyBorder="0" applyAlignment="0" applyProtection="0"/>
    <xf numFmtId="0" fontId="97" fillId="0" borderId="0"/>
    <xf numFmtId="0" fontId="7" fillId="0" borderId="0"/>
    <xf numFmtId="0" fontId="97" fillId="0" borderId="0"/>
    <xf numFmtId="0" fontId="97" fillId="0" borderId="0"/>
    <xf numFmtId="0" fontId="97" fillId="0" borderId="0"/>
    <xf numFmtId="0" fontId="97" fillId="0" borderId="0"/>
    <xf numFmtId="0" fontId="93" fillId="0" borderId="0"/>
    <xf numFmtId="0" fontId="93" fillId="0" borderId="0"/>
    <xf numFmtId="0" fontId="97" fillId="0" borderId="0"/>
    <xf numFmtId="0" fontId="93" fillId="0" borderId="0"/>
    <xf numFmtId="0" fontId="93" fillId="0" borderId="0"/>
    <xf numFmtId="0" fontId="89" fillId="0" borderId="0"/>
    <xf numFmtId="0" fontId="89" fillId="0" borderId="0"/>
    <xf numFmtId="0" fontId="7" fillId="0" borderId="0" applyNumberFormat="0" applyFont="0" applyFill="0" applyBorder="0" applyAlignment="0" applyProtection="0"/>
    <xf numFmtId="0" fontId="8" fillId="0" borderId="0"/>
    <xf numFmtId="0" fontId="7" fillId="0" borderId="0" applyNumberFormat="0" applyFont="0" applyFill="0" applyBorder="0" applyAlignment="0" applyProtection="0"/>
    <xf numFmtId="0" fontId="8" fillId="0" borderId="0"/>
    <xf numFmtId="0" fontId="7" fillId="0" borderId="0" applyNumberFormat="0" applyFont="0" applyFill="0" applyBorder="0" applyAlignment="0" applyProtection="0"/>
    <xf numFmtId="0" fontId="8" fillId="0" borderId="0"/>
    <xf numFmtId="0" fontId="93" fillId="0" borderId="0"/>
    <xf numFmtId="0" fontId="93" fillId="0" borderId="0"/>
    <xf numFmtId="0" fontId="8" fillId="0" borderId="0"/>
    <xf numFmtId="0" fontId="93" fillId="0" borderId="0"/>
    <xf numFmtId="0" fontId="93" fillId="0" borderId="0"/>
    <xf numFmtId="0" fontId="8" fillId="0" borderId="0"/>
    <xf numFmtId="0" fontId="93" fillId="0" borderId="0"/>
    <xf numFmtId="0" fontId="93" fillId="0" borderId="0"/>
    <xf numFmtId="0" fontId="16" fillId="0" borderId="0"/>
    <xf numFmtId="0" fontId="92" fillId="0" borderId="0"/>
    <xf numFmtId="0" fontId="92" fillId="0" borderId="0"/>
    <xf numFmtId="0" fontId="92" fillId="0" borderId="0"/>
    <xf numFmtId="0" fontId="92" fillId="0" borderId="0"/>
    <xf numFmtId="0" fontId="92" fillId="0" borderId="0"/>
    <xf numFmtId="0" fontId="8" fillId="0" borderId="0"/>
    <xf numFmtId="0" fontId="16" fillId="0" borderId="0"/>
    <xf numFmtId="0" fontId="16" fillId="0" borderId="0"/>
    <xf numFmtId="0" fontId="8" fillId="0" borderId="0"/>
    <xf numFmtId="0" fontId="163" fillId="0" borderId="0"/>
    <xf numFmtId="0" fontId="16" fillId="0" borderId="0"/>
    <xf numFmtId="0" fontId="160" fillId="0" borderId="0"/>
    <xf numFmtId="0" fontId="7" fillId="0" borderId="0" applyNumberFormat="0" applyFont="0" applyFill="0" applyBorder="0" applyAlignment="0" applyProtection="0"/>
    <xf numFmtId="0" fontId="160" fillId="0" borderId="0"/>
    <xf numFmtId="0" fontId="18" fillId="0" borderId="0"/>
    <xf numFmtId="0" fontId="18" fillId="0" borderId="0"/>
    <xf numFmtId="0" fontId="92" fillId="0" borderId="0"/>
    <xf numFmtId="0" fontId="92" fillId="0" borderId="0"/>
    <xf numFmtId="0" fontId="92" fillId="0" borderId="0"/>
    <xf numFmtId="0" fontId="92" fillId="0" borderId="0"/>
    <xf numFmtId="0" fontId="92" fillId="0" borderId="0"/>
    <xf numFmtId="0" fontId="6" fillId="0" borderId="0"/>
    <xf numFmtId="0" fontId="89" fillId="0" borderId="0"/>
    <xf numFmtId="0" fontId="89"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16" fillId="0" borderId="0"/>
    <xf numFmtId="0" fontId="7" fillId="0" borderId="0"/>
    <xf numFmtId="0" fontId="7" fillId="0" borderId="0" applyNumberFormat="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6" fillId="0" borderId="0"/>
    <xf numFmtId="0" fontId="93" fillId="0" borderId="0"/>
    <xf numFmtId="0" fontId="93" fillId="0" borderId="0"/>
    <xf numFmtId="0" fontId="93" fillId="0" borderId="0"/>
    <xf numFmtId="0" fontId="93" fillId="0" borderId="0"/>
    <xf numFmtId="0" fontId="18" fillId="0" borderId="0"/>
    <xf numFmtId="0" fontId="18" fillId="0" borderId="0"/>
    <xf numFmtId="0" fontId="18" fillId="0" borderId="0"/>
    <xf numFmtId="0" fontId="18" fillId="0" borderId="0"/>
    <xf numFmtId="0" fontId="56"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97" fillId="0" borderId="0"/>
    <xf numFmtId="0" fontId="99" fillId="0" borderId="0"/>
    <xf numFmtId="0" fontId="99" fillId="0" borderId="0"/>
    <xf numFmtId="0" fontId="99" fillId="0" borderId="0"/>
    <xf numFmtId="0" fontId="99" fillId="0" borderId="0"/>
    <xf numFmtId="0" fontId="93" fillId="0" borderId="0"/>
    <xf numFmtId="0" fontId="93" fillId="0" borderId="0"/>
    <xf numFmtId="0" fontId="93" fillId="0" borderId="0"/>
    <xf numFmtId="0" fontId="93" fillId="0" borderId="0"/>
    <xf numFmtId="0" fontId="7" fillId="0" borderId="0"/>
    <xf numFmtId="0" fontId="6" fillId="0" borderId="0"/>
    <xf numFmtId="0" fontId="6" fillId="0" borderId="0"/>
    <xf numFmtId="0" fontId="172" fillId="0" borderId="0"/>
    <xf numFmtId="0" fontId="93" fillId="0" borderId="0"/>
    <xf numFmtId="0" fontId="97" fillId="0" borderId="0"/>
    <xf numFmtId="0" fontId="93" fillId="0" borderId="0"/>
    <xf numFmtId="0" fontId="89" fillId="0" borderId="0"/>
    <xf numFmtId="0" fontId="79" fillId="0" borderId="0"/>
    <xf numFmtId="0" fontId="79" fillId="0" borderId="0"/>
    <xf numFmtId="0" fontId="79" fillId="0" borderId="0"/>
    <xf numFmtId="0" fontId="79" fillId="0" borderId="0"/>
    <xf numFmtId="0" fontId="79" fillId="0" borderId="0"/>
    <xf numFmtId="0" fontId="79" fillId="0" borderId="0"/>
    <xf numFmtId="0" fontId="8" fillId="0" borderId="0"/>
    <xf numFmtId="0" fontId="89" fillId="0" borderId="0"/>
    <xf numFmtId="0" fontId="8" fillId="0" borderId="0"/>
    <xf numFmtId="0" fontId="56" fillId="0" borderId="0"/>
    <xf numFmtId="0" fontId="18" fillId="0" borderId="0"/>
    <xf numFmtId="0" fontId="56" fillId="0" borderId="0"/>
    <xf numFmtId="0" fontId="18" fillId="0" borderId="0"/>
    <xf numFmtId="0" fontId="56" fillId="0" borderId="0"/>
    <xf numFmtId="0" fontId="5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9" fillId="0" borderId="0"/>
    <xf numFmtId="0" fontId="79" fillId="0" borderId="0"/>
    <xf numFmtId="0" fontId="79" fillId="0" borderId="0"/>
    <xf numFmtId="0" fontId="79" fillId="0" borderId="0"/>
    <xf numFmtId="0" fontId="79" fillId="0" borderId="0"/>
    <xf numFmtId="0" fontId="79" fillId="0" borderId="0"/>
    <xf numFmtId="0" fontId="56" fillId="0" borderId="0"/>
    <xf numFmtId="0" fontId="160" fillId="0" borderId="0"/>
    <xf numFmtId="0" fontId="93" fillId="0" borderId="0"/>
    <xf numFmtId="0" fontId="93" fillId="0" borderId="0"/>
    <xf numFmtId="0" fontId="97" fillId="0" borderId="0"/>
    <xf numFmtId="0" fontId="93" fillId="0" borderId="0"/>
    <xf numFmtId="0" fontId="93" fillId="0" borderId="0"/>
    <xf numFmtId="0" fontId="93" fillId="0" borderId="0"/>
    <xf numFmtId="0" fontId="93" fillId="0" borderId="0"/>
    <xf numFmtId="0" fontId="93" fillId="0" borderId="0"/>
    <xf numFmtId="0" fontId="8" fillId="0" borderId="0"/>
    <xf numFmtId="0" fontId="18" fillId="0" borderId="0"/>
    <xf numFmtId="0" fontId="79" fillId="0" borderId="0"/>
    <xf numFmtId="0" fontId="93" fillId="0" borderId="0"/>
    <xf numFmtId="0" fontId="93" fillId="0" borderId="0"/>
    <xf numFmtId="0" fontId="79" fillId="0" borderId="0"/>
    <xf numFmtId="0" fontId="79" fillId="0" borderId="0"/>
    <xf numFmtId="0" fontId="93" fillId="0" borderId="0"/>
    <xf numFmtId="0" fontId="93" fillId="0" borderId="0"/>
    <xf numFmtId="0" fontId="79" fillId="0" borderId="0"/>
    <xf numFmtId="0" fontId="93" fillId="0" borderId="0"/>
    <xf numFmtId="0" fontId="93" fillId="0" borderId="0"/>
    <xf numFmtId="0" fontId="79" fillId="0" borderId="0"/>
    <xf numFmtId="0" fontId="8" fillId="0" borderId="0"/>
    <xf numFmtId="0" fontId="18" fillId="0" borderId="0"/>
    <xf numFmtId="0" fontId="93" fillId="0" borderId="0"/>
    <xf numFmtId="0" fontId="93" fillId="0" borderId="0"/>
    <xf numFmtId="0" fontId="93" fillId="0" borderId="0"/>
    <xf numFmtId="0" fontId="93" fillId="0" borderId="0"/>
    <xf numFmtId="0" fontId="18" fillId="0" borderId="0"/>
    <xf numFmtId="0" fontId="18" fillId="0" borderId="0"/>
    <xf numFmtId="0" fontId="18" fillId="0" borderId="0"/>
    <xf numFmtId="0" fontId="18"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18" fillId="0" borderId="0"/>
    <xf numFmtId="0" fontId="18" fillId="0" borderId="0"/>
    <xf numFmtId="0" fontId="79"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79"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79" fillId="0" borderId="0"/>
    <xf numFmtId="0" fontId="79" fillId="0" borderId="0"/>
    <xf numFmtId="0" fontId="79" fillId="0" borderId="0"/>
    <xf numFmtId="0" fontId="79" fillId="0" borderId="0"/>
    <xf numFmtId="0" fontId="18" fillId="0" borderId="0"/>
    <xf numFmtId="0" fontId="6" fillId="0" borderId="0"/>
    <xf numFmtId="0" fontId="6" fillId="0" borderId="0"/>
    <xf numFmtId="0" fontId="6" fillId="0" borderId="0"/>
    <xf numFmtId="0" fontId="6" fillId="0" borderId="0"/>
    <xf numFmtId="0" fontId="16" fillId="0" borderId="0"/>
    <xf numFmtId="0" fontId="16" fillId="0" borderId="0"/>
    <xf numFmtId="0" fontId="45" fillId="0" borderId="0" applyFont="0"/>
    <xf numFmtId="0" fontId="78" fillId="35" borderId="0"/>
    <xf numFmtId="0" fontId="18" fillId="0" borderId="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16" fillId="42" borderId="29" applyNumberFormat="0" applyFont="0" applyAlignment="0" applyProtection="0"/>
    <xf numFmtId="0" fontId="6" fillId="0" borderId="0"/>
    <xf numFmtId="0" fontId="6" fillId="0" borderId="0"/>
    <xf numFmtId="0" fontId="16" fillId="42" borderId="29" applyNumberFormat="0" applyFont="0" applyAlignment="0" applyProtection="0"/>
    <xf numFmtId="0" fontId="16" fillId="42" borderId="29" applyNumberFormat="0" applyFont="0" applyAlignment="0" applyProtection="0"/>
    <xf numFmtId="0" fontId="16"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56" fillId="41" borderId="29" applyNumberFormat="0" applyFont="0" applyAlignment="0" applyProtection="0"/>
    <xf numFmtId="0" fontId="56" fillId="41"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0" fontId="7" fillId="42" borderId="29" applyNumberFormat="0" applyFont="0" applyAlignment="0" applyProtection="0"/>
    <xf numFmtId="3" fontId="173" fillId="0" borderId="30"/>
    <xf numFmtId="3" fontId="173" fillId="0" borderId="30"/>
    <xf numFmtId="336" fontId="42" fillId="0" borderId="0" applyFont="0" applyFill="0" applyBorder="0" applyProtection="0">
      <alignment vertical="top" wrapText="1"/>
    </xf>
    <xf numFmtId="0" fontId="22" fillId="0" borderId="4" applyNumberFormat="0" applyAlignment="0">
      <alignment horizontal="center"/>
    </xf>
    <xf numFmtId="0" fontId="22" fillId="0" borderId="4" applyNumberFormat="0" applyAlignment="0">
      <alignment horizontal="center"/>
    </xf>
    <xf numFmtId="0" fontId="22" fillId="0" borderId="4" applyNumberFormat="0" applyAlignment="0">
      <alignment horizontal="center"/>
    </xf>
    <xf numFmtId="0" fontId="22" fillId="0" borderId="4" applyNumberFormat="0" applyAlignment="0">
      <alignment horizontal="center"/>
    </xf>
    <xf numFmtId="0" fontId="22" fillId="0" borderId="4" applyNumberFormat="0" applyAlignment="0">
      <alignment horizontal="center"/>
    </xf>
    <xf numFmtId="0" fontId="22" fillId="0" borderId="4" applyNumberFormat="0" applyAlignment="0">
      <alignment horizontal="center"/>
    </xf>
    <xf numFmtId="0" fontId="22" fillId="0" borderId="0"/>
    <xf numFmtId="0" fontId="22" fillId="0" borderId="0"/>
    <xf numFmtId="0" fontId="22" fillId="0" borderId="0" applyProtection="0"/>
    <xf numFmtId="0" fontId="22" fillId="0" borderId="0" applyProtection="0"/>
    <xf numFmtId="0" fontId="18" fillId="0" borderId="0"/>
    <xf numFmtId="3" fontId="174" fillId="0" borderId="0" applyFont="0" applyFill="0" applyBorder="0" applyAlignment="0" applyProtection="0"/>
    <xf numFmtId="41" fontId="44" fillId="0" borderId="0" applyFon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71" fillId="0" borderId="0" applyNumberFormat="0" applyFill="0" applyBorder="0" applyAlignment="0" applyProtection="0"/>
    <xf numFmtId="0" fontId="16"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18" fillId="0" borderId="0"/>
    <xf numFmtId="0" fontId="175" fillId="0" borderId="0" applyNumberFormat="0" applyFill="0" applyBorder="0" applyAlignment="0" applyProtection="0"/>
    <xf numFmtId="0" fontId="17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84" fillId="0" borderId="0" applyProtection="0"/>
    <xf numFmtId="0" fontId="18" fillId="0" borderId="0" applyFont="0" applyFill="0" applyBorder="0" applyAlignment="0" applyProtection="0"/>
    <xf numFmtId="0" fontId="72" fillId="0" borderId="0"/>
    <xf numFmtId="0" fontId="176" fillId="30" borderId="31" applyNumberFormat="0" applyAlignment="0" applyProtection="0"/>
    <xf numFmtId="0" fontId="176" fillId="30" borderId="31" applyNumberFormat="0" applyAlignment="0" applyProtection="0"/>
    <xf numFmtId="0" fontId="176" fillId="30" borderId="31" applyNumberFormat="0" applyAlignment="0" applyProtection="0"/>
    <xf numFmtId="0" fontId="176" fillId="30" borderId="31" applyNumberFormat="0" applyAlignment="0" applyProtection="0"/>
    <xf numFmtId="0" fontId="176" fillId="30" borderId="31" applyNumberFormat="0" applyAlignment="0" applyProtection="0"/>
    <xf numFmtId="0" fontId="176" fillId="30" borderId="31" applyNumberFormat="0" applyAlignment="0" applyProtection="0"/>
    <xf numFmtId="0" fontId="176" fillId="30" borderId="31" applyNumberFormat="0" applyAlignment="0" applyProtection="0"/>
    <xf numFmtId="0" fontId="176" fillId="30" borderId="31" applyNumberFormat="0" applyAlignment="0" applyProtection="0"/>
    <xf numFmtId="0" fontId="177" fillId="30" borderId="31" applyNumberFormat="0" applyAlignment="0" applyProtection="0"/>
    <xf numFmtId="0" fontId="6" fillId="0" borderId="0"/>
    <xf numFmtId="0" fontId="6" fillId="0" borderId="0"/>
    <xf numFmtId="0" fontId="177" fillId="30" borderId="31" applyNumberFormat="0" applyAlignment="0" applyProtection="0"/>
    <xf numFmtId="0" fontId="176" fillId="30" borderId="31" applyNumberFormat="0" applyAlignment="0" applyProtection="0"/>
    <xf numFmtId="0" fontId="176" fillId="30" borderId="31" applyNumberFormat="0" applyAlignment="0" applyProtection="0"/>
    <xf numFmtId="0" fontId="176" fillId="30" borderId="31" applyNumberFormat="0" applyAlignment="0" applyProtection="0"/>
    <xf numFmtId="0" fontId="176" fillId="30" borderId="31" applyNumberFormat="0" applyAlignment="0" applyProtection="0"/>
    <xf numFmtId="0" fontId="176" fillId="30" borderId="31" applyNumberFormat="0" applyAlignment="0" applyProtection="0"/>
    <xf numFmtId="0" fontId="176" fillId="30" borderId="31" applyNumberFormat="0" applyAlignment="0" applyProtection="0"/>
    <xf numFmtId="0" fontId="176" fillId="30" borderId="31" applyNumberFormat="0" applyAlignment="0" applyProtection="0"/>
    <xf numFmtId="0" fontId="176" fillId="30" borderId="31" applyNumberFormat="0" applyAlignment="0" applyProtection="0"/>
    <xf numFmtId="0" fontId="176" fillId="30" borderId="31" applyNumberFormat="0" applyAlignment="0" applyProtection="0"/>
    <xf numFmtId="0" fontId="176" fillId="30" borderId="31" applyNumberFormat="0" applyAlignment="0" applyProtection="0"/>
    <xf numFmtId="0" fontId="176" fillId="30" borderId="31" applyNumberFormat="0" applyAlignment="0" applyProtection="0"/>
    <xf numFmtId="0" fontId="176" fillId="30" borderId="31" applyNumberFormat="0" applyAlignment="0" applyProtection="0"/>
    <xf numFmtId="0" fontId="176" fillId="30" borderId="31" applyNumberFormat="0" applyAlignment="0" applyProtection="0"/>
    <xf numFmtId="0" fontId="176" fillId="30" borderId="31" applyNumberFormat="0" applyAlignment="0" applyProtection="0"/>
    <xf numFmtId="0" fontId="176" fillId="30" borderId="31" applyNumberFormat="0" applyAlignment="0" applyProtection="0"/>
    <xf numFmtId="0" fontId="176" fillId="30" borderId="31" applyNumberFormat="0" applyAlignment="0" applyProtection="0"/>
    <xf numFmtId="174" fontId="178" fillId="0" borderId="4" applyFont="0" applyBorder="0" applyAlignment="0"/>
    <xf numFmtId="174" fontId="178" fillId="0" borderId="4" applyFont="0" applyBorder="0" applyAlignment="0"/>
    <xf numFmtId="174" fontId="178" fillId="0" borderId="4" applyFont="0" applyBorder="0" applyAlignment="0"/>
    <xf numFmtId="174" fontId="178" fillId="0" borderId="4" applyFont="0" applyBorder="0" applyAlignment="0"/>
    <xf numFmtId="174" fontId="178" fillId="0" borderId="4" applyFont="0" applyBorder="0" applyAlignment="0"/>
    <xf numFmtId="174" fontId="178" fillId="0" borderId="4" applyFont="0" applyBorder="0" applyAlignment="0"/>
    <xf numFmtId="0" fontId="179" fillId="35" borderId="0"/>
    <xf numFmtId="0" fontId="55" fillId="35" borderId="0"/>
    <xf numFmtId="0" fontId="55" fillId="35" borderId="0"/>
    <xf numFmtId="41" fontId="79" fillId="0" borderId="0" applyFont="0" applyFill="0" applyBorder="0" applyAlignment="0" applyProtection="0"/>
    <xf numFmtId="323" fontId="18" fillId="0" borderId="0" applyFont="0" applyFill="0" applyBorder="0" applyAlignment="0" applyProtection="0"/>
    <xf numFmtId="323" fontId="18" fillId="0" borderId="0" applyFont="0" applyFill="0" applyBorder="0" applyAlignment="0" applyProtection="0"/>
    <xf numFmtId="323" fontId="18" fillId="0" borderId="0" applyFont="0" applyFill="0" applyBorder="0" applyAlignment="0" applyProtection="0"/>
    <xf numFmtId="323" fontId="18" fillId="0" borderId="0" applyFont="0" applyFill="0" applyBorder="0" applyAlignment="0" applyProtection="0"/>
    <xf numFmtId="323" fontId="18" fillId="0" borderId="0" applyFont="0" applyFill="0" applyBorder="0" applyAlignment="0" applyProtection="0"/>
    <xf numFmtId="323" fontId="18" fillId="0" borderId="0" applyFont="0" applyFill="0" applyBorder="0" applyAlignment="0" applyProtection="0"/>
    <xf numFmtId="323" fontId="18" fillId="0" borderId="0" applyFont="0" applyFill="0" applyBorder="0" applyAlignment="0" applyProtection="0"/>
    <xf numFmtId="41" fontId="79" fillId="0" borderId="0" applyFont="0" applyFill="0" applyBorder="0" applyAlignment="0" applyProtection="0"/>
    <xf numFmtId="323" fontId="18" fillId="0" borderId="0" applyFont="0" applyFill="0" applyBorder="0" applyAlignment="0" applyProtection="0"/>
    <xf numFmtId="323" fontId="18" fillId="0" borderId="0" applyFont="0" applyFill="0" applyBorder="0" applyAlignment="0" applyProtection="0"/>
    <xf numFmtId="323" fontId="18" fillId="0" borderId="0" applyFont="0" applyFill="0" applyBorder="0" applyAlignment="0" applyProtection="0"/>
    <xf numFmtId="323" fontId="18" fillId="0" borderId="0" applyFont="0" applyFill="0" applyBorder="0" applyAlignment="0" applyProtection="0"/>
    <xf numFmtId="323" fontId="18" fillId="0" borderId="0" applyFont="0" applyFill="0" applyBorder="0" applyAlignment="0" applyProtection="0"/>
    <xf numFmtId="323" fontId="18" fillId="0" borderId="0" applyFont="0" applyFill="0" applyBorder="0" applyAlignment="0" applyProtection="0"/>
    <xf numFmtId="323" fontId="18" fillId="0" borderId="0" applyFont="0" applyFill="0" applyBorder="0" applyAlignment="0" applyProtection="0"/>
    <xf numFmtId="323" fontId="18" fillId="0" borderId="0" applyFont="0" applyFill="0" applyBorder="0" applyAlignment="0" applyProtection="0"/>
    <xf numFmtId="14" fontId="64" fillId="0" borderId="0">
      <alignment horizontal="center" wrapText="1"/>
      <protection locked="0"/>
    </xf>
    <xf numFmtId="14" fontId="64" fillId="0" borderId="0">
      <alignment horizontal="center" wrapText="1"/>
      <protection locked="0"/>
    </xf>
    <xf numFmtId="337" fontId="84" fillId="0" borderId="0" applyFont="0" applyFill="0" applyBorder="0" applyAlignment="0" applyProtection="0"/>
    <xf numFmtId="338" fontId="90" fillId="0" borderId="0" applyFont="0" applyFill="0" applyBorder="0" applyAlignment="0" applyProtection="0"/>
    <xf numFmtId="339" fontId="91" fillId="0" borderId="0" applyFont="0" applyFill="0" applyBorder="0" applyAlignment="0" applyProtection="0"/>
    <xf numFmtId="340" fontId="18" fillId="0" borderId="0" applyFont="0" applyFill="0" applyBorder="0" applyAlignment="0" applyProtection="0"/>
    <xf numFmtId="340" fontId="18" fillId="0" borderId="0" applyFont="0" applyFill="0" applyBorder="0" applyAlignment="0" applyProtection="0"/>
    <xf numFmtId="340" fontId="18" fillId="0" borderId="0" applyFont="0" applyFill="0" applyBorder="0" applyAlignment="0" applyProtection="0"/>
    <xf numFmtId="340" fontId="18" fillId="0" borderId="0" applyFont="0" applyFill="0" applyBorder="0" applyAlignment="0" applyProtection="0"/>
    <xf numFmtId="340" fontId="18" fillId="0" borderId="0" applyFont="0" applyFill="0" applyBorder="0" applyAlignment="0" applyProtection="0"/>
    <xf numFmtId="340" fontId="18" fillId="0" borderId="0" applyFont="0" applyFill="0" applyBorder="0" applyAlignment="0" applyProtection="0"/>
    <xf numFmtId="340" fontId="18" fillId="0" borderId="0" applyFont="0" applyFill="0" applyBorder="0" applyAlignment="0" applyProtection="0"/>
    <xf numFmtId="340" fontId="18" fillId="0" borderId="0" applyFont="0" applyFill="0" applyBorder="0" applyAlignment="0" applyProtection="0"/>
    <xf numFmtId="340" fontId="18" fillId="0" borderId="0" applyFont="0" applyFill="0" applyBorder="0" applyAlignment="0" applyProtection="0"/>
    <xf numFmtId="340" fontId="18" fillId="0" borderId="0" applyFont="0" applyFill="0" applyBorder="0" applyAlignment="0" applyProtection="0"/>
    <xf numFmtId="340" fontId="18" fillId="0" borderId="0" applyFont="0" applyFill="0" applyBorder="0" applyAlignment="0" applyProtection="0"/>
    <xf numFmtId="340" fontId="18" fillId="0" borderId="0" applyFont="0" applyFill="0" applyBorder="0" applyAlignment="0" applyProtection="0"/>
    <xf numFmtId="340" fontId="18" fillId="0" borderId="0" applyFont="0" applyFill="0" applyBorder="0" applyAlignment="0" applyProtection="0"/>
    <xf numFmtId="340" fontId="18" fillId="0" borderId="0" applyFont="0" applyFill="0" applyBorder="0" applyAlignment="0" applyProtection="0"/>
    <xf numFmtId="340" fontId="18" fillId="0" borderId="0" applyFont="0" applyFill="0" applyBorder="0" applyAlignment="0" applyProtection="0"/>
    <xf numFmtId="251" fontId="79" fillId="0" borderId="0" applyFont="0" applyFill="0" applyBorder="0" applyAlignment="0" applyProtection="0"/>
    <xf numFmtId="252" fontId="18" fillId="0" borderId="0" applyFont="0" applyFill="0" applyBorder="0" applyAlignment="0" applyProtection="0"/>
    <xf numFmtId="252" fontId="18" fillId="0" borderId="0" applyFont="0" applyFill="0" applyBorder="0" applyAlignment="0" applyProtection="0"/>
    <xf numFmtId="252" fontId="18" fillId="0" borderId="0" applyFont="0" applyFill="0" applyBorder="0" applyAlignment="0" applyProtection="0"/>
    <xf numFmtId="252" fontId="18" fillId="0" borderId="0" applyFont="0" applyFill="0" applyBorder="0" applyAlignment="0" applyProtection="0"/>
    <xf numFmtId="252" fontId="18" fillId="0" borderId="0" applyFont="0" applyFill="0" applyBorder="0" applyAlignment="0" applyProtection="0"/>
    <xf numFmtId="252" fontId="18" fillId="0" borderId="0" applyFont="0" applyFill="0" applyBorder="0" applyAlignment="0" applyProtection="0"/>
    <xf numFmtId="252" fontId="18" fillId="0" borderId="0" applyFont="0" applyFill="0" applyBorder="0" applyAlignment="0" applyProtection="0"/>
    <xf numFmtId="251" fontId="79" fillId="0" borderId="0" applyFont="0" applyFill="0" applyBorder="0" applyAlignment="0" applyProtection="0"/>
    <xf numFmtId="252" fontId="18" fillId="0" borderId="0" applyFont="0" applyFill="0" applyBorder="0" applyAlignment="0" applyProtection="0"/>
    <xf numFmtId="252" fontId="18" fillId="0" borderId="0" applyFont="0" applyFill="0" applyBorder="0" applyAlignment="0" applyProtection="0"/>
    <xf numFmtId="252" fontId="18" fillId="0" borderId="0" applyFont="0" applyFill="0" applyBorder="0" applyAlignment="0" applyProtection="0"/>
    <xf numFmtId="252" fontId="18" fillId="0" borderId="0" applyFont="0" applyFill="0" applyBorder="0" applyAlignment="0" applyProtection="0"/>
    <xf numFmtId="252" fontId="18" fillId="0" borderId="0" applyFont="0" applyFill="0" applyBorder="0" applyAlignment="0" applyProtection="0"/>
    <xf numFmtId="252" fontId="18" fillId="0" borderId="0" applyFont="0" applyFill="0" applyBorder="0" applyAlignment="0" applyProtection="0"/>
    <xf numFmtId="252" fontId="18" fillId="0" borderId="0" applyFont="0" applyFill="0" applyBorder="0" applyAlignment="0" applyProtection="0"/>
    <xf numFmtId="341" fontId="79" fillId="0" borderId="0" applyFont="0" applyFill="0" applyBorder="0" applyAlignment="0" applyProtection="0"/>
    <xf numFmtId="342" fontId="18" fillId="0" borderId="0" applyFont="0" applyFill="0" applyBorder="0" applyAlignment="0" applyProtection="0"/>
    <xf numFmtId="342" fontId="18" fillId="0" borderId="0" applyFont="0" applyFill="0" applyBorder="0" applyAlignment="0" applyProtection="0"/>
    <xf numFmtId="342" fontId="18" fillId="0" borderId="0" applyFont="0" applyFill="0" applyBorder="0" applyAlignment="0" applyProtection="0"/>
    <xf numFmtId="342" fontId="18" fillId="0" borderId="0" applyFont="0" applyFill="0" applyBorder="0" applyAlignment="0" applyProtection="0"/>
    <xf numFmtId="342" fontId="18" fillId="0" borderId="0" applyFont="0" applyFill="0" applyBorder="0" applyAlignment="0" applyProtection="0"/>
    <xf numFmtId="342" fontId="18" fillId="0" borderId="0" applyFont="0" applyFill="0" applyBorder="0" applyAlignment="0" applyProtection="0"/>
    <xf numFmtId="342" fontId="18" fillId="0" borderId="0" applyFont="0" applyFill="0" applyBorder="0" applyAlignment="0" applyProtection="0"/>
    <xf numFmtId="341" fontId="79" fillId="0" borderId="0" applyFont="0" applyFill="0" applyBorder="0" applyAlignment="0" applyProtection="0"/>
    <xf numFmtId="342" fontId="18" fillId="0" borderId="0" applyFont="0" applyFill="0" applyBorder="0" applyAlignment="0" applyProtection="0"/>
    <xf numFmtId="342" fontId="18" fillId="0" borderId="0" applyFont="0" applyFill="0" applyBorder="0" applyAlignment="0" applyProtection="0"/>
    <xf numFmtId="342" fontId="18" fillId="0" borderId="0" applyFont="0" applyFill="0" applyBorder="0" applyAlignment="0" applyProtection="0"/>
    <xf numFmtId="342" fontId="18" fillId="0" borderId="0" applyFont="0" applyFill="0" applyBorder="0" applyAlignment="0" applyProtection="0"/>
    <xf numFmtId="342" fontId="18" fillId="0" borderId="0" applyFont="0" applyFill="0" applyBorder="0" applyAlignment="0" applyProtection="0"/>
    <xf numFmtId="342" fontId="18" fillId="0" borderId="0" applyFont="0" applyFill="0" applyBorder="0" applyAlignment="0" applyProtection="0"/>
    <xf numFmtId="342"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79"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343" fontId="91" fillId="0" borderId="0" applyFont="0" applyFill="0" applyBorder="0" applyAlignment="0" applyProtection="0"/>
    <xf numFmtId="344" fontId="90" fillId="0" borderId="0" applyFont="0" applyFill="0" applyBorder="0" applyAlignment="0" applyProtection="0"/>
    <xf numFmtId="345" fontId="91" fillId="0" borderId="0" applyFont="0" applyFill="0" applyBorder="0" applyAlignment="0" applyProtection="0"/>
    <xf numFmtId="346" fontId="90" fillId="0" borderId="0" applyFont="0" applyFill="0" applyBorder="0" applyAlignment="0" applyProtection="0"/>
    <xf numFmtId="347" fontId="91" fillId="0" borderId="0" applyFont="0" applyFill="0" applyBorder="0" applyAlignment="0" applyProtection="0"/>
    <xf numFmtId="348" fontId="90"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0" fontId="6" fillId="0" borderId="0"/>
    <xf numFmtId="9" fontId="56" fillId="0" borderId="0" applyFont="0" applyFill="0" applyBorder="0" applyAlignment="0" applyProtection="0"/>
    <xf numFmtId="0" fontId="6" fillId="0" borderId="0"/>
    <xf numFmtId="9" fontId="72" fillId="0" borderId="0" applyFont="0" applyFill="0" applyBorder="0" applyAlignment="0" applyProtection="0"/>
    <xf numFmtId="9" fontId="56" fillId="0" borderId="0" applyFont="0" applyFill="0" applyBorder="0" applyAlignment="0" applyProtection="0"/>
    <xf numFmtId="0" fontId="6" fillId="0" borderId="0"/>
    <xf numFmtId="9" fontId="56" fillId="0" borderId="0" applyFont="0" applyFill="0" applyBorder="0" applyAlignment="0" applyProtection="0"/>
    <xf numFmtId="0" fontId="6" fillId="0" borderId="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6"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5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23" fillId="0" borderId="32" applyNumberFormat="0" applyBorder="0"/>
    <xf numFmtId="9" fontId="23" fillId="0" borderId="32" applyNumberFormat="0" applyBorder="0"/>
    <xf numFmtId="253" fontId="7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3" fontId="7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45" fontId="7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5" fontId="7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53" fontId="7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3" fontId="7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4" fontId="18" fillId="0" borderId="0" applyFill="0" applyBorder="0" applyAlignment="0"/>
    <xf numFmtId="255" fontId="7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5" fontId="7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56" fontId="18" fillId="0" borderId="0" applyFill="0" applyBorder="0" applyAlignment="0"/>
    <xf numFmtId="245" fontId="7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5" fontId="7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246" fontId="18" fillId="0" borderId="0" applyFill="0" applyBorder="0" applyAlignment="0"/>
    <xf numFmtId="0" fontId="180" fillId="0" borderId="0"/>
    <xf numFmtId="0" fontId="180" fillId="0" borderId="0"/>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181" fillId="0" borderId="22">
      <alignment horizontal="center"/>
    </xf>
    <xf numFmtId="0" fontId="181" fillId="0" borderId="22">
      <alignment horizontal="center"/>
    </xf>
    <xf numFmtId="1" fontId="79" fillId="0" borderId="28" applyNumberFormat="0" applyFill="0" applyAlignment="0" applyProtection="0">
      <alignment horizontal="center" vertical="center"/>
    </xf>
    <xf numFmtId="0" fontId="182" fillId="43" borderId="0" applyNumberFormat="0" applyFont="0" applyBorder="0" applyAlignment="0">
      <alignment horizontal="center"/>
    </xf>
    <xf numFmtId="0" fontId="182" fillId="43" borderId="0" applyNumberFormat="0" applyFont="0" applyBorder="0" applyAlignment="0">
      <alignment horizontal="center"/>
    </xf>
    <xf numFmtId="14" fontId="183" fillId="0" borderId="0" applyNumberFormat="0" applyFill="0" applyBorder="0" applyAlignment="0" applyProtection="0">
      <alignment horizontal="left"/>
    </xf>
    <xf numFmtId="14" fontId="183" fillId="0" borderId="0" applyNumberFormat="0" applyFill="0" applyBorder="0" applyAlignment="0" applyProtection="0">
      <alignment horizontal="left"/>
    </xf>
    <xf numFmtId="0" fontId="141" fillId="0" borderId="0"/>
    <xf numFmtId="0" fontId="18" fillId="0" borderId="0"/>
    <xf numFmtId="193" fontId="34" fillId="0" borderId="0" applyFont="0" applyFill="0" applyBorder="0" applyAlignment="0" applyProtection="0"/>
    <xf numFmtId="193" fontId="34" fillId="0" borderId="0" applyFont="0" applyFill="0" applyBorder="0" applyAlignment="0" applyProtection="0"/>
    <xf numFmtId="41" fontId="34"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Protection="0"/>
    <xf numFmtId="221" fontId="34" fillId="0" borderId="0" applyFont="0" applyFill="0" applyBorder="0" applyAlignment="0" applyProtection="0"/>
    <xf numFmtId="41" fontId="20" fillId="0" borderId="0" applyProtection="0"/>
    <xf numFmtId="4" fontId="184" fillId="44" borderId="33" applyNumberFormat="0" applyProtection="0">
      <alignment vertical="center"/>
    </xf>
    <xf numFmtId="4" fontId="184" fillId="44" borderId="33" applyNumberFormat="0" applyProtection="0">
      <alignment vertical="center"/>
    </xf>
    <xf numFmtId="0" fontId="6" fillId="0" borderId="0"/>
    <xf numFmtId="0" fontId="6" fillId="0" borderId="0"/>
    <xf numFmtId="4" fontId="184" fillId="44" borderId="33" applyNumberFormat="0" applyProtection="0">
      <alignment vertical="center"/>
    </xf>
    <xf numFmtId="4" fontId="184" fillId="44" borderId="33" applyNumberFormat="0" applyProtection="0">
      <alignment vertical="center"/>
    </xf>
    <xf numFmtId="4" fontId="185" fillId="44" borderId="33" applyNumberFormat="0" applyProtection="0">
      <alignment vertical="center"/>
    </xf>
    <xf numFmtId="4" fontId="185" fillId="44" borderId="33" applyNumberFormat="0" applyProtection="0">
      <alignment vertical="center"/>
    </xf>
    <xf numFmtId="0" fontId="6" fillId="0" borderId="0"/>
    <xf numFmtId="0" fontId="6" fillId="0" borderId="0"/>
    <xf numFmtId="4" fontId="185" fillId="44" borderId="33" applyNumberFormat="0" applyProtection="0">
      <alignment vertical="center"/>
    </xf>
    <xf numFmtId="4" fontId="185" fillId="44" borderId="33" applyNumberFormat="0" applyProtection="0">
      <alignment vertical="center"/>
    </xf>
    <xf numFmtId="4" fontId="186" fillId="44" borderId="33" applyNumberFormat="0" applyProtection="0">
      <alignment horizontal="left" vertical="center" indent="1"/>
    </xf>
    <xf numFmtId="4" fontId="186" fillId="44" borderId="33" applyNumberFormat="0" applyProtection="0">
      <alignment horizontal="left" vertical="center" indent="1"/>
    </xf>
    <xf numFmtId="0" fontId="6" fillId="0" borderId="0"/>
    <xf numFmtId="0" fontId="6" fillId="0" borderId="0"/>
    <xf numFmtId="4" fontId="186" fillId="44" borderId="33" applyNumberFormat="0" applyProtection="0">
      <alignment horizontal="left" vertical="center" indent="1"/>
    </xf>
    <xf numFmtId="4" fontId="186" fillId="44" borderId="33" applyNumberFormat="0" applyProtection="0">
      <alignment horizontal="left" vertical="center" indent="1"/>
    </xf>
    <xf numFmtId="4" fontId="186" fillId="45" borderId="0" applyNumberFormat="0" applyProtection="0">
      <alignment horizontal="left" vertical="center" indent="1"/>
    </xf>
    <xf numFmtId="4" fontId="186" fillId="45" borderId="0" applyNumberFormat="0" applyProtection="0">
      <alignment horizontal="left" vertical="center" indent="1"/>
    </xf>
    <xf numFmtId="4" fontId="186" fillId="46" borderId="33" applyNumberFormat="0" applyProtection="0">
      <alignment horizontal="right" vertical="center"/>
    </xf>
    <xf numFmtId="4" fontId="186" fillId="46" borderId="33" applyNumberFormat="0" applyProtection="0">
      <alignment horizontal="right" vertical="center"/>
    </xf>
    <xf numFmtId="0" fontId="6" fillId="0" borderId="0"/>
    <xf numFmtId="0" fontId="6" fillId="0" borderId="0"/>
    <xf numFmtId="4" fontId="186" fillId="46" borderId="33" applyNumberFormat="0" applyProtection="0">
      <alignment horizontal="right" vertical="center"/>
    </xf>
    <xf numFmtId="4" fontId="186" fillId="46" borderId="33" applyNumberFormat="0" applyProtection="0">
      <alignment horizontal="right" vertical="center"/>
    </xf>
    <xf numFmtId="4" fontId="186" fillId="47" borderId="33" applyNumberFormat="0" applyProtection="0">
      <alignment horizontal="right" vertical="center"/>
    </xf>
    <xf numFmtId="4" fontId="186" fillId="47" borderId="33" applyNumberFormat="0" applyProtection="0">
      <alignment horizontal="right" vertical="center"/>
    </xf>
    <xf numFmtId="0" fontId="6" fillId="0" borderId="0"/>
    <xf numFmtId="0" fontId="6" fillId="0" borderId="0"/>
    <xf numFmtId="4" fontId="186" fillId="47" borderId="33" applyNumberFormat="0" applyProtection="0">
      <alignment horizontal="right" vertical="center"/>
    </xf>
    <xf numFmtId="4" fontId="186" fillId="47" borderId="33" applyNumberFormat="0" applyProtection="0">
      <alignment horizontal="right" vertical="center"/>
    </xf>
    <xf numFmtId="4" fontId="186" fillId="48" borderId="33" applyNumberFormat="0" applyProtection="0">
      <alignment horizontal="right" vertical="center"/>
    </xf>
    <xf numFmtId="4" fontId="186" fillId="48" borderId="33" applyNumberFormat="0" applyProtection="0">
      <alignment horizontal="right" vertical="center"/>
    </xf>
    <xf numFmtId="0" fontId="6" fillId="0" borderId="0"/>
    <xf numFmtId="0" fontId="6" fillId="0" borderId="0"/>
    <xf numFmtId="4" fontId="186" fillId="48" borderId="33" applyNumberFormat="0" applyProtection="0">
      <alignment horizontal="right" vertical="center"/>
    </xf>
    <xf numFmtId="4" fontId="186" fillId="48" borderId="33" applyNumberFormat="0" applyProtection="0">
      <alignment horizontal="right" vertical="center"/>
    </xf>
    <xf numFmtId="4" fontId="186" fillId="49" borderId="33" applyNumberFormat="0" applyProtection="0">
      <alignment horizontal="right" vertical="center"/>
    </xf>
    <xf numFmtId="4" fontId="186" fillId="49" borderId="33" applyNumberFormat="0" applyProtection="0">
      <alignment horizontal="right" vertical="center"/>
    </xf>
    <xf numFmtId="0" fontId="6" fillId="0" borderId="0"/>
    <xf numFmtId="0" fontId="6" fillId="0" borderId="0"/>
    <xf numFmtId="4" fontId="186" fillId="49" borderId="33" applyNumberFormat="0" applyProtection="0">
      <alignment horizontal="right" vertical="center"/>
    </xf>
    <xf numFmtId="4" fontId="186" fillId="49" borderId="33" applyNumberFormat="0" applyProtection="0">
      <alignment horizontal="right" vertical="center"/>
    </xf>
    <xf numFmtId="4" fontId="186" fillId="50" borderId="33" applyNumberFormat="0" applyProtection="0">
      <alignment horizontal="right" vertical="center"/>
    </xf>
    <xf numFmtId="4" fontId="186" fillId="50" borderId="33" applyNumberFormat="0" applyProtection="0">
      <alignment horizontal="right" vertical="center"/>
    </xf>
    <xf numFmtId="0" fontId="6" fillId="0" borderId="0"/>
    <xf numFmtId="0" fontId="6" fillId="0" borderId="0"/>
    <xf numFmtId="4" fontId="186" fillId="50" borderId="33" applyNumberFormat="0" applyProtection="0">
      <alignment horizontal="right" vertical="center"/>
    </xf>
    <xf numFmtId="4" fontId="186" fillId="50" borderId="33" applyNumberFormat="0" applyProtection="0">
      <alignment horizontal="right" vertical="center"/>
    </xf>
    <xf numFmtId="4" fontId="186" fillId="51" borderId="33" applyNumberFormat="0" applyProtection="0">
      <alignment horizontal="right" vertical="center"/>
    </xf>
    <xf numFmtId="4" fontId="186" fillId="51" borderId="33" applyNumberFormat="0" applyProtection="0">
      <alignment horizontal="right" vertical="center"/>
    </xf>
    <xf numFmtId="0" fontId="6" fillId="0" borderId="0"/>
    <xf numFmtId="0" fontId="6" fillId="0" borderId="0"/>
    <xf numFmtId="4" fontId="186" fillId="51" borderId="33" applyNumberFormat="0" applyProtection="0">
      <alignment horizontal="right" vertical="center"/>
    </xf>
    <xf numFmtId="4" fontId="186" fillId="51" borderId="33" applyNumberFormat="0" applyProtection="0">
      <alignment horizontal="right" vertical="center"/>
    </xf>
    <xf numFmtId="4" fontId="186" fillId="52" borderId="33" applyNumberFormat="0" applyProtection="0">
      <alignment horizontal="right" vertical="center"/>
    </xf>
    <xf numFmtId="4" fontId="186" fillId="52" borderId="33" applyNumberFormat="0" applyProtection="0">
      <alignment horizontal="right" vertical="center"/>
    </xf>
    <xf numFmtId="0" fontId="6" fillId="0" borderId="0"/>
    <xf numFmtId="0" fontId="6" fillId="0" borderId="0"/>
    <xf numFmtId="4" fontId="186" fillId="52" borderId="33" applyNumberFormat="0" applyProtection="0">
      <alignment horizontal="right" vertical="center"/>
    </xf>
    <xf numFmtId="4" fontId="186" fillId="52" borderId="33" applyNumberFormat="0" applyProtection="0">
      <alignment horizontal="right" vertical="center"/>
    </xf>
    <xf numFmtId="4" fontId="186" fillId="53" borderId="33" applyNumberFormat="0" applyProtection="0">
      <alignment horizontal="right" vertical="center"/>
    </xf>
    <xf numFmtId="4" fontId="186" fillId="53" borderId="33" applyNumberFormat="0" applyProtection="0">
      <alignment horizontal="right" vertical="center"/>
    </xf>
    <xf numFmtId="0" fontId="6" fillId="0" borderId="0"/>
    <xf numFmtId="0" fontId="6" fillId="0" borderId="0"/>
    <xf numFmtId="4" fontId="186" fillId="53" borderId="33" applyNumberFormat="0" applyProtection="0">
      <alignment horizontal="right" vertical="center"/>
    </xf>
    <xf numFmtId="4" fontId="186" fillId="53" borderId="33" applyNumberFormat="0" applyProtection="0">
      <alignment horizontal="right" vertical="center"/>
    </xf>
    <xf numFmtId="4" fontId="186" fillId="54" borderId="33" applyNumberFormat="0" applyProtection="0">
      <alignment horizontal="right" vertical="center"/>
    </xf>
    <xf numFmtId="4" fontId="186" fillId="54" borderId="33" applyNumberFormat="0" applyProtection="0">
      <alignment horizontal="right" vertical="center"/>
    </xf>
    <xf numFmtId="0" fontId="6" fillId="0" borderId="0"/>
    <xf numFmtId="0" fontId="6" fillId="0" borderId="0"/>
    <xf numFmtId="4" fontId="186" fillId="54" borderId="33" applyNumberFormat="0" applyProtection="0">
      <alignment horizontal="right" vertical="center"/>
    </xf>
    <xf numFmtId="4" fontId="186" fillId="54" borderId="33" applyNumberFormat="0" applyProtection="0">
      <alignment horizontal="right" vertical="center"/>
    </xf>
    <xf numFmtId="4" fontId="184" fillId="55" borderId="34" applyNumberFormat="0" applyProtection="0">
      <alignment horizontal="left" vertical="center" indent="1"/>
    </xf>
    <xf numFmtId="4" fontId="184" fillId="55" borderId="34" applyNumberFormat="0" applyProtection="0">
      <alignment horizontal="left" vertical="center" indent="1"/>
    </xf>
    <xf numFmtId="4" fontId="184" fillId="56" borderId="0" applyNumberFormat="0" applyProtection="0">
      <alignment horizontal="left" vertical="center" indent="1"/>
    </xf>
    <xf numFmtId="4" fontId="184" fillId="56" borderId="0" applyNumberFormat="0" applyProtection="0">
      <alignment horizontal="left" vertical="center" indent="1"/>
    </xf>
    <xf numFmtId="4" fontId="184" fillId="45" borderId="0" applyNumberFormat="0" applyProtection="0">
      <alignment horizontal="left" vertical="center" indent="1"/>
    </xf>
    <xf numFmtId="4" fontId="184" fillId="45" borderId="0" applyNumberFormat="0" applyProtection="0">
      <alignment horizontal="left" vertical="center" indent="1"/>
    </xf>
    <xf numFmtId="4" fontId="186" fillId="56" borderId="33" applyNumberFormat="0" applyProtection="0">
      <alignment horizontal="right" vertical="center"/>
    </xf>
    <xf numFmtId="4" fontId="186" fillId="56" borderId="33" applyNumberFormat="0" applyProtection="0">
      <alignment horizontal="right" vertical="center"/>
    </xf>
    <xf numFmtId="0" fontId="6" fillId="0" borderId="0"/>
    <xf numFmtId="0" fontId="6" fillId="0" borderId="0"/>
    <xf numFmtId="4" fontId="186" fillId="56" borderId="33" applyNumberFormat="0" applyProtection="0">
      <alignment horizontal="right" vertical="center"/>
    </xf>
    <xf numFmtId="4" fontId="186" fillId="56" borderId="33" applyNumberFormat="0" applyProtection="0">
      <alignment horizontal="right" vertical="center"/>
    </xf>
    <xf numFmtId="4" fontId="40" fillId="56" borderId="0" applyNumberFormat="0" applyProtection="0">
      <alignment horizontal="left" vertical="center" indent="1"/>
    </xf>
    <xf numFmtId="4" fontId="40" fillId="56" borderId="0" applyNumberFormat="0" applyProtection="0">
      <alignment horizontal="left" vertical="center" indent="1"/>
    </xf>
    <xf numFmtId="4" fontId="40" fillId="45" borderId="0" applyNumberFormat="0" applyProtection="0">
      <alignment horizontal="left" vertical="center" indent="1"/>
    </xf>
    <xf numFmtId="4" fontId="40" fillId="45" borderId="0" applyNumberFormat="0" applyProtection="0">
      <alignment horizontal="left" vertical="center" indent="1"/>
    </xf>
    <xf numFmtId="4" fontId="186" fillId="36" borderId="33" applyNumberFormat="0" applyProtection="0">
      <alignment vertical="center"/>
    </xf>
    <xf numFmtId="4" fontId="186" fillId="36" borderId="33" applyNumberFormat="0" applyProtection="0">
      <alignment vertical="center"/>
    </xf>
    <xf numFmtId="0" fontId="6" fillId="0" borderId="0"/>
    <xf numFmtId="0" fontId="6" fillId="0" borderId="0"/>
    <xf numFmtId="4" fontId="186" fillId="36" borderId="33" applyNumberFormat="0" applyProtection="0">
      <alignment vertical="center"/>
    </xf>
    <xf numFmtId="4" fontId="186" fillId="36" borderId="33" applyNumberFormat="0" applyProtection="0">
      <alignment vertical="center"/>
    </xf>
    <xf numFmtId="4" fontId="187" fillId="36" borderId="33" applyNumberFormat="0" applyProtection="0">
      <alignment vertical="center"/>
    </xf>
    <xf numFmtId="4" fontId="187" fillId="36" borderId="33" applyNumberFormat="0" applyProtection="0">
      <alignment vertical="center"/>
    </xf>
    <xf numFmtId="0" fontId="6" fillId="0" borderId="0"/>
    <xf numFmtId="0" fontId="6" fillId="0" borderId="0"/>
    <xf numFmtId="4" fontId="187" fillId="36" borderId="33" applyNumberFormat="0" applyProtection="0">
      <alignment vertical="center"/>
    </xf>
    <xf numFmtId="4" fontId="187" fillId="36" borderId="33" applyNumberFormat="0" applyProtection="0">
      <alignment vertical="center"/>
    </xf>
    <xf numFmtId="4" fontId="184" fillId="56" borderId="35" applyNumberFormat="0" applyProtection="0">
      <alignment horizontal="left" vertical="center" indent="1"/>
    </xf>
    <xf numFmtId="4" fontId="184" fillId="56" borderId="35" applyNumberFormat="0" applyProtection="0">
      <alignment horizontal="left" vertical="center" indent="1"/>
    </xf>
    <xf numFmtId="0" fontId="6" fillId="0" borderId="0"/>
    <xf numFmtId="0" fontId="6" fillId="0" borderId="0"/>
    <xf numFmtId="4" fontId="184" fillId="56" borderId="35" applyNumberFormat="0" applyProtection="0">
      <alignment horizontal="left" vertical="center" indent="1"/>
    </xf>
    <xf numFmtId="4" fontId="184" fillId="56" borderId="35" applyNumberFormat="0" applyProtection="0">
      <alignment horizontal="left" vertical="center" indent="1"/>
    </xf>
    <xf numFmtId="4" fontId="184" fillId="56" borderId="35" applyNumberFormat="0" applyProtection="0">
      <alignment horizontal="left" vertical="center" indent="1"/>
    </xf>
    <xf numFmtId="4" fontId="184" fillId="56" borderId="35" applyNumberFormat="0" applyProtection="0">
      <alignment horizontal="left" vertical="center" indent="1"/>
    </xf>
    <xf numFmtId="4" fontId="186" fillId="36" borderId="33" applyNumberFormat="0" applyProtection="0">
      <alignment horizontal="right" vertical="center"/>
    </xf>
    <xf numFmtId="4" fontId="186" fillId="36" borderId="33" applyNumberFormat="0" applyProtection="0">
      <alignment horizontal="right" vertical="center"/>
    </xf>
    <xf numFmtId="0" fontId="6" fillId="0" borderId="0"/>
    <xf numFmtId="0" fontId="6" fillId="0" borderId="0"/>
    <xf numFmtId="4" fontId="186" fillId="36" borderId="33" applyNumberFormat="0" applyProtection="0">
      <alignment horizontal="right" vertical="center"/>
    </xf>
    <xf numFmtId="4" fontId="186" fillId="36" borderId="33" applyNumberFormat="0" applyProtection="0">
      <alignment horizontal="right" vertical="center"/>
    </xf>
    <xf numFmtId="4" fontId="187" fillId="36" borderId="33" applyNumberFormat="0" applyProtection="0">
      <alignment horizontal="right" vertical="center"/>
    </xf>
    <xf numFmtId="4" fontId="187" fillId="36" borderId="33" applyNumberFormat="0" applyProtection="0">
      <alignment horizontal="right" vertical="center"/>
    </xf>
    <xf numFmtId="0" fontId="6" fillId="0" borderId="0"/>
    <xf numFmtId="0" fontId="6" fillId="0" borderId="0"/>
    <xf numFmtId="4" fontId="187" fillId="36" borderId="33" applyNumberFormat="0" applyProtection="0">
      <alignment horizontal="right" vertical="center"/>
    </xf>
    <xf numFmtId="4" fontId="187" fillId="36" borderId="33" applyNumberFormat="0" applyProtection="0">
      <alignment horizontal="right" vertical="center"/>
    </xf>
    <xf numFmtId="4" fontId="184" fillId="56" borderId="33" applyNumberFormat="0" applyProtection="0">
      <alignment horizontal="left" vertical="center" indent="1"/>
    </xf>
    <xf numFmtId="4" fontId="184" fillId="56" borderId="33" applyNumberFormat="0" applyProtection="0">
      <alignment horizontal="left" vertical="center" indent="1"/>
    </xf>
    <xf numFmtId="0" fontId="6" fillId="0" borderId="0"/>
    <xf numFmtId="0" fontId="6" fillId="0" borderId="0"/>
    <xf numFmtId="4" fontId="184" fillId="56" borderId="33" applyNumberFormat="0" applyProtection="0">
      <alignment horizontal="left" vertical="center" indent="1"/>
    </xf>
    <xf numFmtId="4" fontId="184" fillId="56" borderId="33" applyNumberFormat="0" applyProtection="0">
      <alignment horizontal="left" vertical="center" indent="1"/>
    </xf>
    <xf numFmtId="4" fontId="188" fillId="39" borderId="35" applyNumberFormat="0" applyProtection="0">
      <alignment horizontal="left" vertical="center" indent="1"/>
    </xf>
    <xf numFmtId="4" fontId="188" fillId="39" borderId="35" applyNumberFormat="0" applyProtection="0">
      <alignment horizontal="left" vertical="center" indent="1"/>
    </xf>
    <xf numFmtId="0" fontId="6" fillId="0" borderId="0"/>
    <xf numFmtId="0" fontId="6" fillId="0" borderId="0"/>
    <xf numFmtId="4" fontId="188" fillId="39" borderId="35" applyNumberFormat="0" applyProtection="0">
      <alignment horizontal="left" vertical="center" indent="1"/>
    </xf>
    <xf numFmtId="4" fontId="188" fillId="39" borderId="35" applyNumberFormat="0" applyProtection="0">
      <alignment horizontal="left" vertical="center" indent="1"/>
    </xf>
    <xf numFmtId="4" fontId="188" fillId="39" borderId="35" applyNumberFormat="0" applyProtection="0">
      <alignment horizontal="left" vertical="center" indent="1"/>
    </xf>
    <xf numFmtId="4" fontId="188" fillId="39" borderId="35" applyNumberFormat="0" applyProtection="0">
      <alignment horizontal="left" vertical="center" indent="1"/>
    </xf>
    <xf numFmtId="4" fontId="189" fillId="36" borderId="33" applyNumberFormat="0" applyProtection="0">
      <alignment horizontal="right" vertical="center"/>
    </xf>
    <xf numFmtId="4" fontId="189" fillId="36" borderId="33" applyNumberFormat="0" applyProtection="0">
      <alignment horizontal="right" vertical="center"/>
    </xf>
    <xf numFmtId="0" fontId="6" fillId="0" borderId="0"/>
    <xf numFmtId="0" fontId="6" fillId="0" borderId="0"/>
    <xf numFmtId="4" fontId="189" fillId="36" borderId="33" applyNumberFormat="0" applyProtection="0">
      <alignment horizontal="right" vertical="center"/>
    </xf>
    <xf numFmtId="4" fontId="189" fillId="36" borderId="33" applyNumberFormat="0" applyProtection="0">
      <alignment horizontal="right" vertical="center"/>
    </xf>
    <xf numFmtId="0" fontId="18" fillId="0" borderId="0"/>
    <xf numFmtId="0" fontId="18" fillId="0" borderId="0"/>
    <xf numFmtId="0" fontId="18" fillId="0" borderId="0"/>
    <xf numFmtId="0" fontId="182" fillId="1" borderId="21" applyNumberFormat="0" applyFont="0" applyAlignment="0">
      <alignment horizontal="center"/>
    </xf>
    <xf numFmtId="0" fontId="182" fillId="1" borderId="21" applyNumberFormat="0" applyFont="0" applyAlignment="0">
      <alignment horizontal="center"/>
    </xf>
    <xf numFmtId="0" fontId="6" fillId="0" borderId="0"/>
    <xf numFmtId="0" fontId="6" fillId="0" borderId="0"/>
    <xf numFmtId="0" fontId="182" fillId="1" borderId="21" applyNumberFormat="0" applyFont="0" applyAlignment="0">
      <alignment horizontal="center"/>
    </xf>
    <xf numFmtId="0" fontId="182" fillId="1" borderId="21" applyNumberFormat="0" applyFont="0" applyAlignment="0">
      <alignment horizontal="center"/>
    </xf>
    <xf numFmtId="0" fontId="18" fillId="0" borderId="0"/>
    <xf numFmtId="0" fontId="18" fillId="0" borderId="0"/>
    <xf numFmtId="3" fontId="15" fillId="0" borderId="0"/>
    <xf numFmtId="0" fontId="190" fillId="0" borderId="0" applyNumberFormat="0" applyFill="0" applyBorder="0" applyAlignment="0">
      <alignment horizontal="center"/>
    </xf>
    <xf numFmtId="0" fontId="190" fillId="0" borderId="0" applyNumberFormat="0" applyFill="0" applyBorder="0" applyAlignment="0">
      <alignment horizontal="center"/>
    </xf>
    <xf numFmtId="0" fontId="191" fillId="0" borderId="36" applyNumberFormat="0" applyFill="0" applyBorder="0" applyAlignment="0" applyProtection="0"/>
    <xf numFmtId="0" fontId="191" fillId="0" borderId="36" applyNumberFormat="0" applyFill="0" applyBorder="0" applyAlignment="0" applyProtection="0"/>
    <xf numFmtId="0" fontId="79" fillId="0" borderId="0"/>
    <xf numFmtId="0" fontId="18" fillId="0" borderId="0"/>
    <xf numFmtId="0" fontId="16" fillId="0" borderId="28">
      <alignment horizontal="center"/>
    </xf>
    <xf numFmtId="0" fontId="22" fillId="0" borderId="0" applyNumberFormat="0" applyFill="0" applyBorder="0" applyAlignment="0" applyProtection="0"/>
    <xf numFmtId="192" fontId="34" fillId="0" borderId="0" applyFont="0" applyFill="0" applyBorder="0" applyAlignment="0" applyProtection="0"/>
    <xf numFmtId="0" fontId="22" fillId="0" borderId="0" applyNumberFormat="0" applyFill="0" applyBorder="0" applyAlignment="0" applyProtection="0"/>
    <xf numFmtId="0" fontId="18" fillId="0" borderId="0"/>
    <xf numFmtId="224"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22"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27" fontId="34" fillId="0" borderId="0" applyFont="0" applyFill="0" applyBorder="0" applyAlignment="0" applyProtection="0"/>
    <xf numFmtId="228" fontId="34" fillId="0" borderId="0" applyFont="0" applyFill="0" applyBorder="0" applyAlignment="0" applyProtection="0"/>
    <xf numFmtId="222" fontId="34" fillId="0" borderId="0" applyFont="0" applyFill="0" applyBorder="0" applyAlignment="0" applyProtection="0"/>
    <xf numFmtId="222" fontId="34" fillId="0" borderId="0" applyFont="0" applyFill="0" applyBorder="0" applyAlignment="0" applyProtection="0"/>
    <xf numFmtId="193"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0" fontId="18" fillId="0" borderId="0"/>
    <xf numFmtId="193" fontId="34" fillId="0" borderId="0" applyFont="0" applyFill="0" applyBorder="0" applyAlignment="0" applyProtection="0"/>
    <xf numFmtId="41" fontId="16" fillId="0" borderId="0" applyFont="0" applyFill="0" applyBorder="0" applyAlignment="0" applyProtection="0"/>
    <xf numFmtId="183" fontId="34" fillId="0" borderId="0" applyFont="0" applyFill="0" applyBorder="0" applyAlignment="0" applyProtection="0"/>
    <xf numFmtId="183"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98" fontId="34" fillId="0" borderId="0" applyFont="0" applyFill="0" applyBorder="0" applyAlignment="0" applyProtection="0"/>
    <xf numFmtId="198" fontId="34" fillId="0" borderId="0" applyFont="0" applyFill="0" applyBorder="0" applyAlignment="0" applyProtection="0"/>
    <xf numFmtId="166" fontId="34" fillId="0" borderId="0" applyFont="0" applyFill="0" applyBorder="0" applyAlignment="0" applyProtection="0"/>
    <xf numFmtId="198" fontId="34" fillId="0" borderId="0" applyFont="0" applyFill="0" applyBorder="0" applyAlignment="0" applyProtection="0"/>
    <xf numFmtId="166" fontId="34" fillId="0" borderId="0" applyFont="0" applyFill="0" applyBorder="0" applyAlignment="0" applyProtection="0"/>
    <xf numFmtId="198" fontId="34" fillId="0" borderId="0" applyFont="0" applyFill="0" applyBorder="0" applyAlignment="0" applyProtection="0"/>
    <xf numFmtId="0" fontId="18" fillId="0" borderId="0"/>
    <xf numFmtId="193" fontId="34" fillId="0" borderId="0" applyFont="0" applyFill="0" applyBorder="0" applyAlignment="0" applyProtection="0"/>
    <xf numFmtId="41" fontId="16" fillId="0" borderId="0" applyFont="0" applyFill="0" applyBorder="0" applyAlignment="0" applyProtection="0"/>
    <xf numFmtId="194" fontId="34" fillId="0" borderId="0" applyFont="0" applyFill="0" applyBorder="0" applyAlignment="0" applyProtection="0"/>
    <xf numFmtId="214" fontId="34" fillId="0" borderId="0" applyFont="0" applyFill="0" applyBorder="0" applyAlignment="0" applyProtection="0"/>
    <xf numFmtId="214" fontId="34" fillId="0" borderId="0" applyFont="0" applyFill="0" applyBorder="0" applyAlignment="0" applyProtection="0"/>
    <xf numFmtId="214" fontId="34" fillId="0" borderId="0" applyFont="0" applyFill="0" applyBorder="0" applyAlignment="0" applyProtection="0"/>
    <xf numFmtId="194" fontId="15" fillId="0" borderId="0" applyFont="0" applyFill="0" applyBorder="0" applyAlignment="0" applyProtection="0"/>
    <xf numFmtId="214" fontId="34" fillId="0" borderId="0" applyFont="0" applyFill="0" applyBorder="0" applyAlignment="0" applyProtection="0"/>
    <xf numFmtId="194" fontId="34" fillId="0" borderId="0" applyFont="0" applyFill="0" applyBorder="0" applyAlignment="0" applyProtection="0"/>
    <xf numFmtId="217" fontId="34" fillId="0" borderId="0" applyFont="0" applyFill="0" applyBorder="0" applyAlignment="0" applyProtection="0"/>
    <xf numFmtId="198" fontId="34" fillId="0" borderId="0" applyFont="0" applyFill="0" applyBorder="0" applyAlignment="0" applyProtection="0"/>
    <xf numFmtId="198" fontId="34" fillId="0" borderId="0" applyFont="0" applyFill="0" applyBorder="0" applyAlignment="0" applyProtection="0"/>
    <xf numFmtId="0" fontId="18" fillId="0" borderId="0"/>
    <xf numFmtId="193" fontId="34" fillId="0" borderId="0" applyFont="0" applyFill="0" applyBorder="0" applyAlignment="0" applyProtection="0"/>
    <xf numFmtId="41" fontId="16" fillId="0" borderId="0" applyFont="0" applyFill="0" applyBorder="0" applyAlignment="0" applyProtection="0"/>
    <xf numFmtId="166" fontId="34" fillId="0" borderId="0" applyFont="0" applyFill="0" applyBorder="0" applyAlignment="0" applyProtection="0"/>
    <xf numFmtId="0" fontId="22" fillId="0" borderId="0"/>
    <xf numFmtId="349" fontId="71" fillId="0" borderId="0" applyFont="0" applyFill="0" applyBorder="0" applyAlignment="0" applyProtection="0"/>
    <xf numFmtId="183" fontId="34" fillId="0" borderId="0" applyFont="0" applyFill="0" applyBorder="0" applyAlignment="0" applyProtection="0"/>
    <xf numFmtId="183"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98" fontId="34" fillId="0" borderId="0" applyFont="0" applyFill="0" applyBorder="0" applyAlignment="0" applyProtection="0"/>
    <xf numFmtId="198" fontId="34" fillId="0" borderId="0" applyFont="0" applyFill="0" applyBorder="0" applyAlignment="0" applyProtection="0"/>
    <xf numFmtId="166" fontId="34" fillId="0" borderId="0" applyFont="0" applyFill="0" applyBorder="0" applyAlignment="0" applyProtection="0"/>
    <xf numFmtId="0" fontId="18" fillId="0" borderId="0"/>
    <xf numFmtId="220" fontId="34" fillId="0" borderId="0" applyFont="0" applyFill="0" applyBorder="0" applyAlignment="0" applyProtection="0"/>
    <xf numFmtId="198" fontId="34" fillId="0" borderId="0" applyFont="0" applyFill="0" applyBorder="0" applyAlignment="0" applyProtection="0"/>
    <xf numFmtId="166" fontId="34" fillId="0" borderId="0" applyFont="0" applyFill="0" applyBorder="0" applyAlignment="0" applyProtection="0"/>
    <xf numFmtId="198" fontId="34" fillId="0" borderId="0" applyFont="0" applyFill="0" applyBorder="0" applyAlignment="0" applyProtection="0"/>
    <xf numFmtId="194" fontId="34" fillId="0" borderId="0" applyFont="0" applyFill="0" applyBorder="0" applyAlignment="0" applyProtection="0"/>
    <xf numFmtId="214" fontId="34" fillId="0" borderId="0" applyFont="0" applyFill="0" applyBorder="0" applyAlignment="0" applyProtection="0"/>
    <xf numFmtId="214" fontId="34" fillId="0" borderId="0" applyFont="0" applyFill="0" applyBorder="0" applyAlignment="0" applyProtection="0"/>
    <xf numFmtId="214" fontId="34" fillId="0" borderId="0" applyFont="0" applyFill="0" applyBorder="0" applyAlignment="0" applyProtection="0"/>
    <xf numFmtId="194" fontId="15" fillId="0" borderId="0" applyFont="0" applyFill="0" applyBorder="0" applyAlignment="0" applyProtection="0"/>
    <xf numFmtId="214" fontId="34" fillId="0" borderId="0" applyFont="0" applyFill="0" applyBorder="0" applyAlignment="0" applyProtection="0"/>
    <xf numFmtId="194" fontId="34" fillId="0" borderId="0" applyFont="0" applyFill="0" applyBorder="0" applyAlignment="0" applyProtection="0"/>
    <xf numFmtId="0" fontId="18" fillId="0" borderId="0"/>
    <xf numFmtId="220" fontId="34" fillId="0" borderId="0" applyFont="0" applyFill="0" applyBorder="0" applyAlignment="0" applyProtection="0"/>
    <xf numFmtId="217" fontId="34" fillId="0" borderId="0" applyFont="0" applyFill="0" applyBorder="0" applyAlignment="0" applyProtection="0"/>
    <xf numFmtId="198" fontId="34" fillId="0" borderId="0" applyFont="0" applyFill="0" applyBorder="0" applyAlignment="0" applyProtection="0"/>
    <xf numFmtId="198" fontId="34" fillId="0" borderId="0" applyFont="0" applyFill="0" applyBorder="0" applyAlignment="0" applyProtection="0"/>
    <xf numFmtId="166" fontId="34" fillId="0" borderId="0" applyFont="0" applyFill="0" applyBorder="0" applyAlignment="0" applyProtection="0"/>
    <xf numFmtId="0" fontId="22" fillId="0" borderId="0"/>
    <xf numFmtId="349" fontId="71" fillId="0" borderId="0" applyFont="0" applyFill="0" applyBorder="0" applyAlignment="0" applyProtection="0"/>
    <xf numFmtId="0" fontId="18" fillId="0" borderId="0"/>
    <xf numFmtId="193" fontId="34" fillId="0" borderId="0" applyFont="0" applyFill="0" applyBorder="0" applyAlignment="0" applyProtection="0"/>
    <xf numFmtId="41" fontId="34" fillId="0" borderId="0" applyFont="0" applyFill="0" applyBorder="0" applyAlignment="0" applyProtection="0"/>
    <xf numFmtId="0" fontId="18" fillId="0" borderId="0"/>
    <xf numFmtId="220" fontId="34" fillId="0" borderId="0" applyFont="0" applyFill="0" applyBorder="0" applyAlignment="0" applyProtection="0"/>
    <xf numFmtId="0" fontId="18" fillId="0" borderId="0"/>
    <xf numFmtId="193" fontId="34" fillId="0" borderId="0" applyFont="0" applyFill="0" applyBorder="0" applyAlignment="0" applyProtection="0"/>
    <xf numFmtId="0" fontId="18" fillId="0" borderId="0"/>
    <xf numFmtId="227" fontId="34" fillId="0" borderId="0" applyFont="0" applyFill="0" applyBorder="0" applyAlignment="0" applyProtection="0"/>
    <xf numFmtId="174" fontId="46" fillId="0" borderId="0" applyFont="0" applyFill="0" applyBorder="0" applyAlignment="0" applyProtection="0"/>
    <xf numFmtId="193" fontId="34" fillId="0" borderId="0" applyFont="0" applyFill="0" applyBorder="0" applyAlignment="0" applyProtection="0"/>
    <xf numFmtId="174" fontId="46" fillId="0" borderId="0" applyFont="0" applyFill="0" applyBorder="0" applyAlignment="0" applyProtection="0"/>
    <xf numFmtId="0" fontId="18" fillId="0" borderId="0"/>
    <xf numFmtId="218" fontId="34" fillId="0" borderId="0" applyFont="0" applyFill="0" applyBorder="0" applyAlignment="0" applyProtection="0"/>
    <xf numFmtId="0" fontId="18" fillId="0" borderId="0"/>
    <xf numFmtId="219" fontId="34" fillId="0" borderId="0" applyFont="0" applyFill="0" applyBorder="0" applyAlignment="0" applyProtection="0"/>
    <xf numFmtId="0" fontId="18" fillId="0" borderId="0"/>
    <xf numFmtId="220" fontId="34" fillId="0" borderId="0" applyFont="0" applyFill="0" applyBorder="0" applyAlignment="0" applyProtection="0"/>
    <xf numFmtId="41" fontId="34" fillId="0" borderId="0" applyFont="0" applyFill="0" applyBorder="0" applyAlignment="0" applyProtection="0"/>
    <xf numFmtId="0" fontId="18" fillId="0" borderId="0"/>
    <xf numFmtId="193" fontId="34" fillId="0" borderId="0" applyFont="0" applyFill="0" applyBorder="0" applyAlignment="0" applyProtection="0"/>
    <xf numFmtId="41" fontId="34" fillId="0" borderId="0" applyFont="0" applyFill="0" applyBorder="0" applyAlignment="0" applyProtection="0"/>
    <xf numFmtId="0" fontId="18" fillId="0" borderId="0"/>
    <xf numFmtId="220" fontId="34" fillId="0" borderId="0" applyFont="0" applyFill="0" applyBorder="0" applyAlignment="0" applyProtection="0"/>
    <xf numFmtId="0" fontId="18" fillId="0" borderId="0"/>
    <xf numFmtId="220" fontId="34" fillId="0" borderId="0" applyFont="0" applyFill="0" applyBorder="0" applyAlignment="0" applyProtection="0"/>
    <xf numFmtId="0" fontId="18" fillId="0" borderId="0"/>
    <xf numFmtId="219" fontId="34" fillId="0" borderId="0" applyFont="0" applyFill="0" applyBorder="0" applyAlignment="0" applyProtection="0"/>
    <xf numFmtId="0" fontId="18" fillId="0" borderId="0"/>
    <xf numFmtId="193" fontId="15" fillId="0" borderId="0" applyFont="0" applyFill="0" applyBorder="0" applyAlignment="0" applyProtection="0"/>
    <xf numFmtId="0" fontId="18" fillId="0" borderId="0"/>
    <xf numFmtId="224" fontId="34" fillId="0" borderId="0" applyFont="0" applyFill="0" applyBorder="0" applyAlignment="0" applyProtection="0"/>
    <xf numFmtId="0" fontId="18" fillId="0" borderId="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0" fontId="18" fillId="0" borderId="0"/>
    <xf numFmtId="193" fontId="34" fillId="0" borderId="0" applyFont="0" applyFill="0" applyBorder="0" applyAlignment="0" applyProtection="0"/>
    <xf numFmtId="0" fontId="18" fillId="0" borderId="0"/>
    <xf numFmtId="193" fontId="34" fillId="0" borderId="0" applyFont="0" applyFill="0" applyBorder="0" applyAlignment="0" applyProtection="0"/>
    <xf numFmtId="41" fontId="16" fillId="0" borderId="0" applyFont="0" applyFill="0" applyBorder="0" applyAlignment="0" applyProtection="0"/>
    <xf numFmtId="0" fontId="18" fillId="0" borderId="0"/>
    <xf numFmtId="220" fontId="34" fillId="0" borderId="0" applyFont="0" applyFill="0" applyBorder="0" applyAlignment="0" applyProtection="0"/>
    <xf numFmtId="41" fontId="16" fillId="0" borderId="0" applyFont="0" applyFill="0" applyBorder="0" applyAlignment="0" applyProtection="0"/>
    <xf numFmtId="0" fontId="18" fillId="0" borderId="0"/>
    <xf numFmtId="220" fontId="34" fillId="0" borderId="0" applyFont="0" applyFill="0" applyBorder="0" applyAlignment="0" applyProtection="0"/>
    <xf numFmtId="41" fontId="16" fillId="0" borderId="0" applyFont="0" applyFill="0" applyBorder="0" applyAlignment="0" applyProtection="0"/>
    <xf numFmtId="0" fontId="18" fillId="0" borderId="0"/>
    <xf numFmtId="193" fontId="34" fillId="0" borderId="0" applyFont="0" applyFill="0" applyBorder="0" applyAlignment="0" applyProtection="0"/>
    <xf numFmtId="0" fontId="18" fillId="0" borderId="0"/>
    <xf numFmtId="220" fontId="34" fillId="0" borderId="0" applyFont="0" applyFill="0" applyBorder="0" applyAlignment="0" applyProtection="0"/>
    <xf numFmtId="0" fontId="18" fillId="0" borderId="0"/>
    <xf numFmtId="0" fontId="18" fillId="0" borderId="0"/>
    <xf numFmtId="227" fontId="34" fillId="0" borderId="0" applyFont="0" applyFill="0" applyBorder="0" applyAlignment="0" applyProtection="0"/>
    <xf numFmtId="41" fontId="34" fillId="0" borderId="0" applyFont="0" applyFill="0" applyBorder="0" applyAlignment="0" applyProtection="0"/>
    <xf numFmtId="0" fontId="18" fillId="0" borderId="0"/>
    <xf numFmtId="192" fontId="34" fillId="0" borderId="0" applyFont="0" applyFill="0" applyBorder="0" applyAlignment="0" applyProtection="0"/>
    <xf numFmtId="0" fontId="16" fillId="0" borderId="28">
      <alignment horizontal="center"/>
    </xf>
    <xf numFmtId="194" fontId="15" fillId="0" borderId="0" applyFont="0" applyFill="0" applyBorder="0" applyAlignment="0" applyProtection="0"/>
    <xf numFmtId="192" fontId="34" fillId="0" borderId="0" applyFont="0" applyFill="0" applyBorder="0" applyAlignment="0" applyProtection="0"/>
    <xf numFmtId="192" fontId="34" fillId="0" borderId="0" applyFont="0" applyFill="0" applyBorder="0" applyAlignment="0" applyProtection="0"/>
    <xf numFmtId="0" fontId="16" fillId="0" borderId="28">
      <alignment horizontal="center"/>
    </xf>
    <xf numFmtId="192"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92"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94"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15" fontId="41"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16"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94" fontId="34" fillId="0" borderId="0" applyFont="0" applyFill="0" applyBorder="0" applyAlignment="0" applyProtection="0"/>
    <xf numFmtId="41" fontId="34" fillId="0" borderId="0" applyFont="0" applyFill="0" applyBorder="0" applyAlignment="0" applyProtection="0"/>
    <xf numFmtId="170" fontId="34" fillId="0" borderId="0" applyFont="0" applyFill="0" applyBorder="0" applyAlignment="0" applyProtection="0"/>
    <xf numFmtId="217" fontId="34" fillId="0" borderId="0" applyFont="0" applyFill="0" applyBorder="0" applyAlignment="0" applyProtection="0"/>
    <xf numFmtId="170" fontId="34" fillId="0" borderId="0" applyFont="0" applyFill="0" applyBorder="0" applyAlignment="0" applyProtection="0"/>
    <xf numFmtId="192" fontId="34" fillId="0" borderId="0" applyFont="0" applyFill="0" applyBorder="0" applyAlignment="0" applyProtection="0"/>
    <xf numFmtId="193" fontId="34" fillId="0" borderId="0" applyFont="0" applyFill="0" applyBorder="0" applyAlignment="0" applyProtection="0"/>
    <xf numFmtId="194" fontId="15" fillId="0" borderId="0" applyFont="0" applyFill="0" applyBorder="0" applyAlignment="0" applyProtection="0"/>
    <xf numFmtId="41" fontId="34" fillId="0" borderId="0" applyFont="0" applyFill="0" applyBorder="0" applyAlignment="0" applyProtection="0"/>
    <xf numFmtId="192" fontId="34" fillId="0" borderId="0" applyFont="0" applyFill="0" applyBorder="0" applyAlignment="0" applyProtection="0"/>
    <xf numFmtId="41" fontId="34" fillId="0" borderId="0" applyFont="0" applyFill="0" applyBorder="0" applyAlignment="0" applyProtection="0"/>
    <xf numFmtId="192" fontId="34" fillId="0" borderId="0" applyFont="0" applyFill="0" applyBorder="0" applyAlignment="0" applyProtection="0"/>
    <xf numFmtId="192" fontId="34" fillId="0" borderId="0" applyFont="0" applyFill="0" applyBorder="0" applyAlignment="0" applyProtection="0"/>
    <xf numFmtId="41" fontId="34" fillId="0" borderId="0" applyFont="0" applyFill="0" applyBorder="0" applyAlignment="0" applyProtection="0"/>
    <xf numFmtId="192" fontId="34" fillId="0" borderId="0" applyFont="0" applyFill="0" applyBorder="0" applyAlignment="0" applyProtection="0"/>
    <xf numFmtId="41" fontId="34" fillId="0" borderId="0" applyFont="0" applyFill="0" applyBorder="0" applyAlignment="0" applyProtection="0"/>
    <xf numFmtId="193" fontId="34" fillId="0" borderId="0" applyFont="0" applyFill="0" applyBorder="0" applyAlignment="0" applyProtection="0"/>
    <xf numFmtId="194" fontId="34" fillId="0" borderId="0" applyFont="0" applyFill="0" applyBorder="0" applyAlignment="0" applyProtection="0"/>
    <xf numFmtId="193" fontId="34" fillId="0" borderId="0" applyFont="0" applyFill="0" applyBorder="0" applyAlignment="0" applyProtection="0"/>
    <xf numFmtId="215" fontId="41" fillId="0" borderId="0" applyFont="0" applyFill="0" applyBorder="0" applyAlignment="0" applyProtection="0"/>
    <xf numFmtId="170" fontId="34" fillId="0" borderId="0" applyFont="0" applyFill="0" applyBorder="0" applyAlignment="0" applyProtection="0"/>
    <xf numFmtId="216" fontId="34" fillId="0" borderId="0" applyFont="0" applyFill="0" applyBorder="0" applyAlignment="0" applyProtection="0"/>
    <xf numFmtId="41" fontId="34" fillId="0" borderId="0" applyFont="0" applyFill="0" applyBorder="0" applyAlignment="0" applyProtection="0"/>
    <xf numFmtId="194"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17" fontId="34" fillId="0" borderId="0" applyFont="0" applyFill="0" applyBorder="0" applyAlignment="0" applyProtection="0"/>
    <xf numFmtId="41" fontId="34" fillId="0" borderId="0" applyFont="0" applyFill="0" applyBorder="0" applyAlignment="0" applyProtection="0"/>
    <xf numFmtId="193"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93"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92" fontId="34" fillId="0" borderId="0" applyFont="0" applyFill="0" applyBorder="0" applyAlignment="0" applyProtection="0"/>
    <xf numFmtId="192"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27" fontId="34" fillId="0" borderId="0" applyFont="0" applyFill="0" applyBorder="0" applyAlignment="0" applyProtection="0"/>
    <xf numFmtId="228"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94" fontId="34" fillId="0" borderId="0" applyFont="0" applyFill="0" applyBorder="0" applyAlignment="0" applyProtection="0"/>
    <xf numFmtId="214" fontId="34" fillId="0" borderId="0" applyFont="0" applyFill="0" applyBorder="0" applyAlignment="0" applyProtection="0"/>
    <xf numFmtId="194" fontId="15" fillId="0" borderId="0" applyFont="0" applyFill="0" applyBorder="0" applyAlignment="0" applyProtection="0"/>
    <xf numFmtId="0" fontId="18" fillId="0" borderId="0"/>
    <xf numFmtId="220" fontId="34" fillId="0" borderId="0" applyFont="0" applyFill="0" applyBorder="0" applyAlignment="0" applyProtection="0"/>
    <xf numFmtId="214" fontId="34" fillId="0" borderId="0" applyFont="0" applyFill="0" applyBorder="0" applyAlignment="0" applyProtection="0"/>
    <xf numFmtId="194" fontId="34" fillId="0" borderId="0" applyFont="0" applyFill="0" applyBorder="0" applyAlignment="0" applyProtection="0"/>
    <xf numFmtId="217" fontId="34" fillId="0" borderId="0" applyFont="0" applyFill="0" applyBorder="0" applyAlignment="0" applyProtection="0"/>
    <xf numFmtId="0" fontId="22" fillId="0" borderId="0"/>
    <xf numFmtId="349" fontId="71" fillId="0" borderId="0" applyFont="0" applyFill="0" applyBorder="0" applyAlignment="0" applyProtection="0"/>
    <xf numFmtId="170"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70" fontId="34" fillId="0" borderId="0" applyFont="0" applyFill="0" applyBorder="0" applyAlignment="0" applyProtection="0"/>
    <xf numFmtId="193"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0" fontId="18" fillId="0" borderId="0"/>
    <xf numFmtId="219"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222" fontId="34" fillId="0" borderId="0" applyFont="0" applyFill="0" applyBorder="0" applyAlignment="0" applyProtection="0"/>
    <xf numFmtId="170"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0" fontId="18" fillId="0" borderId="0"/>
    <xf numFmtId="193" fontId="15"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93"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22" fontId="34" fillId="0" borderId="0" applyFont="0" applyFill="0" applyBorder="0" applyAlignment="0" applyProtection="0"/>
    <xf numFmtId="170" fontId="34" fillId="0" borderId="0" applyFont="0" applyFill="0" applyBorder="0" applyAlignment="0" applyProtection="0"/>
    <xf numFmtId="222" fontId="34" fillId="0" borderId="0" applyFont="0" applyFill="0" applyBorder="0" applyAlignment="0" applyProtection="0"/>
    <xf numFmtId="193"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4" fontId="192" fillId="0" borderId="0"/>
    <xf numFmtId="0" fontId="193" fillId="0" borderId="0"/>
    <xf numFmtId="0" fontId="150" fillId="0" borderId="0"/>
    <xf numFmtId="0" fontId="151" fillId="0" borderId="0"/>
    <xf numFmtId="0" fontId="150" fillId="0" borderId="0"/>
    <xf numFmtId="40" fontId="194" fillId="0" borderId="0" applyBorder="0">
      <alignment horizontal="right"/>
    </xf>
    <xf numFmtId="40" fontId="194" fillId="0" borderId="0" applyBorder="0">
      <alignment horizontal="right"/>
    </xf>
    <xf numFmtId="0" fontId="195" fillId="0" borderId="0"/>
    <xf numFmtId="350" fontId="71" fillId="0" borderId="37">
      <alignment horizontal="right" vertical="center"/>
    </xf>
    <xf numFmtId="350" fontId="71" fillId="0" borderId="37">
      <alignment horizontal="right" vertical="center"/>
    </xf>
    <xf numFmtId="0" fontId="6" fillId="0" borderId="0"/>
    <xf numFmtId="0" fontId="6" fillId="0" borderId="0"/>
    <xf numFmtId="350" fontId="71" fillId="0" borderId="37">
      <alignment horizontal="right" vertical="center"/>
    </xf>
    <xf numFmtId="350" fontId="71" fillId="0" borderId="37">
      <alignment horizontal="right" vertical="center"/>
    </xf>
    <xf numFmtId="0" fontId="18" fillId="0" borderId="0"/>
    <xf numFmtId="0" fontId="18" fillId="0" borderId="0"/>
    <xf numFmtId="350" fontId="71" fillId="0" borderId="37">
      <alignment horizontal="right" vertical="center"/>
    </xf>
    <xf numFmtId="0" fontId="18" fillId="0" borderId="0"/>
    <xf numFmtId="350" fontId="71" fillId="0" borderId="37">
      <alignment horizontal="right" vertical="center"/>
    </xf>
    <xf numFmtId="350" fontId="71" fillId="0" borderId="37">
      <alignment horizontal="right" vertical="center"/>
    </xf>
    <xf numFmtId="0" fontId="6" fillId="0" borderId="0"/>
    <xf numFmtId="0" fontId="6" fillId="0" borderId="0"/>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0" fontId="6" fillId="0" borderId="0"/>
    <xf numFmtId="0" fontId="6" fillId="0" borderId="0"/>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0" fontId="6" fillId="0" borderId="0"/>
    <xf numFmtId="0" fontId="6" fillId="0" borderId="0"/>
    <xf numFmtId="350" fontId="71" fillId="0" borderId="37">
      <alignment horizontal="right" vertical="center"/>
    </xf>
    <xf numFmtId="350" fontId="71" fillId="0" borderId="37">
      <alignment horizontal="right" vertical="center"/>
    </xf>
    <xf numFmtId="0" fontId="18" fillId="0" borderId="0"/>
    <xf numFmtId="351" fontId="196" fillId="0" borderId="37">
      <alignment horizontal="right" vertical="center"/>
    </xf>
    <xf numFmtId="351" fontId="196" fillId="0" borderId="37">
      <alignment horizontal="right" vertical="center"/>
    </xf>
    <xf numFmtId="350" fontId="71" fillId="0" borderId="37">
      <alignment horizontal="right" vertical="center"/>
    </xf>
    <xf numFmtId="352" fontId="7" fillId="0" borderId="37">
      <alignment horizontal="right" vertical="center"/>
    </xf>
    <xf numFmtId="352" fontId="7" fillId="0" borderId="37">
      <alignment horizontal="right" vertical="center"/>
    </xf>
    <xf numFmtId="352" fontId="7" fillId="0" borderId="37">
      <alignment horizontal="right" vertical="center"/>
    </xf>
    <xf numFmtId="352" fontId="7" fillId="0" borderId="37">
      <alignment horizontal="right" vertical="center"/>
    </xf>
    <xf numFmtId="352" fontId="7" fillId="0" borderId="37">
      <alignment horizontal="right" vertical="center"/>
    </xf>
    <xf numFmtId="352" fontId="7" fillId="0" borderId="37">
      <alignment horizontal="right" vertical="center"/>
    </xf>
    <xf numFmtId="351" fontId="196" fillId="0" borderId="37">
      <alignment horizontal="right" vertical="center"/>
    </xf>
    <xf numFmtId="351" fontId="196" fillId="0" borderId="37">
      <alignment horizontal="right" vertical="center"/>
    </xf>
    <xf numFmtId="351" fontId="196" fillId="0" borderId="37">
      <alignment horizontal="right" vertical="center"/>
    </xf>
    <xf numFmtId="351" fontId="196" fillId="0" borderId="37">
      <alignment horizontal="right" vertical="center"/>
    </xf>
    <xf numFmtId="351" fontId="196" fillId="0" borderId="37">
      <alignment horizontal="right" vertical="center"/>
    </xf>
    <xf numFmtId="351" fontId="196" fillId="0" borderId="37">
      <alignment horizontal="right" vertical="center"/>
    </xf>
    <xf numFmtId="351" fontId="196" fillId="0" borderId="37">
      <alignment horizontal="right" vertical="center"/>
    </xf>
    <xf numFmtId="351" fontId="196" fillId="0" borderId="37">
      <alignment horizontal="right" vertical="center"/>
    </xf>
    <xf numFmtId="351" fontId="196" fillId="0" borderId="37">
      <alignment horizontal="right" vertical="center"/>
    </xf>
    <xf numFmtId="351" fontId="196"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3" fontId="34" fillId="0" borderId="37">
      <alignment horizontal="right" vertical="center"/>
    </xf>
    <xf numFmtId="353" fontId="34"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0" fontId="18" fillId="0" borderId="0"/>
    <xf numFmtId="350" fontId="71" fillId="0" borderId="37">
      <alignment horizontal="right" vertical="center"/>
    </xf>
    <xf numFmtId="350" fontId="71" fillId="0" borderId="37">
      <alignment horizontal="right" vertical="center"/>
    </xf>
    <xf numFmtId="0" fontId="6" fillId="0" borderId="0"/>
    <xf numFmtId="0" fontId="6" fillId="0" borderId="0"/>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0" fontId="6" fillId="0" borderId="0"/>
    <xf numFmtId="0" fontId="6" fillId="0" borderId="0"/>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0" fontId="6" fillId="0" borderId="0"/>
    <xf numFmtId="0" fontId="6" fillId="0" borderId="0"/>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0" fontId="6" fillId="0" borderId="0"/>
    <xf numFmtId="0" fontId="6" fillId="0" borderId="0"/>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0" fontId="6" fillId="0" borderId="0"/>
    <xf numFmtId="0" fontId="6" fillId="0" borderId="0"/>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2" fontId="7" fillId="0" borderId="37">
      <alignment horizontal="right" vertical="center"/>
    </xf>
    <xf numFmtId="352" fontId="7" fillId="0" borderId="37">
      <alignment horizontal="right" vertical="center"/>
    </xf>
    <xf numFmtId="352" fontId="7" fillId="0" borderId="37">
      <alignment horizontal="right" vertical="center"/>
    </xf>
    <xf numFmtId="352" fontId="7" fillId="0" borderId="37">
      <alignment horizontal="right" vertical="center"/>
    </xf>
    <xf numFmtId="352" fontId="7" fillId="0" borderId="37">
      <alignment horizontal="right" vertical="center"/>
    </xf>
    <xf numFmtId="352" fontId="7" fillId="0" borderId="37">
      <alignment horizontal="right" vertical="center"/>
    </xf>
    <xf numFmtId="352" fontId="7" fillId="0" borderId="37">
      <alignment horizontal="right" vertical="center"/>
    </xf>
    <xf numFmtId="352" fontId="7" fillId="0" borderId="37">
      <alignment horizontal="right" vertical="center"/>
    </xf>
    <xf numFmtId="352" fontId="7" fillId="0" borderId="37">
      <alignment horizontal="right" vertical="center"/>
    </xf>
    <xf numFmtId="352" fontId="7" fillId="0" borderId="37">
      <alignment horizontal="right" vertical="center"/>
    </xf>
    <xf numFmtId="352" fontId="7" fillId="0" borderId="37">
      <alignment horizontal="right" vertical="center"/>
    </xf>
    <xf numFmtId="352" fontId="7" fillId="0" borderId="37">
      <alignment horizontal="right" vertical="center"/>
    </xf>
    <xf numFmtId="350" fontId="71" fillId="0" borderId="37">
      <alignment horizontal="right" vertical="center"/>
    </xf>
    <xf numFmtId="350" fontId="71" fillId="0" borderId="37">
      <alignment horizontal="right" vertical="center"/>
    </xf>
    <xf numFmtId="0" fontId="6" fillId="0" borderId="0"/>
    <xf numFmtId="0" fontId="6" fillId="0" borderId="0"/>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2" fontId="7" fillId="0" borderId="37">
      <alignment horizontal="right" vertical="center"/>
    </xf>
    <xf numFmtId="352" fontId="7" fillId="0" borderId="37">
      <alignment horizontal="righ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0" fontId="18" fillId="0" borderId="0"/>
    <xf numFmtId="354" fontId="46" fillId="0" borderId="37">
      <alignment horizontal="right" vertical="center"/>
    </xf>
    <xf numFmtId="355" fontId="7" fillId="0" borderId="37">
      <alignment horizontal="right" vertical="center"/>
    </xf>
    <xf numFmtId="356" fontId="79" fillId="0" borderId="37">
      <alignment horizontal="right" vertical="center"/>
    </xf>
    <xf numFmtId="356" fontId="79" fillId="0" borderId="37">
      <alignment horizontal="right" vertical="center"/>
    </xf>
    <xf numFmtId="0" fontId="18" fillId="0" borderId="0"/>
    <xf numFmtId="353" fontId="34" fillId="0" borderId="37">
      <alignment horizontal="right" vertical="center"/>
    </xf>
    <xf numFmtId="352" fontId="7" fillId="0" borderId="37">
      <alignment horizontal="right" vertical="center"/>
    </xf>
    <xf numFmtId="352" fontId="7" fillId="0" borderId="37">
      <alignment horizontal="right" vertical="center"/>
    </xf>
    <xf numFmtId="352" fontId="7" fillId="0" borderId="37">
      <alignment horizontal="right" vertical="center"/>
    </xf>
    <xf numFmtId="352" fontId="7" fillId="0" borderId="37">
      <alignment horizontal="right" vertical="center"/>
    </xf>
    <xf numFmtId="352" fontId="7" fillId="0" borderId="37">
      <alignment horizontal="right" vertical="center"/>
    </xf>
    <xf numFmtId="352" fontId="7" fillId="0" borderId="37">
      <alignment horizontal="right" vertical="center"/>
    </xf>
    <xf numFmtId="356" fontId="18" fillId="0" borderId="37">
      <alignment horizontal="right" vertical="center"/>
    </xf>
    <xf numFmtId="356" fontId="18" fillId="0" borderId="37">
      <alignment horizontal="right" vertical="center"/>
    </xf>
    <xf numFmtId="356" fontId="79" fillId="0" borderId="37">
      <alignment horizontal="right" vertical="center"/>
    </xf>
    <xf numFmtId="356" fontId="79" fillId="0" borderId="37">
      <alignment horizontal="right" vertical="center"/>
    </xf>
    <xf numFmtId="356" fontId="79" fillId="0" borderId="37">
      <alignment horizontal="right" vertical="center"/>
    </xf>
    <xf numFmtId="356" fontId="79" fillId="0" borderId="37">
      <alignment horizontal="righ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357" fontId="16" fillId="0" borderId="37">
      <alignment horizontal="right" vertical="center"/>
    </xf>
    <xf numFmtId="357" fontId="16" fillId="0" borderId="37">
      <alignment horizontal="right" vertical="center"/>
    </xf>
    <xf numFmtId="357" fontId="16" fillId="0" borderId="37">
      <alignment horizontal="right" vertical="center"/>
    </xf>
    <xf numFmtId="357" fontId="16" fillId="0" borderId="37">
      <alignment horizontal="right" vertical="center"/>
    </xf>
    <xf numFmtId="357" fontId="16" fillId="0" borderId="37">
      <alignment horizontal="right" vertical="center"/>
    </xf>
    <xf numFmtId="357" fontId="16" fillId="0" borderId="37">
      <alignment horizontal="right" vertical="center"/>
    </xf>
    <xf numFmtId="357" fontId="16" fillId="0" borderId="37">
      <alignment horizontal="right" vertical="center"/>
    </xf>
    <xf numFmtId="357" fontId="16" fillId="0" borderId="37">
      <alignment horizontal="right" vertical="center"/>
    </xf>
    <xf numFmtId="357" fontId="16" fillId="0" borderId="37">
      <alignment horizontal="right" vertical="center"/>
    </xf>
    <xf numFmtId="357" fontId="16" fillId="0" borderId="37">
      <alignment horizontal="right" vertical="center"/>
    </xf>
    <xf numFmtId="357" fontId="16" fillId="0" borderId="37">
      <alignment horizontal="right" vertical="center"/>
    </xf>
    <xf numFmtId="357" fontId="16" fillId="0" borderId="37">
      <alignment horizontal="right" vertical="center"/>
    </xf>
    <xf numFmtId="0" fontId="18" fillId="0" borderId="0"/>
    <xf numFmtId="0" fontId="18" fillId="0" borderId="0"/>
    <xf numFmtId="0" fontId="18" fillId="0" borderId="0"/>
    <xf numFmtId="0" fontId="18" fillId="0" borderId="0"/>
    <xf numFmtId="0" fontId="18" fillId="0" borderId="0"/>
    <xf numFmtId="0" fontId="18" fillId="0" borderId="0"/>
    <xf numFmtId="353" fontId="34" fillId="0" borderId="37">
      <alignment horizontal="right" vertical="center"/>
    </xf>
    <xf numFmtId="353" fontId="34" fillId="0" borderId="37">
      <alignment horizontal="right" vertical="center"/>
    </xf>
    <xf numFmtId="356" fontId="18" fillId="0" borderId="37">
      <alignment horizontal="right" vertical="center"/>
    </xf>
    <xf numFmtId="356" fontId="18" fillId="0" borderId="37">
      <alignment horizontal="right" vertical="center"/>
    </xf>
    <xf numFmtId="0" fontId="18" fillId="0" borderId="0"/>
    <xf numFmtId="0" fontId="18" fillId="0" borderId="0"/>
    <xf numFmtId="0" fontId="18" fillId="0" borderId="0"/>
    <xf numFmtId="0" fontId="18" fillId="0" borderId="0"/>
    <xf numFmtId="0" fontId="18" fillId="0" borderId="0"/>
    <xf numFmtId="356" fontId="79" fillId="0" borderId="37">
      <alignment horizontal="right" vertical="center"/>
    </xf>
    <xf numFmtId="356" fontId="79" fillId="0" borderId="37">
      <alignment horizontal="right" vertical="center"/>
    </xf>
    <xf numFmtId="356" fontId="79" fillId="0" borderId="37">
      <alignment horizontal="right" vertical="center"/>
    </xf>
    <xf numFmtId="356" fontId="79" fillId="0" borderId="37">
      <alignment horizontal="right" vertical="center"/>
    </xf>
    <xf numFmtId="356" fontId="79" fillId="0" borderId="37">
      <alignment horizontal="right" vertical="center"/>
    </xf>
    <xf numFmtId="356" fontId="79" fillId="0" borderId="37">
      <alignment horizontal="right" vertical="center"/>
    </xf>
    <xf numFmtId="0" fontId="18" fillId="0" borderId="0"/>
    <xf numFmtId="0" fontId="18" fillId="0" borderId="0"/>
    <xf numFmtId="0" fontId="18" fillId="0" borderId="0"/>
    <xf numFmtId="0" fontId="18" fillId="0" borderId="0"/>
    <xf numFmtId="0" fontId="18" fillId="0" borderId="0"/>
    <xf numFmtId="357" fontId="16" fillId="0" borderId="37">
      <alignment horizontal="right" vertical="center"/>
    </xf>
    <xf numFmtId="357" fontId="16" fillId="0" borderId="37">
      <alignment horizontal="right" vertical="center"/>
    </xf>
    <xf numFmtId="357" fontId="16" fillId="0" borderId="37">
      <alignment horizontal="right" vertical="center"/>
    </xf>
    <xf numFmtId="357" fontId="16" fillId="0" borderId="37">
      <alignment horizontal="right" vertical="center"/>
    </xf>
    <xf numFmtId="357" fontId="16" fillId="0" borderId="37">
      <alignment horizontal="right" vertical="center"/>
    </xf>
    <xf numFmtId="357" fontId="16" fillId="0" borderId="37">
      <alignment horizontal="right" vertical="center"/>
    </xf>
    <xf numFmtId="357" fontId="16" fillId="0" borderId="37">
      <alignment horizontal="right" vertical="center"/>
    </xf>
    <xf numFmtId="357" fontId="16" fillId="0" borderId="37">
      <alignment horizontal="right" vertical="center"/>
    </xf>
    <xf numFmtId="357" fontId="16" fillId="0" borderId="37">
      <alignment horizontal="right" vertical="center"/>
    </xf>
    <xf numFmtId="357" fontId="16" fillId="0" borderId="37">
      <alignment horizontal="right" vertical="center"/>
    </xf>
    <xf numFmtId="357" fontId="16" fillId="0" borderId="37">
      <alignment horizontal="right" vertical="center"/>
    </xf>
    <xf numFmtId="357" fontId="16" fillId="0" borderId="37">
      <alignment horizontal="right" vertical="center"/>
    </xf>
    <xf numFmtId="355" fontId="7" fillId="0" borderId="37">
      <alignment horizontal="righ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355" fontId="7" fillId="0" borderId="37">
      <alignment horizontal="right" vertical="center"/>
    </xf>
    <xf numFmtId="355" fontId="7" fillId="0" borderId="37">
      <alignment horizontal="right" vertical="center"/>
    </xf>
    <xf numFmtId="355" fontId="7" fillId="0" borderId="37">
      <alignment horizontal="right" vertical="center"/>
    </xf>
    <xf numFmtId="355" fontId="7" fillId="0" borderId="37">
      <alignment horizontal="right" vertical="center"/>
    </xf>
    <xf numFmtId="355" fontId="7" fillId="0" borderId="37">
      <alignment horizontal="right" vertical="center"/>
    </xf>
    <xf numFmtId="355" fontId="7" fillId="0" borderId="37">
      <alignment horizontal="right" vertical="center"/>
    </xf>
    <xf numFmtId="355" fontId="7" fillId="0" borderId="37">
      <alignment horizontal="right" vertical="center"/>
    </xf>
    <xf numFmtId="355" fontId="7" fillId="0" borderId="37">
      <alignment horizontal="right" vertical="center"/>
    </xf>
    <xf numFmtId="355" fontId="7" fillId="0" borderId="37">
      <alignment horizontal="right" vertical="center"/>
    </xf>
    <xf numFmtId="353" fontId="34" fillId="0" borderId="37">
      <alignment horizontal="right" vertical="center"/>
    </xf>
    <xf numFmtId="353" fontId="34" fillId="0" borderId="37">
      <alignment horizontal="right" vertical="center"/>
    </xf>
    <xf numFmtId="353" fontId="34" fillId="0" borderId="37">
      <alignment horizontal="right" vertical="center"/>
    </xf>
    <xf numFmtId="353" fontId="34" fillId="0" borderId="37">
      <alignment horizontal="right" vertical="center"/>
    </xf>
    <xf numFmtId="355" fontId="7" fillId="0" borderId="37">
      <alignment horizontal="right" vertical="center"/>
    </xf>
    <xf numFmtId="355" fontId="7" fillId="0" borderId="37">
      <alignment horizontal="right" vertical="center"/>
    </xf>
    <xf numFmtId="355" fontId="7" fillId="0" borderId="37">
      <alignment horizontal="right" vertical="center"/>
    </xf>
    <xf numFmtId="355" fontId="7" fillId="0" borderId="37">
      <alignment horizontal="right" vertical="center"/>
    </xf>
    <xf numFmtId="355" fontId="7" fillId="0" borderId="37">
      <alignment horizontal="right" vertical="center"/>
    </xf>
    <xf numFmtId="355" fontId="7" fillId="0" borderId="37">
      <alignment horizontal="right" vertical="center"/>
    </xf>
    <xf numFmtId="353" fontId="34" fillId="0" borderId="37">
      <alignment horizontal="right" vertical="center"/>
    </xf>
    <xf numFmtId="353" fontId="34" fillId="0" borderId="37">
      <alignment horizontal="righ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350" fontId="71" fillId="0" borderId="37">
      <alignment horizontal="right" vertical="center"/>
    </xf>
    <xf numFmtId="350" fontId="71" fillId="0" borderId="37">
      <alignment horizontal="right" vertical="center"/>
    </xf>
    <xf numFmtId="350" fontId="71" fillId="0" borderId="37">
      <alignment horizontal="right" vertical="center"/>
    </xf>
    <xf numFmtId="0" fontId="6" fillId="0" borderId="0"/>
    <xf numFmtId="0" fontId="6" fillId="0" borderId="0"/>
    <xf numFmtId="350" fontId="71" fillId="0" borderId="37">
      <alignment horizontal="right" vertical="center"/>
    </xf>
    <xf numFmtId="350" fontId="71" fillId="0" borderId="37">
      <alignment horizontal="right" vertical="center"/>
    </xf>
    <xf numFmtId="350" fontId="71" fillId="0" borderId="37">
      <alignment horizontal="right" vertical="center"/>
    </xf>
    <xf numFmtId="0" fontId="6" fillId="0" borderId="0"/>
    <xf numFmtId="0" fontId="6" fillId="0" borderId="0"/>
    <xf numFmtId="350" fontId="71" fillId="0" borderId="37">
      <alignment horizontal="right" vertical="center"/>
    </xf>
    <xf numFmtId="350" fontId="71" fillId="0" borderId="37">
      <alignment horizontal="right" vertical="center"/>
    </xf>
    <xf numFmtId="0" fontId="6" fillId="0" borderId="0"/>
    <xf numFmtId="0" fontId="6" fillId="0" borderId="0"/>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0" fontId="6" fillId="0" borderId="0"/>
    <xf numFmtId="0" fontId="6" fillId="0" borderId="0"/>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0" fontId="6" fillId="0" borderId="0"/>
    <xf numFmtId="0" fontId="6" fillId="0" borderId="0"/>
    <xf numFmtId="350" fontId="71" fillId="0" borderId="37">
      <alignment horizontal="right" vertical="center"/>
    </xf>
    <xf numFmtId="350" fontId="71" fillId="0" borderId="37">
      <alignment horizontal="right" vertical="center"/>
    </xf>
    <xf numFmtId="350" fontId="71" fillId="0" borderId="37">
      <alignment horizontal="right" vertical="center"/>
    </xf>
    <xf numFmtId="350" fontId="71" fillId="0" borderId="37">
      <alignment horizontal="right" vertical="center"/>
    </xf>
    <xf numFmtId="0" fontId="6" fillId="0" borderId="0"/>
    <xf numFmtId="0" fontId="6" fillId="0" borderId="0"/>
    <xf numFmtId="350" fontId="71" fillId="0" borderId="37">
      <alignment horizontal="right" vertical="center"/>
    </xf>
    <xf numFmtId="350" fontId="71" fillId="0" borderId="37">
      <alignment horizontal="right" vertical="center"/>
    </xf>
    <xf numFmtId="352" fontId="7" fillId="0" borderId="37">
      <alignment horizontal="right" vertical="center"/>
    </xf>
    <xf numFmtId="352" fontId="7" fillId="0" borderId="37">
      <alignment horizontal="righ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352" fontId="7" fillId="0" borderId="37">
      <alignment horizontal="right" vertical="center"/>
    </xf>
    <xf numFmtId="352" fontId="7" fillId="0" borderId="37">
      <alignment horizontal="righ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352" fontId="7" fillId="0" borderId="37">
      <alignment horizontal="right" vertical="center"/>
    </xf>
    <xf numFmtId="352" fontId="7" fillId="0" borderId="37">
      <alignment horizontal="righ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352" fontId="7" fillId="0" borderId="37">
      <alignment horizontal="right" vertical="center"/>
    </xf>
    <xf numFmtId="352" fontId="7" fillId="0" borderId="37">
      <alignment horizontal="righ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352" fontId="7" fillId="0" borderId="37">
      <alignment horizontal="right" vertical="center"/>
    </xf>
    <xf numFmtId="352" fontId="7" fillId="0" borderId="37">
      <alignment horizontal="righ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352" fontId="7" fillId="0" borderId="37">
      <alignment horizontal="right" vertical="center"/>
    </xf>
    <xf numFmtId="352" fontId="7" fillId="0" borderId="37">
      <alignment horizontal="righ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352" fontId="7" fillId="0" borderId="37">
      <alignment horizontal="right" vertical="center"/>
    </xf>
    <xf numFmtId="352" fontId="7" fillId="0" borderId="37">
      <alignment horizontal="righ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352" fontId="7" fillId="0" borderId="37">
      <alignment horizontal="right" vertical="center"/>
    </xf>
    <xf numFmtId="352" fontId="7" fillId="0" borderId="37">
      <alignment horizontal="righ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352" fontId="7" fillId="0" borderId="37">
      <alignment horizontal="right" vertical="center"/>
    </xf>
    <xf numFmtId="352" fontId="7" fillId="0" borderId="37">
      <alignment horizontal="righ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9" fontId="40" fillId="0" borderId="0" applyFill="0" applyBorder="0" applyAlignment="0"/>
    <xf numFmtId="49" fontId="40" fillId="0" borderId="0" applyFill="0" applyBorder="0" applyAlignment="0"/>
    <xf numFmtId="358" fontId="79" fillId="0" borderId="0" applyFill="0" applyBorder="0" applyAlignment="0"/>
    <xf numFmtId="358" fontId="79" fillId="0" borderId="0" applyFill="0" applyBorder="0" applyAlignment="0"/>
    <xf numFmtId="359" fontId="79" fillId="0" borderId="0" applyFill="0" applyBorder="0" applyAlignment="0"/>
    <xf numFmtId="359" fontId="79" fillId="0" borderId="0" applyFill="0" applyBorder="0" applyAlignment="0"/>
    <xf numFmtId="0" fontId="18" fillId="0" borderId="0"/>
    <xf numFmtId="0" fontId="18" fillId="0" borderId="0"/>
    <xf numFmtId="0" fontId="18" fillId="0" borderId="0"/>
    <xf numFmtId="0" fontId="18" fillId="0" borderId="0"/>
    <xf numFmtId="0" fontId="197" fillId="0" borderId="0" applyNumberFormat="0" applyFill="0" applyBorder="0" applyAlignment="0" applyProtection="0"/>
    <xf numFmtId="0" fontId="197" fillId="0" borderId="0" applyNumberFormat="0" applyFill="0" applyBorder="0" applyAlignment="0" applyProtection="0"/>
    <xf numFmtId="0" fontId="197" fillId="0" borderId="0" applyNumberFormat="0" applyFill="0" applyBorder="0" applyAlignment="0" applyProtection="0"/>
    <xf numFmtId="0" fontId="197" fillId="0" borderId="0" applyNumberFormat="0" applyFill="0" applyBorder="0" applyAlignment="0" applyProtection="0"/>
    <xf numFmtId="0" fontId="197" fillId="0" borderId="0" applyNumberFormat="0" applyFill="0" applyBorder="0" applyAlignment="0" applyProtection="0"/>
    <xf numFmtId="0" fontId="197" fillId="0" borderId="0" applyNumberFormat="0" applyFill="0" applyBorder="0" applyAlignment="0" applyProtection="0"/>
    <xf numFmtId="0" fontId="197" fillId="0" borderId="0" applyNumberFormat="0" applyFill="0" applyBorder="0" applyAlignment="0" applyProtection="0"/>
    <xf numFmtId="0" fontId="197" fillId="0" borderId="0" applyNumberFormat="0" applyFill="0" applyBorder="0" applyAlignment="0" applyProtection="0"/>
    <xf numFmtId="0" fontId="197" fillId="0" borderId="0" applyNumberFormat="0" applyFill="0" applyBorder="0" applyAlignment="0" applyProtection="0"/>
    <xf numFmtId="0" fontId="197" fillId="0" borderId="0" applyNumberFormat="0" applyFill="0" applyBorder="0" applyAlignment="0" applyProtection="0"/>
    <xf numFmtId="0" fontId="197" fillId="0" borderId="0" applyNumberFormat="0" applyFill="0" applyBorder="0" applyAlignment="0" applyProtection="0"/>
    <xf numFmtId="0" fontId="197" fillId="0" borderId="0" applyNumberFormat="0" applyFill="0" applyBorder="0" applyAlignment="0" applyProtection="0"/>
    <xf numFmtId="0" fontId="197" fillId="0" borderId="0" applyNumberFormat="0" applyFill="0" applyBorder="0" applyAlignment="0" applyProtection="0"/>
    <xf numFmtId="0" fontId="18" fillId="0" borderId="0"/>
    <xf numFmtId="0" fontId="198" fillId="0" borderId="38" applyNumberFormat="0" applyFill="0" applyAlignment="0" applyProtection="0"/>
    <xf numFmtId="0" fontId="198" fillId="0" borderId="38" applyNumberFormat="0" applyFill="0" applyAlignment="0" applyProtection="0"/>
    <xf numFmtId="0" fontId="198" fillId="0" borderId="38" applyNumberFormat="0" applyFill="0" applyAlignment="0" applyProtection="0"/>
    <xf numFmtId="0" fontId="198" fillId="0" borderId="38" applyNumberFormat="0" applyFill="0" applyAlignment="0" applyProtection="0"/>
    <xf numFmtId="0" fontId="198" fillId="0" borderId="38" applyNumberFormat="0" applyFill="0" applyAlignment="0" applyProtection="0"/>
    <xf numFmtId="0" fontId="198" fillId="0" borderId="38" applyNumberFormat="0" applyFill="0" applyAlignment="0" applyProtection="0"/>
    <xf numFmtId="0" fontId="198" fillId="0" borderId="38" applyNumberFormat="0" applyFill="0" applyAlignment="0" applyProtection="0"/>
    <xf numFmtId="0" fontId="198" fillId="0" borderId="38" applyNumberFormat="0" applyFill="0" applyAlignment="0" applyProtection="0"/>
    <xf numFmtId="0" fontId="112" fillId="0" borderId="38" applyNumberFormat="0" applyFill="0" applyAlignment="0" applyProtection="0"/>
    <xf numFmtId="0" fontId="6" fillId="0" borderId="0"/>
    <xf numFmtId="0" fontId="6" fillId="0" borderId="0"/>
    <xf numFmtId="0" fontId="112" fillId="0" borderId="38" applyNumberFormat="0" applyFill="0" applyAlignment="0" applyProtection="0"/>
    <xf numFmtId="0" fontId="198" fillId="0" borderId="38" applyNumberFormat="0" applyFill="0" applyAlignment="0" applyProtection="0"/>
    <xf numFmtId="0" fontId="198" fillId="0" borderId="38" applyNumberFormat="0" applyFill="0" applyAlignment="0" applyProtection="0"/>
    <xf numFmtId="0" fontId="198" fillId="0" borderId="38" applyNumberFormat="0" applyFill="0" applyAlignment="0" applyProtection="0"/>
    <xf numFmtId="0" fontId="198" fillId="0" borderId="38" applyNumberFormat="0" applyFill="0" applyAlignment="0" applyProtection="0"/>
    <xf numFmtId="0" fontId="198" fillId="0" borderId="38" applyNumberFormat="0" applyFill="0" applyAlignment="0" applyProtection="0"/>
    <xf numFmtId="0" fontId="198" fillId="0" borderId="38" applyNumberFormat="0" applyFill="0" applyAlignment="0" applyProtection="0"/>
    <xf numFmtId="0" fontId="198" fillId="0" borderId="38" applyNumberFormat="0" applyFill="0" applyAlignment="0" applyProtection="0"/>
    <xf numFmtId="0" fontId="198" fillId="0" borderId="38" applyNumberFormat="0" applyFill="0" applyAlignment="0" applyProtection="0"/>
    <xf numFmtId="0" fontId="198" fillId="0" borderId="38" applyNumberFormat="0" applyFill="0" applyAlignment="0" applyProtection="0"/>
    <xf numFmtId="0" fontId="198" fillId="0" borderId="38" applyNumberFormat="0" applyFill="0" applyAlignment="0" applyProtection="0"/>
    <xf numFmtId="0" fontId="198" fillId="0" borderId="38" applyNumberFormat="0" applyFill="0" applyAlignment="0" applyProtection="0"/>
    <xf numFmtId="0" fontId="198" fillId="0" borderId="38" applyNumberFormat="0" applyFill="0" applyAlignment="0" applyProtection="0"/>
    <xf numFmtId="0" fontId="198" fillId="0" borderId="38" applyNumberFormat="0" applyFill="0" applyAlignment="0" applyProtection="0"/>
    <xf numFmtId="0" fontId="198" fillId="0" borderId="38" applyNumberFormat="0" applyFill="0" applyAlignment="0" applyProtection="0"/>
    <xf numFmtId="0" fontId="198" fillId="0" borderId="38" applyNumberFormat="0" applyFill="0" applyAlignment="0" applyProtection="0"/>
    <xf numFmtId="0" fontId="198" fillId="0" borderId="38" applyNumberFormat="0" applyFill="0" applyAlignment="0" applyProtection="0"/>
    <xf numFmtId="194" fontId="71" fillId="0" borderId="37">
      <alignment horizontal="center"/>
    </xf>
    <xf numFmtId="194" fontId="71" fillId="0" borderId="37">
      <alignment horizontal="center"/>
    </xf>
    <xf numFmtId="0" fontId="6" fillId="0" borderId="0"/>
    <xf numFmtId="0" fontId="6" fillId="0" borderId="0"/>
    <xf numFmtId="194" fontId="71" fillId="0" borderId="37">
      <alignment horizontal="center"/>
    </xf>
    <xf numFmtId="194" fontId="71" fillId="0" borderId="37">
      <alignment horizontal="center"/>
    </xf>
    <xf numFmtId="0" fontId="18" fillId="0" borderId="0"/>
    <xf numFmtId="0" fontId="71" fillId="0" borderId="0" applyNumberFormat="0" applyFill="0" applyBorder="0" applyAlignment="0" applyProtection="0"/>
    <xf numFmtId="0" fontId="71" fillId="0" borderId="0" applyNumberFormat="0" applyFill="0" applyBorder="0" applyAlignment="0" applyProtection="0"/>
    <xf numFmtId="0" fontId="18" fillId="0" borderId="0"/>
    <xf numFmtId="0" fontId="18" fillId="0" borderId="0"/>
    <xf numFmtId="0" fontId="18" fillId="0" borderId="0"/>
    <xf numFmtId="0" fontId="71" fillId="0" borderId="0" applyNumberFormat="0" applyFill="0" applyBorder="0" applyAlignment="0" applyProtection="0"/>
    <xf numFmtId="0" fontId="71" fillId="0" borderId="0" applyNumberFormat="0" applyFill="0" applyBorder="0" applyAlignment="0" applyProtection="0"/>
    <xf numFmtId="0" fontId="18" fillId="0" borderId="0" applyNumberFormat="0" applyFill="0" applyBorder="0" applyAlignment="0" applyProtection="0"/>
    <xf numFmtId="0" fontId="6" fillId="0" borderId="0"/>
    <xf numFmtId="0" fontId="6" fillId="0" borderId="0"/>
    <xf numFmtId="0" fontId="84" fillId="0" borderId="0" applyNumberFormat="0" applyFill="0" applyBorder="0" applyAlignment="0" applyProtection="0"/>
    <xf numFmtId="0" fontId="84" fillId="0" borderId="0" applyNumberFormat="0" applyFill="0" applyBorder="0" applyAlignment="0" applyProtection="0"/>
    <xf numFmtId="0" fontId="18" fillId="0" borderId="0"/>
    <xf numFmtId="0" fontId="18" fillId="0" borderId="0"/>
    <xf numFmtId="3" fontId="199" fillId="0" borderId="18" applyNumberFormat="0" applyBorder="0" applyAlignment="0"/>
    <xf numFmtId="3" fontId="199" fillId="0" borderId="18" applyNumberFormat="0" applyBorder="0" applyAlignment="0"/>
    <xf numFmtId="360" fontId="152" fillId="0" borderId="0" applyFont="0" applyFill="0" applyBorder="0" applyAlignment="0" applyProtection="0"/>
    <xf numFmtId="361" fontId="46" fillId="0" borderId="0" applyFont="0" applyFill="0" applyBorder="0" applyAlignment="0" applyProtection="0"/>
    <xf numFmtId="0" fontId="18" fillId="0" borderId="0"/>
    <xf numFmtId="359" fontId="71" fillId="0" borderId="0"/>
    <xf numFmtId="359" fontId="71" fillId="0" borderId="0"/>
    <xf numFmtId="362" fontId="71" fillId="0" borderId="2"/>
    <xf numFmtId="362" fontId="71" fillId="0" borderId="2"/>
    <xf numFmtId="0" fontId="6" fillId="0" borderId="0"/>
    <xf numFmtId="0" fontId="6" fillId="0" borderId="0"/>
    <xf numFmtId="362" fontId="71" fillId="0" borderId="2"/>
    <xf numFmtId="362" fontId="71" fillId="0" borderId="2"/>
    <xf numFmtId="0" fontId="18" fillId="0" borderId="0"/>
    <xf numFmtId="3" fontId="71" fillId="0" borderId="0" applyNumberFormat="0" applyBorder="0" applyAlignment="0" applyProtection="0">
      <alignment horizontal="centerContinuous"/>
      <protection locked="0"/>
    </xf>
    <xf numFmtId="3" fontId="71" fillId="0" borderId="0" applyNumberFormat="0" applyBorder="0" applyAlignment="0" applyProtection="0">
      <alignment horizontal="centerContinuous"/>
      <protection locked="0"/>
    </xf>
    <xf numFmtId="3" fontId="200" fillId="0" borderId="0">
      <protection locked="0"/>
    </xf>
    <xf numFmtId="3" fontId="200" fillId="0" borderId="0">
      <protection locked="0"/>
    </xf>
    <xf numFmtId="0" fontId="18" fillId="0" borderId="0"/>
    <xf numFmtId="0" fontId="18" fillId="0" borderId="0"/>
    <xf numFmtId="164" fontId="201" fillId="57" borderId="12">
      <alignment vertical="top"/>
    </xf>
    <xf numFmtId="164" fontId="201" fillId="57" borderId="12">
      <alignment vertical="top"/>
    </xf>
    <xf numFmtId="0" fontId="6" fillId="0" borderId="0"/>
    <xf numFmtId="0" fontId="6" fillId="0" borderId="0"/>
    <xf numFmtId="164" fontId="201" fillId="57" borderId="12">
      <alignment vertical="top"/>
    </xf>
    <xf numFmtId="164" fontId="201" fillId="57" borderId="12">
      <alignment vertical="top"/>
    </xf>
    <xf numFmtId="164" fontId="22" fillId="0" borderId="28">
      <alignment horizontal="left" vertical="top"/>
    </xf>
    <xf numFmtId="164" fontId="22" fillId="0" borderId="28">
      <alignment horizontal="left" vertical="top"/>
    </xf>
    <xf numFmtId="0" fontId="202" fillId="0" borderId="28">
      <alignment horizontal="left" vertical="center"/>
    </xf>
    <xf numFmtId="0" fontId="202" fillId="0" borderId="28">
      <alignment horizontal="left" vertical="center"/>
    </xf>
    <xf numFmtId="0" fontId="203" fillId="58" borderId="2">
      <alignment horizontal="left" vertical="center"/>
    </xf>
    <xf numFmtId="0" fontId="203" fillId="58" borderId="2">
      <alignment horizontal="left" vertical="center"/>
    </xf>
    <xf numFmtId="0" fontId="6" fillId="0" borderId="0"/>
    <xf numFmtId="0" fontId="6" fillId="0" borderId="0"/>
    <xf numFmtId="0" fontId="203" fillId="58" borderId="2">
      <alignment horizontal="left" vertical="center"/>
    </xf>
    <xf numFmtId="0" fontId="203" fillId="58" borderId="2">
      <alignment horizontal="left" vertical="center"/>
    </xf>
    <xf numFmtId="165" fontId="204" fillId="22" borderId="12"/>
    <xf numFmtId="165" fontId="204" fillId="22" borderId="12"/>
    <xf numFmtId="0" fontId="6" fillId="0" borderId="0"/>
    <xf numFmtId="0" fontId="6" fillId="0" borderId="0"/>
    <xf numFmtId="165" fontId="204" fillId="22" borderId="12"/>
    <xf numFmtId="165" fontId="204" fillId="22" borderId="12"/>
    <xf numFmtId="164" fontId="138" fillId="0" borderId="12">
      <alignment horizontal="left" vertical="top"/>
    </xf>
    <xf numFmtId="164" fontId="138" fillId="0" borderId="12">
      <alignment horizontal="left" vertical="top"/>
    </xf>
    <xf numFmtId="0" fontId="6" fillId="0" borderId="0"/>
    <xf numFmtId="0" fontId="6" fillId="0" borderId="0"/>
    <xf numFmtId="164" fontId="138" fillId="0" borderId="12">
      <alignment horizontal="left" vertical="top"/>
    </xf>
    <xf numFmtId="164" fontId="138" fillId="0" borderId="12">
      <alignment horizontal="left" vertical="top"/>
    </xf>
    <xf numFmtId="0" fontId="205" fillId="59" borderId="0">
      <alignment horizontal="left" vertical="center"/>
    </xf>
    <xf numFmtId="0" fontId="205" fillId="59" borderId="0">
      <alignment horizontal="left" vertical="center"/>
    </xf>
    <xf numFmtId="363" fontId="18" fillId="0" borderId="0" applyFont="0" applyFill="0" applyBorder="0" applyAlignment="0" applyProtection="0"/>
    <xf numFmtId="364" fontId="18" fillId="0" borderId="0" applyFont="0" applyFill="0" applyBorder="0" applyAlignment="0" applyProtection="0"/>
    <xf numFmtId="166" fontId="110" fillId="0" borderId="0" applyFont="0" applyFill="0" applyBorder="0" applyAlignment="0" applyProtection="0"/>
    <xf numFmtId="168" fontId="110" fillId="0" borderId="0" applyFon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7"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18" fillId="0" borderId="0"/>
    <xf numFmtId="0" fontId="208" fillId="0" borderId="39" applyNumberFormat="0" applyFont="0" applyAlignment="0">
      <alignment horizontal="center"/>
    </xf>
    <xf numFmtId="0" fontId="209" fillId="0" borderId="0" applyNumberFormat="0" applyFill="0" applyBorder="0" applyAlignment="0" applyProtection="0"/>
    <xf numFmtId="0" fontId="209" fillId="0" borderId="0" applyNumberFormat="0" applyFill="0" applyBorder="0" applyAlignment="0" applyProtection="0"/>
    <xf numFmtId="0" fontId="210" fillId="0" borderId="0" applyFont="0" applyFill="0" applyBorder="0" applyAlignment="0" applyProtection="0"/>
    <xf numFmtId="0" fontId="210" fillId="0" borderId="0" applyFont="0" applyFill="0" applyBorder="0" applyAlignment="0" applyProtection="0"/>
    <xf numFmtId="0" fontId="8" fillId="0" borderId="0">
      <alignment vertical="center"/>
    </xf>
    <xf numFmtId="40" fontId="211" fillId="0" borderId="0" applyFont="0" applyFill="0" applyBorder="0" applyAlignment="0" applyProtection="0"/>
    <xf numFmtId="38" fontId="211" fillId="0" borderId="0" applyFont="0" applyFill="0" applyBorder="0" applyAlignment="0" applyProtection="0"/>
    <xf numFmtId="0" fontId="211" fillId="0" borderId="0" applyFont="0" applyFill="0" applyBorder="0" applyAlignment="0" applyProtection="0"/>
    <xf numFmtId="0" fontId="211" fillId="0" borderId="0" applyFont="0" applyFill="0" applyBorder="0" applyAlignment="0" applyProtection="0"/>
    <xf numFmtId="0" fontId="6" fillId="0" borderId="0"/>
    <xf numFmtId="0" fontId="212" fillId="0" borderId="0"/>
    <xf numFmtId="0" fontId="213" fillId="0" borderId="7"/>
    <xf numFmtId="0" fontId="213" fillId="0" borderId="7"/>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14" fillId="0" borderId="0" applyFont="0" applyFill="0" applyBorder="0" applyAlignment="0" applyProtection="0"/>
    <xf numFmtId="0" fontId="214" fillId="0" borderId="0" applyFont="0" applyFill="0" applyBorder="0" applyAlignment="0" applyProtection="0"/>
    <xf numFmtId="0" fontId="6" fillId="0" borderId="0"/>
    <xf numFmtId="0" fontId="6" fillId="0" borderId="0"/>
    <xf numFmtId="0" fontId="18" fillId="0" borderId="0"/>
    <xf numFmtId="0" fontId="31" fillId="0" borderId="0"/>
    <xf numFmtId="41" fontId="20" fillId="0" borderId="0" applyFont="0" applyFill="0" applyBorder="0" applyAlignment="0" applyProtection="0"/>
    <xf numFmtId="43" fontId="20" fillId="0" borderId="0" applyFont="0" applyFill="0" applyBorder="0" applyAlignment="0" applyProtection="0"/>
    <xf numFmtId="0" fontId="18" fillId="0" borderId="0"/>
    <xf numFmtId="170" fontId="18" fillId="0" borderId="0" applyFont="0" applyFill="0" applyBorder="0" applyAlignment="0" applyProtection="0"/>
    <xf numFmtId="0" fontId="18" fillId="0" borderId="0"/>
    <xf numFmtId="184" fontId="20" fillId="0" borderId="0" applyFont="0" applyFill="0" applyBorder="0" applyAlignment="0" applyProtection="0"/>
    <xf numFmtId="365" fontId="27" fillId="0" borderId="0" applyFont="0" applyFill="0" applyBorder="0" applyAlignment="0" applyProtection="0"/>
    <xf numFmtId="253" fontId="20" fillId="0" borderId="0" applyFont="0" applyFill="0" applyBorder="0" applyAlignment="0" applyProtection="0"/>
    <xf numFmtId="43" fontId="23" fillId="0" borderId="0" applyNumberFormat="0" applyFont="0" applyFill="0" applyBorder="0" applyAlignment="0" applyProtection="0"/>
    <xf numFmtId="0" fontId="23" fillId="0" borderId="41" applyFill="0" applyAlignment="0"/>
    <xf numFmtId="0" fontId="23" fillId="0" borderId="41" applyFill="0" applyAlignment="0"/>
    <xf numFmtId="0" fontId="23" fillId="0" borderId="41" applyFill="0" applyAlignment="0"/>
    <xf numFmtId="171" fontId="6" fillId="0" borderId="0" applyFont="0" applyFill="0" applyBorder="0" applyAlignment="0" applyProtection="0"/>
    <xf numFmtId="169" fontId="18" fillId="0" borderId="0" applyFont="0" applyFill="0" applyBorder="0" applyAlignment="0" applyProtection="0"/>
    <xf numFmtId="0" fontId="8" fillId="0" borderId="0"/>
    <xf numFmtId="0" fontId="229" fillId="0" borderId="0"/>
    <xf numFmtId="171" fontId="229" fillId="0" borderId="0" applyFont="0" applyFill="0" applyBorder="0" applyAlignment="0" applyProtection="0"/>
    <xf numFmtId="43" fontId="231" fillId="0" borderId="0" applyFont="0" applyFill="0" applyBorder="0" applyAlignment="0" applyProtection="0"/>
    <xf numFmtId="0" fontId="6" fillId="0" borderId="0"/>
    <xf numFmtId="43" fontId="231" fillId="0" borderId="0" applyFont="0" applyFill="0" applyBorder="0" applyAlignment="0" applyProtection="0"/>
    <xf numFmtId="43" fontId="229" fillId="0" borderId="0" applyFont="0" applyFill="0" applyBorder="0" applyAlignment="0" applyProtection="0"/>
    <xf numFmtId="0" fontId="232" fillId="0" borderId="0"/>
    <xf numFmtId="172" fontId="15" fillId="0" borderId="0" applyFont="0" applyFill="0" applyBorder="0" applyAlignment="0" applyProtection="0"/>
    <xf numFmtId="0" fontId="23" fillId="0" borderId="0"/>
    <xf numFmtId="0" fontId="233" fillId="0" borderId="0"/>
    <xf numFmtId="0" fontId="234" fillId="0" borderId="0"/>
    <xf numFmtId="0" fontId="22" fillId="0" borderId="0" applyNumberFormat="0" applyFill="0" applyBorder="0" applyAlignment="0" applyProtection="0"/>
    <xf numFmtId="0" fontId="22" fillId="0" borderId="0" applyNumberFormat="0" applyFill="0" applyBorder="0" applyAlignment="0" applyProtection="0"/>
    <xf numFmtId="0" fontId="8" fillId="0" borderId="0"/>
    <xf numFmtId="0" fontId="23" fillId="0" borderId="0"/>
    <xf numFmtId="0" fontId="23" fillId="0" borderId="0"/>
    <xf numFmtId="0" fontId="38" fillId="0" borderId="0"/>
    <xf numFmtId="0" fontId="40" fillId="0" borderId="0">
      <alignment vertical="top"/>
    </xf>
    <xf numFmtId="166" fontId="34"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8" fillId="0" borderId="0"/>
    <xf numFmtId="0" fontId="235" fillId="0" borderId="0"/>
    <xf numFmtId="0" fontId="22" fillId="0" borderId="0" applyNumberFormat="0" applyFill="0" applyBorder="0" applyAlignment="0" applyProtection="0"/>
    <xf numFmtId="0" fontId="22" fillId="0" borderId="0" applyNumberFormat="0" applyFill="0" applyBorder="0" applyAlignment="0" applyProtection="0"/>
    <xf numFmtId="0" fontId="38" fillId="0" borderId="0"/>
    <xf numFmtId="0" fontId="39" fillId="0" borderId="0">
      <alignment vertical="top"/>
    </xf>
    <xf numFmtId="0" fontId="8" fillId="0" borderId="0"/>
    <xf numFmtId="0" fontId="8" fillId="0" borderId="0"/>
    <xf numFmtId="0" fontId="23" fillId="0" borderId="0"/>
    <xf numFmtId="0" fontId="38"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71"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xf numFmtId="0" fontId="8"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67" fontId="34" fillId="0" borderId="0" applyFont="0" applyFill="0" applyBorder="0" applyAlignment="0" applyProtection="0"/>
    <xf numFmtId="41" fontId="34" fillId="0" borderId="0" applyFont="0" applyFill="0" applyBorder="0" applyAlignment="0" applyProtection="0"/>
    <xf numFmtId="167" fontId="34" fillId="0" borderId="0" applyFont="0" applyFill="0" applyBorder="0" applyAlignment="0" applyProtection="0"/>
    <xf numFmtId="41" fontId="34" fillId="0" borderId="0" applyFont="0" applyFill="0" applyBorder="0" applyAlignment="0" applyProtection="0"/>
    <xf numFmtId="167" fontId="34" fillId="0" borderId="0" applyFont="0" applyFill="0" applyBorder="0" applyAlignment="0" applyProtection="0"/>
    <xf numFmtId="41" fontId="34" fillId="0" borderId="0" applyFont="0" applyFill="0" applyBorder="0" applyAlignment="0" applyProtection="0"/>
    <xf numFmtId="167" fontId="34" fillId="0" borderId="0" applyFont="0" applyFill="0" applyBorder="0" applyAlignment="0" applyProtection="0"/>
    <xf numFmtId="41"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8" fillId="0" borderId="0"/>
    <xf numFmtId="0" fontId="18" fillId="0" borderId="0"/>
    <xf numFmtId="0" fontId="38" fillId="0" borderId="0"/>
    <xf numFmtId="0" fontId="23" fillId="0" borderId="0"/>
    <xf numFmtId="0" fontId="18" fillId="0" borderId="0"/>
    <xf numFmtId="0" fontId="20" fillId="0" borderId="0"/>
    <xf numFmtId="166" fontId="34" fillId="0" borderId="0" applyFont="0" applyFill="0" applyBorder="0" applyAlignment="0" applyProtection="0"/>
    <xf numFmtId="166" fontId="34" fillId="0" borderId="0" applyFont="0" applyFill="0" applyBorder="0" applyAlignment="0" applyProtection="0"/>
    <xf numFmtId="0" fontId="23" fillId="0" borderId="0" applyFont="0" applyFill="0" applyBorder="0" applyAlignment="0" applyProtection="0"/>
    <xf numFmtId="0" fontId="8" fillId="0" borderId="0"/>
    <xf numFmtId="167" fontId="34" fillId="0" borderId="0" applyFont="0" applyFill="0" applyBorder="0" applyAlignment="0" applyProtection="0"/>
    <xf numFmtId="41" fontId="34" fillId="0" borderId="0" applyFont="0" applyFill="0" applyBorder="0" applyAlignment="0" applyProtection="0"/>
    <xf numFmtId="167" fontId="34" fillId="0" borderId="0" applyFont="0" applyFill="0" applyBorder="0" applyAlignment="0" applyProtection="0"/>
    <xf numFmtId="41"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0" fontId="23" fillId="0" borderId="0" applyFont="0" applyFill="0" applyBorder="0" applyAlignment="0" applyProtection="0"/>
    <xf numFmtId="0" fontId="38" fillId="0" borderId="0"/>
    <xf numFmtId="0" fontId="22" fillId="0" borderId="0" applyNumberFormat="0" applyFill="0" applyBorder="0" applyAlignment="0" applyProtection="0"/>
    <xf numFmtId="0" fontId="38" fillId="0" borderId="0"/>
    <xf numFmtId="0" fontId="22" fillId="0" borderId="0" applyNumberFormat="0" applyFill="0" applyBorder="0" applyAlignment="0" applyProtection="0"/>
    <xf numFmtId="0" fontId="39" fillId="0" borderId="0">
      <alignment vertical="top"/>
    </xf>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6" fillId="0" borderId="0"/>
    <xf numFmtId="0" fontId="237" fillId="0" borderId="0" applyFont="0" applyFill="0" applyBorder="0" applyAlignment="0" applyProtection="0"/>
    <xf numFmtId="169" fontId="238" fillId="0" borderId="45" applyNumberFormat="0" applyFont="0" applyBorder="0" applyAlignment="0">
      <alignment horizontal="center" vertical="center"/>
    </xf>
    <xf numFmtId="43" fontId="238" fillId="0" borderId="45" applyNumberFormat="0" applyFont="0" applyBorder="0" applyAlignment="0">
      <alignment horizontal="center" vertical="center"/>
    </xf>
    <xf numFmtId="0" fontId="237" fillId="0" borderId="0" applyFont="0" applyFill="0" applyBorder="0" applyAlignment="0" applyProtection="0"/>
    <xf numFmtId="3" fontId="19" fillId="0" borderId="2"/>
    <xf numFmtId="10" fontId="237" fillId="0" borderId="0" applyFont="0" applyFill="0" applyBorder="0" applyAlignment="0" applyProtection="0"/>
    <xf numFmtId="1" fontId="45" fillId="0" borderId="2" applyBorder="0" applyAlignment="0">
      <alignment horizontal="center"/>
    </xf>
    <xf numFmtId="1" fontId="238" fillId="0" borderId="45" applyNumberFormat="0" applyFont="0" applyBorder="0" applyAlignment="0">
      <alignment horizontal="center" vertical="center"/>
    </xf>
    <xf numFmtId="0" fontId="48" fillId="2" borderId="0"/>
    <xf numFmtId="0" fontId="18" fillId="0" borderId="0"/>
    <xf numFmtId="0" fontId="48" fillId="2" borderId="0"/>
    <xf numFmtId="230" fontId="43" fillId="0" borderId="0" applyFont="0" applyFill="0" applyBorder="0" applyAlignment="0" applyProtection="0"/>
    <xf numFmtId="0" fontId="48" fillId="2" borderId="0"/>
    <xf numFmtId="230" fontId="43" fillId="0" borderId="0" applyFont="0" applyFill="0" applyBorder="0" applyAlignment="0" applyProtection="0"/>
    <xf numFmtId="0" fontId="32" fillId="2" borderId="0"/>
    <xf numFmtId="0" fontId="32" fillId="2" borderId="0"/>
    <xf numFmtId="0" fontId="48" fillId="2" borderId="0"/>
    <xf numFmtId="0" fontId="48" fillId="2" borderId="0"/>
    <xf numFmtId="230" fontId="43" fillId="0" borderId="0" applyFont="0" applyFill="0" applyBorder="0" applyAlignment="0" applyProtection="0"/>
    <xf numFmtId="230" fontId="43" fillId="0" borderId="0" applyFont="0" applyFill="0" applyBorder="0" applyAlignment="0" applyProtection="0"/>
    <xf numFmtId="0" fontId="32" fillId="2" borderId="0"/>
    <xf numFmtId="0" fontId="32" fillId="2" borderId="0"/>
    <xf numFmtId="0" fontId="48" fillId="2" borderId="0"/>
    <xf numFmtId="0" fontId="18" fillId="2" borderId="0"/>
    <xf numFmtId="0" fontId="18" fillId="2" borderId="0"/>
    <xf numFmtId="0" fontId="18" fillId="2" borderId="0"/>
    <xf numFmtId="0" fontId="48" fillId="2" borderId="0"/>
    <xf numFmtId="230" fontId="43" fillId="0" borderId="0" applyFont="0" applyFill="0" applyBorder="0" applyAlignment="0" applyProtection="0"/>
    <xf numFmtId="0" fontId="18" fillId="2" borderId="0"/>
    <xf numFmtId="230" fontId="43" fillId="0" borderId="0" applyFont="0" applyFill="0" applyBorder="0" applyAlignment="0" applyProtection="0"/>
    <xf numFmtId="0" fontId="32" fillId="2" borderId="0"/>
    <xf numFmtId="0" fontId="32" fillId="2" borderId="0"/>
    <xf numFmtId="0" fontId="32" fillId="2" borderId="0"/>
    <xf numFmtId="0" fontId="32" fillId="2" borderId="0"/>
    <xf numFmtId="230" fontId="43" fillId="0" borderId="0" applyFont="0" applyFill="0" applyBorder="0" applyAlignment="0" applyProtection="0"/>
    <xf numFmtId="230" fontId="43" fillId="0" borderId="0" applyFont="0" applyFill="0" applyBorder="0" applyAlignment="0" applyProtection="0"/>
    <xf numFmtId="0" fontId="32" fillId="2" borderId="0"/>
    <xf numFmtId="0" fontId="32" fillId="2" borderId="0"/>
    <xf numFmtId="0" fontId="48" fillId="2" borderId="0"/>
    <xf numFmtId="0" fontId="18" fillId="2" borderId="0"/>
    <xf numFmtId="0" fontId="48" fillId="2" borderId="0"/>
    <xf numFmtId="0" fontId="48" fillId="2" borderId="0"/>
    <xf numFmtId="0" fontId="8" fillId="0" borderId="0"/>
    <xf numFmtId="0" fontId="48" fillId="2" borderId="0"/>
    <xf numFmtId="0" fontId="48" fillId="2" borderId="0"/>
    <xf numFmtId="0" fontId="48" fillId="2" borderId="0"/>
    <xf numFmtId="0" fontId="48" fillId="4" borderId="0"/>
    <xf numFmtId="0" fontId="18" fillId="0" borderId="0"/>
    <xf numFmtId="0" fontId="53" fillId="2" borderId="0"/>
    <xf numFmtId="0" fontId="32" fillId="2" borderId="0"/>
    <xf numFmtId="0" fontId="32" fillId="2" borderId="0"/>
    <xf numFmtId="0" fontId="53" fillId="2" borderId="0"/>
    <xf numFmtId="0" fontId="53" fillId="2" borderId="0"/>
    <xf numFmtId="0" fontId="53" fillId="2" borderId="0"/>
    <xf numFmtId="0" fontId="53" fillId="2" borderId="0"/>
    <xf numFmtId="0" fontId="32" fillId="2" borderId="0"/>
    <xf numFmtId="0" fontId="32" fillId="2" borderId="0"/>
    <xf numFmtId="0" fontId="53" fillId="2" borderId="0"/>
    <xf numFmtId="0" fontId="18" fillId="2" borderId="0"/>
    <xf numFmtId="0" fontId="18" fillId="2" borderId="0"/>
    <xf numFmtId="0" fontId="18" fillId="2" borderId="0"/>
    <xf numFmtId="0" fontId="53" fillId="2" borderId="0"/>
    <xf numFmtId="0" fontId="18" fillId="2" borderId="0"/>
    <xf numFmtId="0" fontId="32" fillId="2" borderId="0"/>
    <xf numFmtId="0" fontId="32" fillId="2" borderId="0"/>
    <xf numFmtId="0" fontId="32" fillId="2" borderId="0"/>
    <xf numFmtId="0" fontId="32" fillId="2" borderId="0"/>
    <xf numFmtId="0" fontId="32" fillId="2" borderId="0"/>
    <xf numFmtId="0" fontId="32" fillId="2" borderId="0"/>
    <xf numFmtId="0" fontId="18" fillId="2" borderId="0"/>
    <xf numFmtId="0" fontId="53" fillId="2" borderId="0"/>
    <xf numFmtId="0" fontId="53" fillId="2" borderId="0"/>
    <xf numFmtId="0" fontId="53" fillId="2" borderId="0"/>
    <xf numFmtId="0" fontId="53" fillId="4" borderId="0"/>
    <xf numFmtId="0" fontId="55" fillId="5" borderId="0" applyNumberFormat="0" applyBorder="0" applyAlignment="0" applyProtection="0"/>
    <xf numFmtId="0" fontId="55" fillId="6" borderId="0" applyNumberFormat="0" applyBorder="0" applyAlignment="0" applyProtection="0"/>
    <xf numFmtId="0" fontId="55" fillId="7" borderId="0" applyNumberFormat="0" applyBorder="0" applyAlignment="0" applyProtection="0"/>
    <xf numFmtId="0" fontId="55" fillId="8"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72" fillId="0" borderId="0"/>
    <xf numFmtId="0" fontId="239" fillId="0" borderId="0"/>
    <xf numFmtId="0" fontId="57" fillId="2" borderId="0"/>
    <xf numFmtId="0" fontId="32" fillId="2" borderId="0"/>
    <xf numFmtId="0" fontId="32" fillId="2" borderId="0"/>
    <xf numFmtId="0" fontId="57" fillId="2" borderId="0"/>
    <xf numFmtId="0" fontId="57" fillId="2" borderId="0"/>
    <xf numFmtId="0" fontId="57" fillId="2" borderId="0"/>
    <xf numFmtId="0" fontId="57" fillId="2" borderId="0"/>
    <xf numFmtId="0" fontId="32" fillId="2" borderId="0"/>
    <xf numFmtId="0" fontId="32" fillId="2" borderId="0"/>
    <xf numFmtId="0" fontId="57" fillId="2" borderId="0"/>
    <xf numFmtId="0" fontId="18" fillId="2" borderId="0"/>
    <xf numFmtId="0" fontId="18" fillId="2" borderId="0"/>
    <xf numFmtId="0" fontId="18" fillId="2" borderId="0"/>
    <xf numFmtId="0" fontId="57" fillId="2" borderId="0"/>
    <xf numFmtId="0" fontId="18" fillId="2" borderId="0"/>
    <xf numFmtId="0" fontId="32" fillId="2" borderId="0"/>
    <xf numFmtId="0" fontId="32" fillId="2" borderId="0"/>
    <xf numFmtId="0" fontId="32" fillId="2" borderId="0"/>
    <xf numFmtId="0" fontId="32" fillId="2" borderId="0"/>
    <xf numFmtId="0" fontId="32" fillId="2" borderId="0"/>
    <xf numFmtId="0" fontId="32" fillId="2" borderId="0"/>
    <xf numFmtId="0" fontId="18" fillId="2" borderId="0"/>
    <xf numFmtId="0" fontId="57" fillId="2" borderId="0"/>
    <xf numFmtId="0" fontId="57" fillId="2" borderId="0"/>
    <xf numFmtId="0" fontId="57" fillId="2" borderId="0"/>
    <xf numFmtId="0" fontId="57" fillId="4" borderId="0"/>
    <xf numFmtId="0" fontId="58" fillId="0" borderId="0">
      <alignment wrapText="1"/>
    </xf>
    <xf numFmtId="0" fontId="32" fillId="0" borderId="0">
      <alignment wrapText="1"/>
    </xf>
    <xf numFmtId="0" fontId="32" fillId="0" borderId="0">
      <alignment wrapText="1"/>
    </xf>
    <xf numFmtId="0" fontId="58" fillId="0" borderId="0">
      <alignment wrapText="1"/>
    </xf>
    <xf numFmtId="0" fontId="58" fillId="0" borderId="0">
      <alignment wrapText="1"/>
    </xf>
    <xf numFmtId="0" fontId="58" fillId="0" borderId="0">
      <alignment wrapText="1"/>
    </xf>
    <xf numFmtId="0" fontId="58" fillId="0" borderId="0">
      <alignment wrapText="1"/>
    </xf>
    <xf numFmtId="0" fontId="32" fillId="0" borderId="0">
      <alignment wrapText="1"/>
    </xf>
    <xf numFmtId="0" fontId="32" fillId="0" borderId="0">
      <alignment wrapText="1"/>
    </xf>
    <xf numFmtId="0" fontId="58" fillId="0" borderId="0">
      <alignment wrapText="1"/>
    </xf>
    <xf numFmtId="0" fontId="18" fillId="0" borderId="0">
      <alignment wrapText="1"/>
    </xf>
    <xf numFmtId="0" fontId="18" fillId="0" borderId="0">
      <alignment wrapText="1"/>
    </xf>
    <xf numFmtId="0" fontId="18" fillId="0" borderId="0">
      <alignment wrapText="1"/>
    </xf>
    <xf numFmtId="0" fontId="58" fillId="0" borderId="0">
      <alignment wrapText="1"/>
    </xf>
    <xf numFmtId="0" fontId="18"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18" fillId="0" borderId="0">
      <alignment wrapText="1"/>
    </xf>
    <xf numFmtId="0" fontId="58" fillId="0" borderId="0">
      <alignment wrapText="1"/>
    </xf>
    <xf numFmtId="0" fontId="58" fillId="0" borderId="0">
      <alignment wrapText="1"/>
    </xf>
    <xf numFmtId="0" fontId="58" fillId="0" borderId="0">
      <alignment wrapText="1"/>
    </xf>
    <xf numFmtId="0" fontId="55" fillId="11" borderId="0" applyNumberFormat="0" applyBorder="0" applyAlignment="0" applyProtection="0"/>
    <xf numFmtId="0" fontId="55" fillId="12" borderId="0" applyNumberFormat="0" applyBorder="0" applyAlignment="0" applyProtection="0"/>
    <xf numFmtId="0" fontId="55" fillId="13" borderId="0" applyNumberFormat="0" applyBorder="0" applyAlignment="0" applyProtection="0"/>
    <xf numFmtId="0" fontId="55" fillId="8" borderId="0" applyNumberFormat="0" applyBorder="0" applyAlignment="0" applyProtection="0"/>
    <xf numFmtId="0" fontId="55" fillId="11" borderId="0" applyNumberFormat="0" applyBorder="0" applyAlignment="0" applyProtection="0"/>
    <xf numFmtId="0" fontId="55" fillId="14" borderId="0" applyNumberFormat="0" applyBorder="0" applyAlignment="0" applyProtection="0"/>
    <xf numFmtId="0" fontId="22" fillId="0" borderId="0"/>
    <xf numFmtId="0" fontId="22" fillId="0" borderId="0"/>
    <xf numFmtId="0" fontId="61" fillId="15" borderId="0" applyNumberFormat="0" applyBorder="0" applyAlignment="0" applyProtection="0"/>
    <xf numFmtId="0" fontId="240" fillId="15" borderId="0" applyNumberFormat="0" applyBorder="0" applyAlignment="0" applyProtection="0"/>
    <xf numFmtId="0" fontId="61" fillId="12" borderId="0" applyNumberFormat="0" applyBorder="0" applyAlignment="0" applyProtection="0"/>
    <xf numFmtId="0" fontId="240" fillId="12" borderId="0" applyNumberFormat="0" applyBorder="0" applyAlignment="0" applyProtection="0"/>
    <xf numFmtId="0" fontId="61" fillId="13" borderId="0" applyNumberFormat="0" applyBorder="0" applyAlignment="0" applyProtection="0"/>
    <xf numFmtId="0" fontId="240" fillId="13" borderId="0" applyNumberFormat="0" applyBorder="0" applyAlignment="0" applyProtection="0"/>
    <xf numFmtId="0" fontId="61" fillId="16" borderId="0" applyNumberFormat="0" applyBorder="0" applyAlignment="0" applyProtection="0"/>
    <xf numFmtId="0" fontId="240" fillId="16" borderId="0" applyNumberFormat="0" applyBorder="0" applyAlignment="0" applyProtection="0"/>
    <xf numFmtId="0" fontId="61" fillId="17" borderId="0" applyNumberFormat="0" applyBorder="0" applyAlignment="0" applyProtection="0"/>
    <xf numFmtId="0" fontId="240" fillId="17" borderId="0" applyNumberFormat="0" applyBorder="0" applyAlignment="0" applyProtection="0"/>
    <xf numFmtId="0" fontId="61" fillId="18" borderId="0" applyNumberFormat="0" applyBorder="0" applyAlignment="0" applyProtection="0"/>
    <xf numFmtId="0" fontId="240" fillId="18" borderId="0" applyNumberFormat="0" applyBorder="0" applyAlignment="0" applyProtection="0"/>
    <xf numFmtId="0" fontId="61" fillId="21" borderId="0" applyNumberFormat="0" applyBorder="0" applyAlignment="0" applyProtection="0"/>
    <xf numFmtId="0" fontId="240" fillId="21" borderId="0" applyNumberFormat="0" applyBorder="0" applyAlignment="0" applyProtection="0"/>
    <xf numFmtId="0" fontId="61" fillId="24" borderId="0" applyNumberFormat="0" applyBorder="0" applyAlignment="0" applyProtection="0"/>
    <xf numFmtId="0" fontId="240" fillId="24" borderId="0" applyNumberFormat="0" applyBorder="0" applyAlignment="0" applyProtection="0"/>
    <xf numFmtId="0" fontId="61" fillId="26" borderId="0" applyNumberFormat="0" applyBorder="0" applyAlignment="0" applyProtection="0"/>
    <xf numFmtId="0" fontId="240" fillId="26" borderId="0" applyNumberFormat="0" applyBorder="0" applyAlignment="0" applyProtection="0"/>
    <xf numFmtId="0" fontId="61" fillId="16" borderId="0" applyNumberFormat="0" applyBorder="0" applyAlignment="0" applyProtection="0"/>
    <xf numFmtId="0" fontId="240" fillId="16" borderId="0" applyNumberFormat="0" applyBorder="0" applyAlignment="0" applyProtection="0"/>
    <xf numFmtId="0" fontId="61" fillId="17" borderId="0" applyNumberFormat="0" applyBorder="0" applyAlignment="0" applyProtection="0"/>
    <xf numFmtId="0" fontId="240" fillId="17" borderId="0" applyNumberFormat="0" applyBorder="0" applyAlignment="0" applyProtection="0"/>
    <xf numFmtId="0" fontId="61" fillId="29" borderId="0" applyNumberFormat="0" applyBorder="0" applyAlignment="0" applyProtection="0"/>
    <xf numFmtId="0" fontId="240" fillId="29" borderId="0" applyNumberFormat="0" applyBorder="0" applyAlignment="0" applyProtection="0"/>
    <xf numFmtId="0" fontId="241" fillId="6" borderId="0" applyNumberFormat="0" applyBorder="0" applyAlignment="0" applyProtection="0"/>
    <xf numFmtId="0" fontId="242" fillId="6" borderId="0" applyNumberFormat="0" applyBorder="0" applyAlignment="0" applyProtection="0"/>
    <xf numFmtId="0" fontId="68" fillId="6" borderId="0" applyNumberFormat="0" applyBorder="0" applyAlignment="0" applyProtection="0"/>
    <xf numFmtId="268" fontId="79" fillId="0" borderId="0" applyFill="0" applyBorder="0" applyAlignment="0"/>
    <xf numFmtId="0" fontId="243" fillId="30" borderId="11" applyNumberFormat="0" applyAlignment="0" applyProtection="0"/>
    <xf numFmtId="0" fontId="243" fillId="30" borderId="11" applyNumberFormat="0" applyAlignment="0" applyProtection="0"/>
    <xf numFmtId="0" fontId="243" fillId="30" borderId="11" applyNumberFormat="0" applyAlignment="0" applyProtection="0"/>
    <xf numFmtId="0" fontId="244" fillId="31" borderId="15" applyNumberFormat="0" applyAlignment="0" applyProtection="0"/>
    <xf numFmtId="0" fontId="245" fillId="31" borderId="15" applyNumberFormat="0" applyAlignment="0" applyProtection="0"/>
    <xf numFmtId="0" fontId="106" fillId="31" borderId="15" applyNumberFormat="0" applyAlignment="0" applyProtection="0"/>
    <xf numFmtId="0" fontId="89" fillId="0" borderId="0"/>
    <xf numFmtId="0" fontId="89" fillId="0" borderId="0"/>
    <xf numFmtId="0" fontId="89" fillId="0" borderId="0"/>
    <xf numFmtId="0" fontId="89" fillId="0" borderId="0"/>
    <xf numFmtId="0" fontId="89" fillId="0" borderId="0"/>
    <xf numFmtId="0" fontId="246" fillId="0" borderId="1" applyNumberFormat="0" applyFill="0" applyProtection="0">
      <alignment horizontal="center"/>
    </xf>
    <xf numFmtId="258" fontId="86" fillId="0" borderId="0"/>
    <xf numFmtId="258" fontId="86" fillId="0" borderId="0"/>
    <xf numFmtId="258" fontId="86" fillId="0" borderId="0"/>
    <xf numFmtId="258" fontId="86" fillId="0" borderId="0"/>
    <xf numFmtId="258" fontId="86" fillId="0" borderId="0"/>
    <xf numFmtId="258" fontId="86" fillId="0" borderId="0"/>
    <xf numFmtId="258" fontId="86" fillId="0" borderId="0"/>
    <xf numFmtId="258" fontId="86" fillId="0" borderId="0"/>
    <xf numFmtId="41" fontId="18" fillId="0" borderId="0" applyFont="0" applyFill="0" applyBorder="0" applyAlignment="0" applyProtection="0"/>
    <xf numFmtId="41" fontId="16" fillId="0" borderId="0" applyFont="0" applyFill="0" applyBorder="0" applyAlignment="0" applyProtection="0"/>
    <xf numFmtId="41" fontId="8" fillId="0" borderId="0" applyFont="0" applyFill="0" applyBorder="0" applyAlignment="0" applyProtection="0"/>
    <xf numFmtId="41" fontId="18" fillId="0" borderId="0" applyFill="0" applyBorder="0" applyAlignment="0" applyProtection="0"/>
    <xf numFmtId="171" fontId="56" fillId="0" borderId="0" applyFont="0" applyFill="0" applyBorder="0" applyAlignment="0" applyProtection="0"/>
    <xf numFmtId="171"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171" fontId="56" fillId="0" borderId="0" applyFont="0" applyFill="0" applyBorder="0" applyAlignment="0" applyProtection="0"/>
    <xf numFmtId="171" fontId="56" fillId="0" borderId="0" applyFont="0" applyFill="0" applyBorder="0" applyAlignment="0" applyProtection="0"/>
    <xf numFmtId="43" fontId="56" fillId="0" borderId="0" applyFont="0" applyFill="0" applyBorder="0" applyAlignment="0" applyProtection="0"/>
    <xf numFmtId="43" fontId="18"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71"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8" fillId="0" borderId="0" applyFont="0" applyFill="0" applyBorder="0" applyAlignment="0" applyProtection="0"/>
    <xf numFmtId="43" fontId="8" fillId="0" borderId="0" applyFont="0" applyFill="0" applyBorder="0" applyAlignment="0" applyProtection="0"/>
    <xf numFmtId="43" fontId="18" fillId="0" borderId="0" applyFont="0" applyFill="0" applyBorder="0" applyAlignment="0" applyProtection="0"/>
    <xf numFmtId="169" fontId="8"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43" fontId="55" fillId="0" borderId="0" applyFont="0" applyFill="0" applyBorder="0" applyAlignment="0" applyProtection="0"/>
    <xf numFmtId="171" fontId="56" fillId="0" borderId="0" applyFont="0" applyFill="0" applyBorder="0" applyAlignment="0" applyProtection="0"/>
    <xf numFmtId="43" fontId="31"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43" fontId="22" fillId="0" borderId="0" applyFont="0" applyFill="0" applyBorder="0" applyAlignment="0" applyProtection="0"/>
    <xf numFmtId="201" fontId="89"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43" fontId="5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43" fontId="231" fillId="0" borderId="0" applyFont="0" applyFill="0" applyBorder="0" applyAlignment="0" applyProtection="0"/>
    <xf numFmtId="43" fontId="231" fillId="0" borderId="0" applyFont="0" applyFill="0" applyBorder="0" applyAlignment="0" applyProtection="0"/>
    <xf numFmtId="43" fontId="231" fillId="0" borderId="0" applyFont="0" applyFill="0" applyBorder="0" applyAlignment="0" applyProtection="0"/>
    <xf numFmtId="43" fontId="231" fillId="0" borderId="0" applyFont="0" applyFill="0" applyBorder="0" applyAlignment="0" applyProtection="0"/>
    <xf numFmtId="43" fontId="231"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43" fontId="5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43" fontId="89"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71" fontId="96" fillId="0" borderId="0" applyFont="0" applyFill="0" applyBorder="0" applyAlignment="0" applyProtection="0"/>
    <xf numFmtId="171" fontId="96" fillId="0" borderId="0" applyFont="0" applyFill="0" applyBorder="0" applyAlignment="0" applyProtection="0"/>
    <xf numFmtId="171" fontId="96" fillId="0" borderId="0" applyFont="0" applyFill="0" applyBorder="0" applyAlignment="0" applyProtection="0"/>
    <xf numFmtId="43" fontId="231"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231" fillId="0" borderId="0" applyFont="0" applyFill="0" applyBorder="0" applyAlignment="0" applyProtection="0"/>
    <xf numFmtId="43" fontId="231" fillId="0" borderId="0" applyFont="0" applyFill="0" applyBorder="0" applyAlignment="0" applyProtection="0"/>
    <xf numFmtId="43" fontId="247" fillId="0" borderId="0" applyFont="0" applyFill="0" applyBorder="0" applyAlignment="0" applyProtection="0"/>
    <xf numFmtId="43" fontId="247" fillId="0" borderId="0" applyFont="0" applyFill="0" applyBorder="0" applyAlignment="0" applyProtection="0"/>
    <xf numFmtId="43" fontId="247" fillId="0" borderId="0" applyFont="0" applyFill="0" applyBorder="0" applyAlignment="0" applyProtection="0"/>
    <xf numFmtId="43" fontId="247" fillId="0" borderId="0" applyFont="0" applyFill="0" applyBorder="0" applyAlignment="0" applyProtection="0"/>
    <xf numFmtId="43" fontId="55" fillId="0" borderId="0" applyFont="0" applyFill="0" applyBorder="0" applyAlignment="0" applyProtection="0"/>
    <xf numFmtId="43" fontId="16" fillId="0" borderId="0" applyFont="0" applyFill="0" applyBorder="0" applyAlignment="0" applyProtection="0"/>
    <xf numFmtId="201" fontId="79" fillId="0" borderId="0" applyFont="0" applyFill="0" applyBorder="0" applyAlignment="0" applyProtection="0"/>
    <xf numFmtId="43" fontId="247"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201" fontId="79" fillId="0" borderId="0" applyFont="0" applyFill="0" applyBorder="0" applyAlignment="0" applyProtection="0"/>
    <xf numFmtId="43" fontId="247" fillId="0" borderId="0" applyFont="0" applyFill="0" applyBorder="0" applyAlignment="0" applyProtection="0"/>
    <xf numFmtId="169" fontId="8" fillId="0" borderId="0" applyFont="0" applyFill="0" applyBorder="0" applyAlignment="0" applyProtection="0"/>
    <xf numFmtId="43" fontId="8" fillId="0" borderId="0" applyFont="0" applyFill="0" applyBorder="0" applyAlignment="0" applyProtection="0"/>
    <xf numFmtId="43" fontId="247" fillId="0" borderId="0" applyFont="0" applyFill="0" applyBorder="0" applyAlignment="0" applyProtection="0"/>
    <xf numFmtId="43" fontId="247" fillId="0" borderId="0" applyFont="0" applyFill="0" applyBorder="0" applyAlignment="0" applyProtection="0"/>
    <xf numFmtId="43" fontId="247" fillId="0" borderId="0" applyFont="0" applyFill="0" applyBorder="0" applyAlignment="0" applyProtection="0"/>
    <xf numFmtId="43" fontId="247" fillId="0" borderId="0" applyFont="0" applyFill="0" applyBorder="0" applyAlignment="0" applyProtection="0"/>
    <xf numFmtId="43" fontId="247" fillId="0" borderId="0" applyFont="0" applyFill="0" applyBorder="0" applyAlignment="0" applyProtection="0"/>
    <xf numFmtId="43" fontId="89" fillId="0" borderId="0" applyFont="0" applyFill="0" applyBorder="0" applyAlignment="0" applyProtection="0"/>
    <xf numFmtId="43" fontId="56" fillId="0" borderId="0" applyFont="0" applyFill="0" applyBorder="0" applyAlignment="0" applyProtection="0"/>
    <xf numFmtId="43" fontId="8" fillId="0" borderId="0" applyFont="0" applyFill="0" applyBorder="0" applyAlignment="0" applyProtection="0"/>
    <xf numFmtId="43" fontId="56" fillId="0" borderId="0" applyFont="0" applyFill="0" applyBorder="0" applyAlignment="0" applyProtection="0"/>
    <xf numFmtId="43" fontId="18" fillId="0" borderId="0" applyFont="0" applyFill="0" applyBorder="0" applyAlignment="0" applyProtection="0"/>
    <xf numFmtId="43" fontId="56" fillId="0" borderId="0" applyFont="0" applyFill="0" applyBorder="0" applyAlignment="0" applyProtection="0"/>
    <xf numFmtId="43" fontId="23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41" fontId="18"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367" fontId="56" fillId="0" borderId="0" applyFont="0" applyFill="0" applyBorder="0" applyAlignment="0" applyProtection="0"/>
    <xf numFmtId="367" fontId="56" fillId="0" borderId="0" applyFont="0" applyFill="0" applyBorder="0" applyAlignment="0" applyProtection="0"/>
    <xf numFmtId="43" fontId="56" fillId="0" borderId="0" applyFont="0" applyFill="0" applyBorder="0" applyAlignment="0" applyProtection="0"/>
    <xf numFmtId="43" fontId="1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43" fontId="18" fillId="0" borderId="0" applyFont="0" applyFill="0" applyBorder="0" applyAlignment="0" applyProtection="0"/>
    <xf numFmtId="43" fontId="5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6" fillId="0" borderId="0" applyFont="0" applyFill="0" applyBorder="0" applyAlignment="0" applyProtection="0"/>
    <xf numFmtId="41" fontId="165" fillId="0" borderId="0" applyFont="0" applyFill="0" applyBorder="0" applyAlignment="0" applyProtection="0"/>
    <xf numFmtId="41" fontId="165" fillId="0" borderId="0" applyFont="0" applyFill="0" applyBorder="0" applyAlignment="0" applyProtection="0"/>
    <xf numFmtId="43" fontId="18" fillId="0" borderId="0" applyFont="0" applyFill="0" applyBorder="0" applyAlignment="0" applyProtection="0"/>
    <xf numFmtId="43" fontId="5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9" fontId="18" fillId="0" borderId="0" applyFont="0" applyFill="0" applyBorder="0" applyAlignment="0" applyProtection="0"/>
    <xf numFmtId="43" fontId="18"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169" fontId="72" fillId="0" borderId="0" applyFont="0" applyFill="0" applyBorder="0" applyAlignment="0" applyProtection="0"/>
    <xf numFmtId="43" fontId="72" fillId="0" borderId="0" applyFont="0" applyFill="0" applyBorder="0" applyAlignment="0" applyProtection="0"/>
    <xf numFmtId="169" fontId="72" fillId="0" borderId="0" applyFont="0" applyFill="0" applyBorder="0" applyAlignment="0" applyProtection="0"/>
    <xf numFmtId="43" fontId="72" fillId="0" borderId="0" applyFont="0" applyFill="0" applyBorder="0" applyAlignment="0" applyProtection="0"/>
    <xf numFmtId="169" fontId="72" fillId="0" borderId="0" applyFont="0" applyFill="0" applyBorder="0" applyAlignment="0" applyProtection="0"/>
    <xf numFmtId="43" fontId="72" fillId="0" borderId="0" applyFont="0" applyFill="0" applyBorder="0" applyAlignment="0" applyProtection="0"/>
    <xf numFmtId="169" fontId="72" fillId="0" borderId="0" applyFont="0" applyFill="0" applyBorder="0" applyAlignment="0" applyProtection="0"/>
    <xf numFmtId="43" fontId="72" fillId="0" borderId="0" applyFont="0" applyFill="0" applyBorder="0" applyAlignment="0" applyProtection="0"/>
    <xf numFmtId="169" fontId="72" fillId="0" borderId="0" applyFont="0" applyFill="0" applyBorder="0" applyAlignment="0" applyProtection="0"/>
    <xf numFmtId="43" fontId="72" fillId="0" borderId="0" applyFont="0" applyFill="0" applyBorder="0" applyAlignment="0" applyProtection="0"/>
    <xf numFmtId="169" fontId="72" fillId="0" borderId="0" applyFont="0" applyFill="0" applyBorder="0" applyAlignment="0" applyProtection="0"/>
    <xf numFmtId="43" fontId="72" fillId="0" borderId="0" applyFont="0" applyFill="0" applyBorder="0" applyAlignment="0" applyProtection="0"/>
    <xf numFmtId="193" fontId="89"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9" fontId="72" fillId="0" borderId="0" applyFont="0" applyFill="0" applyBorder="0" applyAlignment="0" applyProtection="0"/>
    <xf numFmtId="43" fontId="72" fillId="0" borderId="0" applyFont="0" applyFill="0" applyBorder="0" applyAlignment="0" applyProtection="0"/>
    <xf numFmtId="43" fontId="18" fillId="0" borderId="0" applyFont="0" applyFill="0" applyBorder="0" applyAlignment="0" applyProtection="0"/>
    <xf numFmtId="169" fontId="72" fillId="0" borderId="0" applyFont="0" applyFill="0" applyBorder="0" applyAlignment="0" applyProtection="0"/>
    <xf numFmtId="43" fontId="72" fillId="0" borderId="0" applyFont="0" applyFill="0" applyBorder="0" applyAlignment="0" applyProtection="0"/>
    <xf numFmtId="169" fontId="72" fillId="0" borderId="0" applyFont="0" applyFill="0" applyBorder="0" applyAlignment="0" applyProtection="0"/>
    <xf numFmtId="43" fontId="72" fillId="0" borderId="0" applyFont="0" applyFill="0" applyBorder="0" applyAlignment="0" applyProtection="0"/>
    <xf numFmtId="169" fontId="72" fillId="0" borderId="0" applyFont="0" applyFill="0" applyBorder="0" applyAlignment="0" applyProtection="0"/>
    <xf numFmtId="43" fontId="72" fillId="0" borderId="0" applyFont="0" applyFill="0" applyBorder="0" applyAlignment="0" applyProtection="0"/>
    <xf numFmtId="169" fontId="72" fillId="0" borderId="0" applyFont="0" applyFill="0" applyBorder="0" applyAlignment="0" applyProtection="0"/>
    <xf numFmtId="43" fontId="72" fillId="0" borderId="0" applyFont="0" applyFill="0" applyBorder="0" applyAlignment="0" applyProtection="0"/>
    <xf numFmtId="169" fontId="72" fillId="0" borderId="0" applyFont="0" applyFill="0" applyBorder="0" applyAlignment="0" applyProtection="0"/>
    <xf numFmtId="43" fontId="72"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71" fillId="0" borderId="0" applyFont="0" applyFill="0" applyBorder="0" applyAlignment="0" applyProtection="0"/>
    <xf numFmtId="43" fontId="18"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169" fontId="56" fillId="0" borderId="0" applyFont="0" applyFill="0" applyBorder="0" applyAlignment="0" applyProtection="0"/>
    <xf numFmtId="43" fontId="56" fillId="0" borderId="0" applyFont="0" applyFill="0" applyBorder="0" applyAlignment="0" applyProtection="0"/>
    <xf numFmtId="0" fontId="72" fillId="0" borderId="0"/>
    <xf numFmtId="283" fontId="23" fillId="0" borderId="0"/>
    <xf numFmtId="37" fontId="237" fillId="0" borderId="0" applyFont="0" applyFill="0" applyBorder="0" applyAlignment="0" applyProtection="0"/>
    <xf numFmtId="245" fontId="237" fillId="0" borderId="0" applyFont="0" applyFill="0" applyBorder="0" applyAlignment="0" applyProtection="0"/>
    <xf numFmtId="39" fontId="237" fillId="0" borderId="0" applyFont="0" applyFill="0" applyBorder="0" applyAlignment="0" applyProtection="0"/>
    <xf numFmtId="0" fontId="248" fillId="0" borderId="0" applyNumberFormat="0" applyAlignment="0"/>
    <xf numFmtId="261" fontId="18" fillId="0" borderId="0" applyFont="0" applyFill="0" applyBorder="0" applyAlignment="0" applyProtection="0"/>
    <xf numFmtId="168" fontId="18" fillId="0" borderId="0" applyFont="0" applyFill="0" applyBorder="0" applyAlignment="0" applyProtection="0"/>
    <xf numFmtId="5" fontId="237" fillId="0" borderId="0" applyFont="0" applyFill="0" applyBorder="0" applyAlignment="0" applyProtection="0"/>
    <xf numFmtId="5" fontId="237" fillId="0" borderId="0" applyFont="0" applyFill="0" applyBorder="0" applyAlignment="0" applyProtection="0"/>
    <xf numFmtId="0" fontId="237" fillId="0" borderId="0" applyFont="0" applyFill="0" applyBorder="0" applyAlignment="0" applyProtection="0"/>
    <xf numFmtId="0" fontId="237" fillId="0" borderId="0" applyFont="0" applyFill="0" applyBorder="0" applyAlignment="0" applyProtection="0"/>
    <xf numFmtId="0" fontId="128" fillId="2" borderId="0" applyNumberFormat="0" applyFont="0" applyFill="0" applyBorder="0" applyProtection="0">
      <alignment horizontal="left"/>
    </xf>
    <xf numFmtId="3" fontId="7" fillId="0" borderId="0">
      <alignment horizontal="right"/>
    </xf>
    <xf numFmtId="41" fontId="110" fillId="0" borderId="0" applyFont="0" applyFill="0" applyBorder="0" applyAlignment="0" applyProtection="0"/>
    <xf numFmtId="167" fontId="110" fillId="0" borderId="0" applyFont="0" applyFill="0" applyBorder="0" applyAlignment="0" applyProtection="0"/>
    <xf numFmtId="43" fontId="110" fillId="0" borderId="0" applyFont="0" applyFill="0" applyBorder="0" applyAlignment="0" applyProtection="0"/>
    <xf numFmtId="169" fontId="110" fillId="0" borderId="0" applyFont="0" applyFill="0" applyBorder="0" applyAlignment="0" applyProtection="0"/>
    <xf numFmtId="0" fontId="249" fillId="0" borderId="0" applyNumberFormat="0" applyFill="0" applyBorder="0" applyAlignment="0" applyProtection="0"/>
    <xf numFmtId="0" fontId="250" fillId="0" borderId="0" applyNumberFormat="0" applyFill="0" applyBorder="0" applyAlignment="0" applyProtection="0"/>
    <xf numFmtId="0" fontId="251" fillId="0" borderId="0" applyNumberFormat="0" applyFill="0" applyBorder="0" applyAlignment="0" applyProtection="0"/>
    <xf numFmtId="0" fontId="117" fillId="0" borderId="0" applyNumberFormat="0" applyFill="0" applyBorder="0" applyAlignment="0" applyProtection="0"/>
    <xf numFmtId="3" fontId="16" fillId="63" borderId="36">
      <alignment horizontal="right" vertical="top" wrapText="1"/>
    </xf>
    <xf numFmtId="0" fontId="252" fillId="7" borderId="0" applyNumberFormat="0" applyBorder="0" applyAlignment="0" applyProtection="0"/>
    <xf numFmtId="0" fontId="253" fillId="7" borderId="0" applyNumberFormat="0" applyBorder="0" applyAlignment="0" applyProtection="0"/>
    <xf numFmtId="0" fontId="119" fillId="7" borderId="0" applyNumberFormat="0" applyBorder="0" applyAlignment="0" applyProtection="0"/>
    <xf numFmtId="280" fontId="71" fillId="0" borderId="0" applyFont="0" applyFill="0" applyBorder="0" applyAlignment="0" applyProtection="0"/>
    <xf numFmtId="0" fontId="129" fillId="0" borderId="23" applyNumberFormat="0" applyFill="0" applyAlignment="0" applyProtection="0"/>
    <xf numFmtId="0" fontId="254" fillId="0" borderId="23" applyNumberFormat="0" applyFill="0" applyAlignment="0" applyProtection="0"/>
    <xf numFmtId="0" fontId="255" fillId="0" borderId="0" applyNumberFormat="0" applyFill="0" applyBorder="0" applyAlignment="0" applyProtection="0"/>
    <xf numFmtId="0" fontId="130" fillId="0" borderId="23" applyNumberFormat="0" applyFill="0" applyAlignment="0" applyProtection="0"/>
    <xf numFmtId="0" fontId="130" fillId="0" borderId="23" applyNumberFormat="0" applyFill="0" applyAlignment="0" applyProtection="0"/>
    <xf numFmtId="0" fontId="131" fillId="0" borderId="24" applyNumberFormat="0" applyFill="0" applyAlignment="0" applyProtection="0"/>
    <xf numFmtId="0" fontId="256" fillId="0" borderId="24" applyNumberFormat="0" applyFill="0" applyAlignment="0" applyProtection="0"/>
    <xf numFmtId="0" fontId="30" fillId="0" borderId="0" applyNumberFormat="0" applyFill="0" applyBorder="0" applyAlignment="0" applyProtection="0"/>
    <xf numFmtId="0" fontId="132" fillId="0" borderId="24" applyNumberFormat="0" applyFill="0" applyAlignment="0" applyProtection="0"/>
    <xf numFmtId="0" fontId="132" fillId="0" borderId="24" applyNumberFormat="0" applyFill="0" applyAlignment="0" applyProtection="0"/>
    <xf numFmtId="0" fontId="133" fillId="0" borderId="25" applyNumberFormat="0" applyFill="0" applyAlignment="0" applyProtection="0"/>
    <xf numFmtId="0" fontId="257" fillId="0" borderId="25" applyNumberFormat="0" applyFill="0" applyAlignment="0" applyProtection="0"/>
    <xf numFmtId="0" fontId="134" fillId="0" borderId="25" applyNumberFormat="0" applyFill="0" applyAlignment="0" applyProtection="0"/>
    <xf numFmtId="0" fontId="133" fillId="0" borderId="0" applyNumberFormat="0" applyFill="0" applyBorder="0" applyAlignment="0" applyProtection="0"/>
    <xf numFmtId="0" fontId="257" fillId="0" borderId="0" applyNumberFormat="0" applyFill="0" applyBorder="0" applyAlignment="0" applyProtection="0"/>
    <xf numFmtId="0" fontId="134" fillId="0" borderId="0" applyNumberFormat="0" applyFill="0" applyBorder="0" applyAlignment="0" applyProtection="0"/>
    <xf numFmtId="0" fontId="255" fillId="0" borderId="0" applyProtection="0"/>
    <xf numFmtId="0" fontId="30" fillId="0" borderId="0" applyProtection="0"/>
    <xf numFmtId="0" fontId="30" fillId="0" borderId="0" applyProtection="0"/>
    <xf numFmtId="0" fontId="258" fillId="40" borderId="0">
      <alignment horizontal="left" wrapText="1" indent="2"/>
    </xf>
    <xf numFmtId="0" fontId="259" fillId="10" borderId="11" applyNumberFormat="0" applyAlignment="0" applyProtection="0"/>
    <xf numFmtId="0" fontId="259"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44" fillId="10" borderId="11" applyNumberFormat="0" applyAlignment="0" applyProtection="0"/>
    <xf numFmtId="0" fontId="18" fillId="64" borderId="0"/>
    <xf numFmtId="0" fontId="65" fillId="0" borderId="26">
      <alignment horizontal="centerContinuous"/>
    </xf>
    <xf numFmtId="2" fontId="260" fillId="0" borderId="0" applyNumberFormat="0" applyFill="0">
      <alignment horizontal="center"/>
    </xf>
    <xf numFmtId="0" fontId="23" fillId="0" borderId="0"/>
    <xf numFmtId="260" fontId="16" fillId="65" borderId="36">
      <alignment vertical="top" wrapText="1"/>
    </xf>
    <xf numFmtId="0" fontId="18" fillId="0" borderId="0"/>
    <xf numFmtId="0" fontId="261" fillId="0" borderId="27" applyNumberFormat="0" applyFill="0" applyAlignment="0" applyProtection="0"/>
    <xf numFmtId="0" fontId="262" fillId="0" borderId="27" applyNumberFormat="0" applyFill="0" applyAlignment="0" applyProtection="0"/>
    <xf numFmtId="0" fontId="147" fillId="0" borderId="27" applyNumberFormat="0" applyFill="0" applyAlignment="0" applyProtection="0"/>
    <xf numFmtId="0" fontId="18" fillId="66" borderId="0"/>
    <xf numFmtId="0" fontId="263" fillId="0" borderId="4"/>
    <xf numFmtId="169" fontId="8" fillId="0" borderId="0" applyFont="0" applyFill="0" applyBorder="0" applyAlignment="0" applyProtection="0"/>
    <xf numFmtId="0" fontId="23" fillId="0" borderId="50" applyFill="0" applyAlignment="0"/>
    <xf numFmtId="0" fontId="23" fillId="0" borderId="50" applyFill="0" applyAlignment="0"/>
    <xf numFmtId="0" fontId="23" fillId="0" borderId="50" applyFill="0" applyAlignment="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8" fillId="0" borderId="51" applyNumberFormat="0" applyFont="0" applyAlignment="0">
      <alignment horizontal="center"/>
    </xf>
    <xf numFmtId="0" fontId="23" fillId="0" borderId="50" applyFill="0" applyAlignment="0"/>
    <xf numFmtId="0" fontId="23" fillId="0" borderId="50" applyFill="0" applyAlignment="0"/>
    <xf numFmtId="0" fontId="23" fillId="0" borderId="50" applyFill="0" applyAlignment="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0" fontId="160" fillId="0" borderId="0"/>
    <xf numFmtId="0" fontId="3" fillId="0" borderId="0"/>
    <xf numFmtId="171" fontId="160" fillId="0" borderId="0" applyFont="0" applyFill="0" applyBorder="0" applyAlignment="0" applyProtection="0"/>
    <xf numFmtId="0" fontId="16" fillId="0" borderId="0"/>
    <xf numFmtId="169" fontId="56" fillId="0" borderId="0" applyFont="0" applyFill="0" applyBorder="0" applyAlignment="0" applyProtection="0"/>
    <xf numFmtId="169" fontId="56"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184" fontId="15" fillId="0" borderId="0" applyFont="0" applyFill="0" applyBorder="0" applyAlignment="0" applyProtection="0"/>
    <xf numFmtId="0" fontId="79" fillId="0" borderId="0"/>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2"/>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2"/>
    <xf numFmtId="3" fontId="19" fillId="0" borderId="52"/>
    <xf numFmtId="3" fontId="19" fillId="0" borderId="52"/>
    <xf numFmtId="3" fontId="19" fillId="0" borderId="52"/>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2"/>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0" fontId="22" fillId="0" borderId="0"/>
    <xf numFmtId="0" fontId="7" fillId="0" borderId="0"/>
    <xf numFmtId="0" fontId="2" fillId="0" borderId="0"/>
    <xf numFmtId="169" fontId="2" fillId="0" borderId="0" applyFont="0" applyFill="0" applyBorder="0" applyAlignment="0" applyProtection="0"/>
    <xf numFmtId="0" fontId="266" fillId="0" borderId="0"/>
    <xf numFmtId="0" fontId="89" fillId="0" borderId="0"/>
    <xf numFmtId="0" fontId="18" fillId="0" borderId="0"/>
    <xf numFmtId="0" fontId="46" fillId="0" borderId="0"/>
    <xf numFmtId="0" fontId="16" fillId="0" borderId="0" applyNumberFormat="0" applyFill="0" applyBorder="0" applyAlignment="0" applyProtection="0"/>
    <xf numFmtId="368" fontId="16" fillId="0" borderId="0" applyFont="0" applyFill="0" applyBorder="0" applyAlignment="0" applyProtection="0"/>
    <xf numFmtId="368" fontId="16" fillId="0" borderId="0" applyFont="0" applyFill="0" applyBorder="0" applyAlignment="0" applyProtection="0"/>
    <xf numFmtId="3" fontId="272" fillId="0" borderId="4"/>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9"/>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 fontId="19" fillId="0" borderId="53"/>
    <xf numFmtId="369" fontId="273" fillId="0" borderId="60">
      <alignment horizontal="center"/>
      <protection hidden="1"/>
    </xf>
    <xf numFmtId="38" fontId="274"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43" fillId="0" borderId="0"/>
    <xf numFmtId="43" fontId="275" fillId="0" borderId="0" applyFont="0" applyFill="0" applyBorder="0" applyAlignment="0" applyProtection="0"/>
    <xf numFmtId="43" fontId="275" fillId="0" borderId="0" applyFont="0" applyFill="0" applyBorder="0" applyAlignment="0" applyProtection="0"/>
    <xf numFmtId="43" fontId="275" fillId="0" borderId="0" applyFont="0" applyFill="0" applyBorder="0" applyAlignment="0" applyProtection="0"/>
    <xf numFmtId="43" fontId="275" fillId="0" borderId="0" applyFont="0" applyFill="0" applyBorder="0" applyAlignment="0" applyProtection="0"/>
    <xf numFmtId="43" fontId="275" fillId="0" borderId="0" applyFont="0" applyFill="0" applyBorder="0" applyAlignment="0" applyProtection="0"/>
    <xf numFmtId="43" fontId="275" fillId="0" borderId="0" applyFont="0" applyFill="0" applyBorder="0" applyAlignment="0" applyProtection="0"/>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0" fontId="30" fillId="0" borderId="61">
      <alignment horizontal="left" vertical="center"/>
    </xf>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23" fillId="0" borderId="0"/>
    <xf numFmtId="192" fontId="34" fillId="0" borderId="0" applyFont="0" applyFill="0" applyBorder="0" applyAlignment="0" applyProtection="0"/>
    <xf numFmtId="192" fontId="34" fillId="0" borderId="0" applyFont="0" applyFill="0" applyBorder="0" applyAlignment="0" applyProtection="0"/>
    <xf numFmtId="0" fontId="23" fillId="0" borderId="0" applyFont="0" applyFill="0" applyBorder="0" applyAlignment="0" applyProtection="0"/>
    <xf numFmtId="0" fontId="22" fillId="0" borderId="0" applyNumberFormat="0" applyFill="0" applyBorder="0" applyAlignment="0" applyProtection="0"/>
    <xf numFmtId="0" fontId="23" fillId="0" borderId="0" applyFont="0" applyFill="0" applyBorder="0" applyAlignment="0" applyProtection="0"/>
    <xf numFmtId="0" fontId="22" fillId="0" borderId="0" applyNumberFormat="0" applyFill="0" applyBorder="0" applyAlignment="0" applyProtection="0"/>
    <xf numFmtId="0" fontId="31" fillId="0" borderId="0"/>
    <xf numFmtId="0" fontId="23" fillId="0" borderId="0" applyFont="0" applyFill="0" applyBorder="0" applyAlignment="0" applyProtection="0"/>
    <xf numFmtId="0" fontId="23" fillId="0" borderId="0" applyFont="0" applyFill="0" applyBorder="0" applyAlignment="0" applyProtection="0"/>
    <xf numFmtId="0" fontId="23" fillId="0" borderId="0"/>
    <xf numFmtId="0" fontId="22" fillId="0" borderId="0" applyNumberFormat="0" applyFill="0" applyBorder="0" applyAlignment="0" applyProtection="0"/>
    <xf numFmtId="0" fontId="18" fillId="0" borderId="0"/>
    <xf numFmtId="0" fontId="22" fillId="0" borderId="0" applyNumberFormat="0" applyFill="0" applyBorder="0" applyAlignment="0" applyProtection="0"/>
    <xf numFmtId="0" fontId="235" fillId="0" borderId="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0" fontId="276" fillId="0" borderId="0" applyFont="0" applyFill="0" applyBorder="0" applyAlignment="0" applyProtection="0"/>
    <xf numFmtId="367" fontId="23" fillId="0" borderId="0" applyFont="0" applyFill="0" applyBorder="0" applyAlignment="0" applyProtection="0"/>
    <xf numFmtId="0" fontId="38" fillId="0" borderId="0"/>
    <xf numFmtId="0" fontId="22" fillId="0" borderId="0" applyNumberFormat="0" applyFill="0" applyBorder="0" applyAlignment="0" applyProtection="0"/>
    <xf numFmtId="1" fontId="45" fillId="0" borderId="56" applyBorder="0" applyAlignment="0">
      <alignment horizontal="center"/>
    </xf>
    <xf numFmtId="1" fontId="45" fillId="0" borderId="56" applyBorder="0" applyAlignment="0">
      <alignment horizontal="center"/>
    </xf>
    <xf numFmtId="1" fontId="45" fillId="0" borderId="56" applyBorder="0" applyAlignment="0">
      <alignment horizontal="center"/>
    </xf>
    <xf numFmtId="1" fontId="45" fillId="0" borderId="56" applyBorder="0" applyAlignment="0">
      <alignment horizontal="center"/>
    </xf>
    <xf numFmtId="1" fontId="45" fillId="0" borderId="56" applyBorder="0" applyAlignment="0">
      <alignment horizontal="center"/>
    </xf>
    <xf numFmtId="1" fontId="45" fillId="0" borderId="56" applyBorder="0" applyAlignment="0">
      <alignment horizontal="center"/>
    </xf>
    <xf numFmtId="1" fontId="45" fillId="0" borderId="56" applyBorder="0" applyAlignment="0">
      <alignment horizontal="center"/>
    </xf>
    <xf numFmtId="1" fontId="45" fillId="0" borderId="56" applyBorder="0" applyAlignment="0">
      <alignment horizontal="center"/>
    </xf>
    <xf numFmtId="1" fontId="45" fillId="0" borderId="56" applyBorder="0" applyAlignment="0">
      <alignment horizontal="center"/>
    </xf>
    <xf numFmtId="1" fontId="45" fillId="0" borderId="56" applyBorder="0" applyAlignment="0">
      <alignment horizontal="center"/>
    </xf>
    <xf numFmtId="1" fontId="45" fillId="0" borderId="56" applyBorder="0" applyAlignment="0">
      <alignment horizontal="center"/>
    </xf>
    <xf numFmtId="1" fontId="45" fillId="0" borderId="56" applyBorder="0" applyAlignment="0">
      <alignment horizontal="center"/>
    </xf>
    <xf numFmtId="1" fontId="45" fillId="0" borderId="56" applyBorder="0" applyAlignment="0">
      <alignment horizontal="center"/>
    </xf>
    <xf numFmtId="1" fontId="45" fillId="0" borderId="56" applyBorder="0" applyAlignment="0">
      <alignment horizontal="center"/>
    </xf>
    <xf numFmtId="1" fontId="45" fillId="0" borderId="56" applyBorder="0" applyAlignment="0">
      <alignment horizontal="center"/>
    </xf>
    <xf numFmtId="1" fontId="45" fillId="0" borderId="56" applyBorder="0" applyAlignment="0">
      <alignment horizontal="center"/>
    </xf>
    <xf numFmtId="1" fontId="45" fillId="0" borderId="56" applyBorder="0" applyAlignment="0">
      <alignment horizontal="center"/>
    </xf>
    <xf numFmtId="1" fontId="45" fillId="0" borderId="56" applyBorder="0" applyAlignment="0">
      <alignment horizontal="center"/>
    </xf>
    <xf numFmtId="1" fontId="45" fillId="0" borderId="56" applyBorder="0" applyAlignment="0">
      <alignment horizontal="center"/>
    </xf>
    <xf numFmtId="1" fontId="45" fillId="0" borderId="56" applyBorder="0" applyAlignment="0">
      <alignment horizontal="center"/>
    </xf>
    <xf numFmtId="1" fontId="45" fillId="0" borderId="56" applyBorder="0" applyAlignment="0">
      <alignment horizontal="center"/>
    </xf>
    <xf numFmtId="1" fontId="45" fillId="0" borderId="56" applyBorder="0" applyAlignment="0">
      <alignment horizontal="center"/>
    </xf>
    <xf numFmtId="1" fontId="45" fillId="0" borderId="56" applyBorder="0" applyAlignment="0">
      <alignment horizontal="center"/>
    </xf>
    <xf numFmtId="1" fontId="45" fillId="0" borderId="56" applyBorder="0" applyAlignment="0">
      <alignment horizontal="center"/>
    </xf>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3" fontId="19" fillId="0" borderId="56"/>
    <xf numFmtId="1" fontId="45" fillId="0" borderId="56" applyBorder="0" applyAlignment="0">
      <alignment horizontal="center"/>
    </xf>
    <xf numFmtId="1" fontId="45" fillId="0" borderId="56" applyBorder="0" applyAlignment="0">
      <alignment horizontal="center"/>
    </xf>
    <xf numFmtId="1" fontId="45" fillId="0" borderId="56" applyBorder="0" applyAlignment="0">
      <alignment horizontal="center"/>
    </xf>
    <xf numFmtId="1" fontId="45" fillId="0" borderId="56" applyBorder="0" applyAlignment="0">
      <alignment horizontal="center"/>
    </xf>
    <xf numFmtId="1" fontId="45" fillId="0" borderId="56" applyBorder="0" applyAlignment="0">
      <alignment horizontal="center"/>
    </xf>
    <xf numFmtId="1" fontId="45" fillId="0" borderId="56" applyBorder="0" applyAlignment="0">
      <alignment horizontal="center"/>
    </xf>
    <xf numFmtId="0" fontId="50" fillId="0" borderId="56" applyNumberFormat="0" applyFont="0" applyBorder="0">
      <alignment horizontal="left" indent="2"/>
    </xf>
    <xf numFmtId="0" fontId="50" fillId="0" borderId="56" applyNumberFormat="0" applyFont="0" applyBorder="0">
      <alignment horizontal="left" indent="2"/>
    </xf>
    <xf numFmtId="0" fontId="50" fillId="0" borderId="56" applyNumberFormat="0" applyFont="0" applyBorder="0">
      <alignment horizontal="left" indent="2"/>
    </xf>
    <xf numFmtId="0" fontId="50" fillId="0" borderId="56" applyNumberFormat="0" applyFont="0" applyBorder="0">
      <alignment horizontal="left" indent="2"/>
    </xf>
    <xf numFmtId="0" fontId="50" fillId="0" borderId="56" applyNumberFormat="0" applyFont="0" applyBorder="0">
      <alignment horizontal="left" indent="2"/>
    </xf>
    <xf numFmtId="0" fontId="50" fillId="0" borderId="56" applyNumberFormat="0" applyFont="0" applyBorder="0">
      <alignment horizontal="left" indent="2"/>
    </xf>
    <xf numFmtId="0" fontId="50" fillId="0" borderId="56" applyNumberFormat="0" applyFont="0" applyBorder="0">
      <alignment horizontal="left" indent="2"/>
    </xf>
    <xf numFmtId="0" fontId="50" fillId="0" borderId="56" applyNumberFormat="0" applyFont="0" applyBorder="0">
      <alignment horizontal="left" indent="2"/>
    </xf>
    <xf numFmtId="0" fontId="50" fillId="0" borderId="56" applyNumberFormat="0" applyFont="0" applyBorder="0">
      <alignment horizontal="left" indent="2"/>
    </xf>
    <xf numFmtId="0" fontId="50" fillId="0" borderId="56" applyNumberFormat="0" applyFont="0" applyBorder="0">
      <alignment horizontal="left" indent="2"/>
    </xf>
    <xf numFmtId="0" fontId="50" fillId="0" borderId="56" applyNumberFormat="0" applyFont="0" applyBorder="0">
      <alignment horizontal="left" indent="2"/>
    </xf>
    <xf numFmtId="0" fontId="50" fillId="0" borderId="56" applyNumberFormat="0" applyFont="0" applyBorder="0">
      <alignment horizontal="left" indent="2"/>
    </xf>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23" fillId="0" borderId="62" applyFill="0" applyAlignment="0"/>
    <xf numFmtId="0" fontId="50" fillId="0" borderId="59" applyNumberFormat="0" applyFont="0" applyBorder="0" applyAlignment="0">
      <alignment horizontal="center"/>
    </xf>
    <xf numFmtId="0" fontId="50" fillId="0" borderId="59" applyNumberFormat="0" applyFont="0" applyBorder="0" applyAlignment="0">
      <alignment horizontal="center"/>
    </xf>
    <xf numFmtId="0" fontId="50" fillId="0" borderId="59" applyNumberFormat="0" applyFont="0" applyBorder="0" applyAlignment="0">
      <alignment horizontal="center"/>
    </xf>
    <xf numFmtId="0" fontId="50" fillId="0" borderId="59" applyNumberFormat="0" applyFont="0" applyBorder="0" applyAlignment="0">
      <alignment horizontal="center"/>
    </xf>
    <xf numFmtId="0" fontId="50" fillId="0" borderId="59" applyNumberFormat="0" applyFont="0" applyBorder="0" applyAlignment="0">
      <alignment horizontal="center"/>
    </xf>
    <xf numFmtId="0" fontId="50" fillId="0" borderId="59" applyNumberFormat="0" applyFont="0" applyBorder="0" applyAlignment="0">
      <alignment horizontal="center"/>
    </xf>
    <xf numFmtId="0" fontId="50" fillId="0" borderId="59" applyNumberFormat="0" applyFont="0" applyBorder="0" applyAlignment="0">
      <alignment horizontal="center"/>
    </xf>
    <xf numFmtId="0" fontId="50" fillId="0" borderId="59" applyNumberFormat="0" applyFont="0" applyBorder="0" applyAlignment="0">
      <alignment horizontal="center"/>
    </xf>
    <xf numFmtId="0" fontId="50" fillId="0" borderId="59" applyNumberFormat="0" applyFont="0" applyBorder="0" applyAlignment="0">
      <alignment horizontal="center"/>
    </xf>
    <xf numFmtId="0" fontId="50" fillId="0" borderId="59" applyNumberFormat="0" applyFont="0" applyBorder="0" applyAlignment="0">
      <alignment horizontal="center"/>
    </xf>
    <xf numFmtId="0" fontId="50" fillId="0" borderId="59" applyNumberFormat="0" applyFont="0" applyBorder="0" applyAlignment="0">
      <alignment horizontal="center"/>
    </xf>
    <xf numFmtId="0" fontId="50" fillId="0" borderId="59" applyNumberFormat="0" applyFont="0" applyBorder="0" applyAlignment="0">
      <alignment horizontal="center"/>
    </xf>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1" fillId="30" borderId="63" applyNumberFormat="0" applyAlignment="0" applyProtection="0"/>
    <xf numFmtId="0" fontId="81" fillId="30" borderId="63" applyNumberFormat="0" applyAlignment="0" applyProtection="0"/>
    <xf numFmtId="0" fontId="81" fillId="30" borderId="63" applyNumberFormat="0" applyAlignment="0" applyProtection="0"/>
    <xf numFmtId="0" fontId="81" fillId="30" borderId="63" applyNumberFormat="0" applyAlignment="0" applyProtection="0"/>
    <xf numFmtId="0" fontId="81" fillId="30" borderId="63" applyNumberFormat="0" applyAlignment="0" applyProtection="0"/>
    <xf numFmtId="0" fontId="81" fillId="30" borderId="63" applyNumberFormat="0" applyAlignment="0" applyProtection="0"/>
    <xf numFmtId="0" fontId="81" fillId="30" borderId="63" applyNumberFormat="0" applyAlignment="0" applyProtection="0"/>
    <xf numFmtId="0" fontId="81" fillId="30" borderId="63" applyNumberFormat="0" applyAlignment="0" applyProtection="0"/>
    <xf numFmtId="0" fontId="81" fillId="30" borderId="63" applyNumberFormat="0" applyAlignment="0" applyProtection="0"/>
    <xf numFmtId="0" fontId="81" fillId="30" borderId="63" applyNumberFormat="0" applyAlignment="0" applyProtection="0"/>
    <xf numFmtId="0" fontId="81" fillId="30" borderId="63" applyNumberFormat="0" applyAlignment="0" applyProtection="0"/>
    <xf numFmtId="0" fontId="81" fillId="30" borderId="63" applyNumberFormat="0" applyAlignment="0" applyProtection="0"/>
    <xf numFmtId="0" fontId="81" fillId="30" borderId="63" applyNumberFormat="0" applyAlignment="0" applyProtection="0"/>
    <xf numFmtId="0" fontId="81" fillId="30" borderId="63" applyNumberFormat="0" applyAlignment="0" applyProtection="0"/>
    <xf numFmtId="0" fontId="81" fillId="30" borderId="63" applyNumberFormat="0" applyAlignment="0" applyProtection="0"/>
    <xf numFmtId="0" fontId="81" fillId="30" borderId="63" applyNumberFormat="0" applyAlignment="0" applyProtection="0"/>
    <xf numFmtId="0" fontId="81" fillId="30" borderId="63" applyNumberFormat="0" applyAlignment="0" applyProtection="0"/>
    <xf numFmtId="0" fontId="81" fillId="30" borderId="63" applyNumberFormat="0" applyAlignment="0" applyProtection="0"/>
    <xf numFmtId="0" fontId="243" fillId="30" borderId="63" applyNumberFormat="0" applyAlignment="0" applyProtection="0"/>
    <xf numFmtId="0" fontId="243" fillId="30" borderId="63" applyNumberFormat="0" applyAlignment="0" applyProtection="0"/>
    <xf numFmtId="0" fontId="243" fillId="30" borderId="63" applyNumberFormat="0" applyAlignment="0" applyProtection="0"/>
    <xf numFmtId="0" fontId="243" fillId="30" borderId="63" applyNumberFormat="0" applyAlignment="0" applyProtection="0"/>
    <xf numFmtId="0" fontId="243" fillId="30" borderId="63" applyNumberFormat="0" applyAlignment="0" applyProtection="0"/>
    <xf numFmtId="0" fontId="243" fillId="30" borderId="63" applyNumberFormat="0" applyAlignment="0" applyProtection="0"/>
    <xf numFmtId="0" fontId="243" fillId="30" borderId="63" applyNumberFormat="0" applyAlignment="0" applyProtection="0"/>
    <xf numFmtId="0" fontId="243" fillId="30" borderId="63" applyNumberFormat="0" applyAlignment="0" applyProtection="0"/>
    <xf numFmtId="0" fontId="243"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0" fontId="80" fillId="30" borderId="63" applyNumberFormat="0" applyAlignment="0" applyProtection="0"/>
    <xf numFmtId="169" fontId="18"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86" fontId="72" fillId="0" borderId="64" applyFill="0" applyProtection="0"/>
    <xf numFmtId="286" fontId="72" fillId="0" borderId="64" applyFill="0" applyProtection="0"/>
    <xf numFmtId="286" fontId="72" fillId="0" borderId="64" applyFill="0" applyProtection="0"/>
    <xf numFmtId="308" fontId="72" fillId="0" borderId="64" applyFill="0" applyProtection="0"/>
    <xf numFmtId="308" fontId="72" fillId="0" borderId="64" applyFill="0" applyProtection="0"/>
    <xf numFmtId="308" fontId="72" fillId="0" borderId="64" applyFill="0" applyProtection="0"/>
    <xf numFmtId="311" fontId="22" fillId="0" borderId="59"/>
    <xf numFmtId="311" fontId="22" fillId="0" borderId="59"/>
    <xf numFmtId="311" fontId="22" fillId="0" borderId="59"/>
    <xf numFmtId="311" fontId="22" fillId="0" borderId="59"/>
    <xf numFmtId="311" fontId="22" fillId="0" borderId="59"/>
    <xf numFmtId="311" fontId="22" fillId="0" borderId="59"/>
    <xf numFmtId="311" fontId="22" fillId="0" borderId="59"/>
    <xf numFmtId="311" fontId="22" fillId="0" borderId="59"/>
    <xf numFmtId="311" fontId="22" fillId="0" borderId="59"/>
    <xf numFmtId="311" fontId="22" fillId="0" borderId="59"/>
    <xf numFmtId="311" fontId="22" fillId="0" borderId="59"/>
    <xf numFmtId="311" fontId="22" fillId="0" borderId="59"/>
    <xf numFmtId="0" fontId="30" fillId="0" borderId="65">
      <alignment horizontal="left" vertical="center"/>
    </xf>
    <xf numFmtId="0" fontId="30" fillId="0" borderId="65">
      <alignment horizontal="left" vertical="center"/>
    </xf>
    <xf numFmtId="0" fontId="30" fillId="0" borderId="65">
      <alignment horizontal="left" vertical="center"/>
    </xf>
    <xf numFmtId="0" fontId="30" fillId="0" borderId="65">
      <alignment horizontal="left" vertical="center"/>
    </xf>
    <xf numFmtId="0" fontId="30" fillId="0" borderId="65">
      <alignment horizontal="left" vertical="center"/>
    </xf>
    <xf numFmtId="0" fontId="30" fillId="0" borderId="65">
      <alignment horizontal="left" vertical="center"/>
    </xf>
    <xf numFmtId="0" fontId="30" fillId="0" borderId="65">
      <alignment horizontal="left" vertical="center"/>
    </xf>
    <xf numFmtId="0" fontId="30" fillId="0" borderId="65">
      <alignment horizontal="left" vertical="center"/>
    </xf>
    <xf numFmtId="0" fontId="30" fillId="0" borderId="65">
      <alignment horizontal="left" vertical="center"/>
    </xf>
    <xf numFmtId="0" fontId="30" fillId="0" borderId="65">
      <alignment horizontal="left" vertical="center"/>
    </xf>
    <xf numFmtId="0" fontId="30" fillId="0" borderId="65">
      <alignment horizontal="left" vertical="center"/>
    </xf>
    <xf numFmtId="0" fontId="30" fillId="0" borderId="65">
      <alignment horizontal="left" vertical="center"/>
    </xf>
    <xf numFmtId="0" fontId="30" fillId="0" borderId="65">
      <alignment horizontal="left" vertical="center"/>
    </xf>
    <xf numFmtId="0" fontId="30" fillId="0" borderId="65">
      <alignment horizontal="left" vertical="center"/>
    </xf>
    <xf numFmtId="0" fontId="30" fillId="0" borderId="65">
      <alignment horizontal="left" vertical="center"/>
    </xf>
    <xf numFmtId="0" fontId="30" fillId="0" borderId="65">
      <alignment horizontal="left" vertical="center"/>
    </xf>
    <xf numFmtId="164" fontId="138" fillId="39" borderId="59" applyNumberFormat="0" applyAlignment="0">
      <alignment horizontal="left" vertical="top"/>
    </xf>
    <xf numFmtId="164" fontId="138" fillId="39" borderId="59" applyNumberFormat="0" applyAlignment="0">
      <alignment horizontal="left" vertical="top"/>
    </xf>
    <xf numFmtId="164" fontId="138" fillId="39" borderId="59" applyNumberFormat="0" applyAlignment="0">
      <alignment horizontal="left" vertical="top"/>
    </xf>
    <xf numFmtId="164" fontId="138" fillId="39" borderId="59" applyNumberFormat="0" applyAlignment="0">
      <alignment horizontal="left" vertical="top"/>
    </xf>
    <xf numFmtId="164" fontId="138" fillId="39" borderId="59" applyNumberFormat="0" applyAlignment="0">
      <alignment horizontal="left" vertical="top"/>
    </xf>
    <xf numFmtId="164" fontId="138" fillId="39" borderId="59" applyNumberFormat="0" applyAlignment="0">
      <alignment horizontal="left" vertical="top"/>
    </xf>
    <xf numFmtId="164" fontId="138" fillId="39" borderId="59" applyNumberFormat="0" applyAlignment="0">
      <alignment horizontal="left" vertical="top"/>
    </xf>
    <xf numFmtId="164" fontId="138" fillId="39" borderId="59" applyNumberFormat="0" applyAlignment="0">
      <alignment horizontal="left" vertical="top"/>
    </xf>
    <xf numFmtId="164" fontId="138" fillId="39" borderId="59" applyNumberFormat="0" applyAlignment="0">
      <alignment horizontal="left" vertical="top"/>
    </xf>
    <xf numFmtId="164" fontId="138" fillId="39" borderId="59" applyNumberFormat="0" applyAlignment="0">
      <alignment horizontal="left" vertical="top"/>
    </xf>
    <xf numFmtId="164" fontId="138" fillId="39" borderId="59" applyNumberFormat="0" applyAlignment="0">
      <alignment horizontal="left" vertical="top"/>
    </xf>
    <xf numFmtId="164" fontId="138" fillId="39" borderId="59" applyNumberFormat="0" applyAlignment="0">
      <alignment horizontal="left" vertical="top"/>
    </xf>
    <xf numFmtId="330" fontId="138" fillId="39" borderId="59" applyNumberFormat="0" applyAlignment="0">
      <alignment horizontal="left" vertical="top"/>
    </xf>
    <xf numFmtId="330" fontId="138" fillId="39" borderId="59" applyNumberFormat="0" applyAlignment="0">
      <alignment horizontal="left" vertical="top"/>
    </xf>
    <xf numFmtId="330" fontId="138" fillId="39" borderId="59" applyNumberFormat="0" applyAlignment="0">
      <alignment horizontal="left" vertical="top"/>
    </xf>
    <xf numFmtId="330" fontId="138" fillId="39" borderId="59" applyNumberFormat="0" applyAlignment="0">
      <alignment horizontal="left" vertical="top"/>
    </xf>
    <xf numFmtId="330" fontId="138" fillId="39" borderId="59" applyNumberFormat="0" applyAlignment="0">
      <alignment horizontal="left" vertical="top"/>
    </xf>
    <xf numFmtId="330" fontId="138" fillId="39" borderId="59" applyNumberFormat="0" applyAlignment="0">
      <alignment horizontal="left" vertical="top"/>
    </xf>
    <xf numFmtId="164" fontId="138" fillId="39" borderId="59" applyNumberFormat="0" applyAlignment="0">
      <alignment horizontal="left" vertical="top"/>
    </xf>
    <xf numFmtId="164" fontId="138" fillId="39" borderId="59" applyNumberFormat="0" applyAlignment="0">
      <alignment horizontal="left" vertical="top"/>
    </xf>
    <xf numFmtId="164" fontId="138" fillId="39" borderId="59" applyNumberFormat="0" applyAlignment="0">
      <alignment horizontal="left" vertical="top"/>
    </xf>
    <xf numFmtId="164" fontId="138" fillId="39" borderId="59" applyNumberFormat="0" applyAlignment="0">
      <alignment horizontal="left" vertical="top"/>
    </xf>
    <xf numFmtId="164" fontId="138" fillId="39" borderId="59" applyNumberFormat="0" applyAlignment="0">
      <alignment horizontal="left" vertical="top"/>
    </xf>
    <xf numFmtId="164" fontId="138" fillId="39" borderId="59" applyNumberFormat="0" applyAlignment="0">
      <alignment horizontal="left" vertical="top"/>
    </xf>
    <xf numFmtId="164" fontId="138" fillId="39" borderId="59" applyNumberFormat="0" applyAlignment="0">
      <alignment horizontal="left" vertical="top"/>
    </xf>
    <xf numFmtId="164" fontId="138" fillId="39" borderId="59" applyNumberFormat="0" applyAlignment="0">
      <alignment horizontal="left" vertical="top"/>
    </xf>
    <xf numFmtId="164" fontId="138" fillId="39" borderId="59" applyNumberFormat="0" applyAlignment="0">
      <alignment horizontal="left" vertical="top"/>
    </xf>
    <xf numFmtId="164" fontId="138" fillId="39" borderId="59" applyNumberFormat="0" applyAlignment="0">
      <alignment horizontal="left" vertical="top"/>
    </xf>
    <xf numFmtId="164" fontId="138" fillId="39" borderId="59" applyNumberFormat="0" applyAlignment="0">
      <alignment horizontal="left" vertical="top"/>
    </xf>
    <xf numFmtId="164" fontId="138" fillId="39" borderId="59" applyNumberFormat="0" applyAlignment="0">
      <alignment horizontal="left" vertical="top"/>
    </xf>
    <xf numFmtId="49" fontId="139" fillId="0" borderId="59">
      <alignment vertical="center"/>
    </xf>
    <xf numFmtId="49" fontId="139" fillId="0" borderId="59">
      <alignment vertical="center"/>
    </xf>
    <xf numFmtId="49" fontId="139" fillId="0" borderId="59">
      <alignment vertical="center"/>
    </xf>
    <xf numFmtId="49" fontId="139" fillId="0" borderId="59">
      <alignment vertical="center"/>
    </xf>
    <xf numFmtId="49" fontId="139" fillId="0" borderId="59">
      <alignment vertical="center"/>
    </xf>
    <xf numFmtId="49" fontId="139" fillId="0" borderId="59">
      <alignment vertical="center"/>
    </xf>
    <xf numFmtId="49" fontId="139" fillId="0" borderId="59">
      <alignment vertical="center"/>
    </xf>
    <xf numFmtId="49" fontId="139" fillId="0" borderId="59">
      <alignment vertical="center"/>
    </xf>
    <xf numFmtId="49" fontId="139" fillId="0" borderId="59">
      <alignment vertical="center"/>
    </xf>
    <xf numFmtId="49" fontId="139" fillId="0" borderId="59">
      <alignment vertical="center"/>
    </xf>
    <xf numFmtId="49" fontId="139" fillId="0" borderId="59">
      <alignment vertical="center"/>
    </xf>
    <xf numFmtId="49" fontId="139" fillId="0" borderId="59">
      <alignment vertical="center"/>
    </xf>
    <xf numFmtId="49" fontId="139" fillId="0" borderId="59">
      <alignment vertical="center"/>
    </xf>
    <xf numFmtId="49" fontId="139" fillId="0" borderId="59">
      <alignment vertical="center"/>
    </xf>
    <xf numFmtId="49" fontId="139" fillId="0" borderId="59">
      <alignment vertical="center"/>
    </xf>
    <xf numFmtId="49" fontId="139" fillId="0" borderId="59">
      <alignment vertical="center"/>
    </xf>
    <xf numFmtId="49" fontId="139" fillId="0" borderId="59">
      <alignment vertical="center"/>
    </xf>
    <xf numFmtId="49" fontId="139" fillId="0" borderId="59">
      <alignment vertical="center"/>
    </xf>
    <xf numFmtId="49" fontId="139" fillId="0" borderId="59">
      <alignment vertical="center"/>
    </xf>
    <xf numFmtId="49" fontId="139" fillId="0" borderId="59">
      <alignment vertical="center"/>
    </xf>
    <xf numFmtId="49" fontId="139" fillId="0" borderId="59">
      <alignment vertical="center"/>
    </xf>
    <xf numFmtId="49" fontId="139" fillId="0" borderId="59">
      <alignment vertical="center"/>
    </xf>
    <xf numFmtId="49" fontId="139" fillId="0" borderId="59">
      <alignment vertical="center"/>
    </xf>
    <xf numFmtId="49" fontId="139" fillId="0" borderId="59">
      <alignment vertical="center"/>
    </xf>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40" borderId="59" applyNumberFormat="0" applyBorder="0" applyAlignment="0" applyProtection="0"/>
    <xf numFmtId="10" fontId="120" fillId="40" borderId="59" applyNumberFormat="0" applyBorder="0" applyAlignment="0" applyProtection="0"/>
    <xf numFmtId="10" fontId="120" fillId="40" borderId="59" applyNumberFormat="0" applyBorder="0" applyAlignment="0" applyProtection="0"/>
    <xf numFmtId="10" fontId="120" fillId="40" borderId="59" applyNumberFormat="0" applyBorder="0" applyAlignment="0" applyProtection="0"/>
    <xf numFmtId="10" fontId="120" fillId="40" borderId="59" applyNumberFormat="0" applyBorder="0" applyAlignment="0" applyProtection="0"/>
    <xf numFmtId="10" fontId="120" fillId="40" borderId="59" applyNumberFormat="0" applyBorder="0" applyAlignment="0" applyProtection="0"/>
    <xf numFmtId="10" fontId="120" fillId="40" borderId="59" applyNumberFormat="0" applyBorder="0" applyAlignment="0" applyProtection="0"/>
    <xf numFmtId="10" fontId="120" fillId="40" borderId="59" applyNumberFormat="0" applyBorder="0" applyAlignment="0" applyProtection="0"/>
    <xf numFmtId="10" fontId="120" fillId="40" borderId="59" applyNumberFormat="0" applyBorder="0" applyAlignment="0" applyProtection="0"/>
    <xf numFmtId="10" fontId="120" fillId="40" borderId="59" applyNumberFormat="0" applyBorder="0" applyAlignment="0" applyProtection="0"/>
    <xf numFmtId="10" fontId="120" fillId="40" borderId="59" applyNumberFormat="0" applyBorder="0" applyAlignment="0" applyProtection="0"/>
    <xf numFmtId="10" fontId="120" fillId="40" borderId="59" applyNumberFormat="0" applyBorder="0" applyAlignment="0" applyProtection="0"/>
    <xf numFmtId="10" fontId="120" fillId="40" borderId="59" applyNumberFormat="0" applyBorder="0" applyAlignment="0" applyProtection="0"/>
    <xf numFmtId="10" fontId="120" fillId="40" borderId="59" applyNumberFormat="0" applyBorder="0" applyAlignment="0" applyProtection="0"/>
    <xf numFmtId="10" fontId="120" fillId="40" borderId="59" applyNumberFormat="0" applyBorder="0" applyAlignment="0" applyProtection="0"/>
    <xf numFmtId="10" fontId="120" fillId="40" borderId="59" applyNumberFormat="0" applyBorder="0" applyAlignment="0" applyProtection="0"/>
    <xf numFmtId="10" fontId="120" fillId="40" borderId="59" applyNumberFormat="0" applyBorder="0" applyAlignment="0" applyProtection="0"/>
    <xf numFmtId="10" fontId="120" fillId="40" borderId="59" applyNumberFormat="0" applyBorder="0" applyAlignment="0" applyProtection="0"/>
    <xf numFmtId="10" fontId="121" fillId="35" borderId="59" applyNumberFormat="0" applyBorder="0" applyAlignment="0" applyProtection="0"/>
    <xf numFmtId="10" fontId="121" fillId="35" borderId="59" applyNumberFormat="0" applyBorder="0" applyAlignment="0" applyProtection="0"/>
    <xf numFmtId="10" fontId="121" fillId="35" borderId="59" applyNumberFormat="0" applyBorder="0" applyAlignment="0" applyProtection="0"/>
    <xf numFmtId="10" fontId="121" fillId="35" borderId="59" applyNumberFormat="0" applyBorder="0" applyAlignment="0" applyProtection="0"/>
    <xf numFmtId="10" fontId="121" fillId="35" borderId="59" applyNumberFormat="0" applyBorder="0" applyAlignment="0" applyProtection="0"/>
    <xf numFmtId="10" fontId="121" fillId="35" borderId="59" applyNumberFormat="0" applyBorder="0" applyAlignment="0" applyProtection="0"/>
    <xf numFmtId="10" fontId="121" fillId="35" borderId="59" applyNumberFormat="0" applyBorder="0" applyAlignment="0" applyProtection="0"/>
    <xf numFmtId="10" fontId="121" fillId="35" borderId="59" applyNumberFormat="0" applyBorder="0" applyAlignment="0" applyProtection="0"/>
    <xf numFmtId="10" fontId="121" fillId="35" borderId="59" applyNumberFormat="0" applyBorder="0" applyAlignment="0" applyProtection="0"/>
    <xf numFmtId="10" fontId="121" fillId="35" borderId="59" applyNumberFormat="0" applyBorder="0" applyAlignment="0" applyProtection="0"/>
    <xf numFmtId="10" fontId="121" fillId="35" borderId="59" applyNumberFormat="0" applyBorder="0" applyAlignment="0" applyProtection="0"/>
    <xf numFmtId="10" fontId="121" fillId="35" borderId="59" applyNumberFormat="0" applyBorder="0" applyAlignment="0" applyProtection="0"/>
    <xf numFmtId="10" fontId="120" fillId="40" borderId="59" applyNumberFormat="0" applyBorder="0" applyAlignment="0" applyProtection="0"/>
    <xf numFmtId="10" fontId="120" fillId="40" borderId="59" applyNumberFormat="0" applyBorder="0" applyAlignment="0" applyProtection="0"/>
    <xf numFmtId="10" fontId="120" fillId="40" borderId="59" applyNumberFormat="0" applyBorder="0" applyAlignment="0" applyProtection="0"/>
    <xf numFmtId="10" fontId="120" fillId="40" borderId="59" applyNumberFormat="0" applyBorder="0" applyAlignment="0" applyProtection="0"/>
    <xf numFmtId="10" fontId="120" fillId="40" borderId="59" applyNumberFormat="0" applyBorder="0" applyAlignment="0" applyProtection="0"/>
    <xf numFmtId="10" fontId="120" fillId="40" borderId="59" applyNumberFormat="0" applyBorder="0" applyAlignment="0" applyProtection="0"/>
    <xf numFmtId="10" fontId="120" fillId="40" borderId="59" applyNumberFormat="0" applyBorder="0" applyAlignment="0" applyProtection="0"/>
    <xf numFmtId="10" fontId="120" fillId="40" borderId="59" applyNumberFormat="0" applyBorder="0" applyAlignment="0" applyProtection="0"/>
    <xf numFmtId="10" fontId="120" fillId="40" borderId="59" applyNumberFormat="0" applyBorder="0" applyAlignment="0" applyProtection="0"/>
    <xf numFmtId="10" fontId="120" fillId="40" borderId="59" applyNumberFormat="0" applyBorder="0" applyAlignment="0" applyProtection="0"/>
    <xf numFmtId="10" fontId="120" fillId="40" borderId="59" applyNumberFormat="0" applyBorder="0" applyAlignment="0" applyProtection="0"/>
    <xf numFmtId="10" fontId="120" fillId="40"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10" fontId="120" fillId="35" borderId="59" applyNumberFormat="0" applyBorder="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259" fillId="10" borderId="66" applyNumberFormat="0" applyAlignment="0" applyProtection="0"/>
    <xf numFmtId="0" fontId="259" fillId="10" borderId="66" applyNumberFormat="0" applyAlignment="0" applyProtection="0"/>
    <xf numFmtId="0" fontId="259" fillId="10" borderId="66" applyNumberFormat="0" applyAlignment="0" applyProtection="0"/>
    <xf numFmtId="0" fontId="259" fillId="10" borderId="66" applyNumberFormat="0" applyAlignment="0" applyProtection="0"/>
    <xf numFmtId="0" fontId="259" fillId="10" borderId="66" applyNumberFormat="0" applyAlignment="0" applyProtection="0"/>
    <xf numFmtId="0" fontId="259"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3"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144" fillId="10" borderId="66" applyNumberFormat="0" applyAlignment="0" applyProtection="0"/>
    <xf numFmtId="0" fontId="64" fillId="0" borderId="67">
      <alignment horizontal="centerContinuous"/>
    </xf>
    <xf numFmtId="0" fontId="64" fillId="0" borderId="67">
      <alignment horizontal="centerContinuous"/>
    </xf>
    <xf numFmtId="0" fontId="64" fillId="0" borderId="67">
      <alignment horizontal="centerContinuous"/>
    </xf>
    <xf numFmtId="0" fontId="65" fillId="0" borderId="67">
      <alignment horizontal="centerContinuous"/>
    </xf>
    <xf numFmtId="0" fontId="65" fillId="0" borderId="67">
      <alignment horizontal="centerContinuous"/>
    </xf>
    <xf numFmtId="0" fontId="65" fillId="0" borderId="67">
      <alignment horizontal="centerContinuous"/>
    </xf>
    <xf numFmtId="0" fontId="64" fillId="0" borderId="67">
      <alignment horizontal="centerContinuous"/>
    </xf>
    <xf numFmtId="0" fontId="64" fillId="0" borderId="67">
      <alignment horizontal="centerContinuous"/>
    </xf>
    <xf numFmtId="0" fontId="64" fillId="0" borderId="67">
      <alignment horizontal="centerContinuous"/>
    </xf>
    <xf numFmtId="0" fontId="156" fillId="0" borderId="59" applyNumberFormat="0" applyFont="0" applyFill="0" applyBorder="0" applyAlignment="0">
      <alignment horizontal="center"/>
    </xf>
    <xf numFmtId="0" fontId="156" fillId="0" borderId="59" applyNumberFormat="0" applyFont="0" applyFill="0" applyBorder="0" applyAlignment="0">
      <alignment horizontal="center"/>
    </xf>
    <xf numFmtId="0" fontId="156" fillId="0" borderId="59" applyNumberFormat="0" applyFont="0" applyFill="0" applyBorder="0" applyAlignment="0">
      <alignment horizontal="center"/>
    </xf>
    <xf numFmtId="0" fontId="156" fillId="0" borderId="59" applyNumberFormat="0" applyFont="0" applyFill="0" applyBorder="0" applyAlignment="0">
      <alignment horizontal="center"/>
    </xf>
    <xf numFmtId="0" fontId="156" fillId="0" borderId="59" applyNumberFormat="0" applyFont="0" applyFill="0" applyBorder="0" applyAlignment="0">
      <alignment horizontal="center"/>
    </xf>
    <xf numFmtId="0" fontId="156" fillId="0" borderId="59" applyNumberFormat="0" applyFont="0" applyFill="0" applyBorder="0" applyAlignment="0">
      <alignment horizontal="center"/>
    </xf>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16" fillId="42" borderId="68" applyNumberFormat="0" applyFont="0" applyAlignment="0" applyProtection="0"/>
    <xf numFmtId="0" fontId="16" fillId="42" borderId="68" applyNumberFormat="0" applyFont="0" applyAlignment="0" applyProtection="0"/>
    <xf numFmtId="0" fontId="16" fillId="42" borderId="68" applyNumberFormat="0" applyFont="0" applyAlignment="0" applyProtection="0"/>
    <xf numFmtId="0" fontId="16" fillId="42" borderId="68" applyNumberFormat="0" applyFont="0" applyAlignment="0" applyProtection="0"/>
    <xf numFmtId="0" fontId="16" fillId="42" borderId="68" applyNumberFormat="0" applyFont="0" applyAlignment="0" applyProtection="0"/>
    <xf numFmtId="0" fontId="16" fillId="42" borderId="68" applyNumberFormat="0" applyFont="0" applyAlignment="0" applyProtection="0"/>
    <xf numFmtId="0" fontId="16" fillId="42" borderId="68" applyNumberFormat="0" applyFont="0" applyAlignment="0" applyProtection="0"/>
    <xf numFmtId="0" fontId="16" fillId="42" borderId="68" applyNumberFormat="0" applyFont="0" applyAlignment="0" applyProtection="0"/>
    <xf numFmtId="0" fontId="16" fillId="42" borderId="68" applyNumberFormat="0" applyFont="0" applyAlignment="0" applyProtection="0"/>
    <xf numFmtId="0" fontId="16" fillId="42" borderId="68" applyNumberFormat="0" applyFont="0" applyAlignment="0" applyProtection="0"/>
    <xf numFmtId="0" fontId="16" fillId="42" borderId="68" applyNumberFormat="0" applyFont="0" applyAlignment="0" applyProtection="0"/>
    <xf numFmtId="0" fontId="16"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56" fillId="41" borderId="68" applyNumberFormat="0" applyFont="0" applyAlignment="0" applyProtection="0"/>
    <xf numFmtId="0" fontId="56" fillId="41" borderId="68" applyNumberFormat="0" applyFont="0" applyAlignment="0" applyProtection="0"/>
    <xf numFmtId="0" fontId="56" fillId="41" borderId="68" applyNumberFormat="0" applyFont="0" applyAlignment="0" applyProtection="0"/>
    <xf numFmtId="0" fontId="56" fillId="41" borderId="68" applyNumberFormat="0" applyFont="0" applyAlignment="0" applyProtection="0"/>
    <xf numFmtId="0" fontId="56" fillId="41" borderId="68" applyNumberFormat="0" applyFont="0" applyAlignment="0" applyProtection="0"/>
    <xf numFmtId="0" fontId="56" fillId="41"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7" fillId="42" borderId="68" applyNumberFormat="0" applyFon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7" fillId="30" borderId="69" applyNumberFormat="0" applyAlignment="0" applyProtection="0"/>
    <xf numFmtId="0" fontId="177" fillId="30" borderId="69" applyNumberFormat="0" applyAlignment="0" applyProtection="0"/>
    <xf numFmtId="0" fontId="177" fillId="30" borderId="69" applyNumberFormat="0" applyAlignment="0" applyProtection="0"/>
    <xf numFmtId="0" fontId="177" fillId="30" borderId="69" applyNumberFormat="0" applyAlignment="0" applyProtection="0"/>
    <xf numFmtId="0" fontId="177" fillId="30" borderId="69" applyNumberFormat="0" applyAlignment="0" applyProtection="0"/>
    <xf numFmtId="0" fontId="177"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0" fontId="176" fillId="30" borderId="69" applyNumberFormat="0" applyAlignment="0" applyProtection="0"/>
    <xf numFmtId="4" fontId="184" fillId="44" borderId="70" applyNumberFormat="0" applyProtection="0">
      <alignment vertical="center"/>
    </xf>
    <xf numFmtId="4" fontId="184" fillId="44" borderId="70" applyNumberFormat="0" applyProtection="0">
      <alignment vertical="center"/>
    </xf>
    <xf numFmtId="4" fontId="184" fillId="44" borderId="70" applyNumberFormat="0" applyProtection="0">
      <alignment vertical="center"/>
    </xf>
    <xf numFmtId="4" fontId="184" fillId="44" borderId="70" applyNumberFormat="0" applyProtection="0">
      <alignment vertical="center"/>
    </xf>
    <xf numFmtId="4" fontId="184" fillId="44" borderId="70" applyNumberFormat="0" applyProtection="0">
      <alignment vertical="center"/>
    </xf>
    <xf numFmtId="4" fontId="184" fillId="44" borderId="70" applyNumberFormat="0" applyProtection="0">
      <alignment vertical="center"/>
    </xf>
    <xf numFmtId="4" fontId="184" fillId="44" borderId="70" applyNumberFormat="0" applyProtection="0">
      <alignment vertical="center"/>
    </xf>
    <xf numFmtId="4" fontId="184" fillId="44" borderId="70" applyNumberFormat="0" applyProtection="0">
      <alignment vertical="center"/>
    </xf>
    <xf numFmtId="4" fontId="184" fillId="44" borderId="70" applyNumberFormat="0" applyProtection="0">
      <alignment vertical="center"/>
    </xf>
    <xf numFmtId="4" fontId="184" fillId="44" borderId="70" applyNumberFormat="0" applyProtection="0">
      <alignment vertical="center"/>
    </xf>
    <xf numFmtId="4" fontId="184" fillId="44" borderId="70" applyNumberFormat="0" applyProtection="0">
      <alignment vertical="center"/>
    </xf>
    <xf numFmtId="4" fontId="184" fillId="44" borderId="70" applyNumberFormat="0" applyProtection="0">
      <alignment vertical="center"/>
    </xf>
    <xf numFmtId="4" fontId="185" fillId="44" borderId="70" applyNumberFormat="0" applyProtection="0">
      <alignment vertical="center"/>
    </xf>
    <xf numFmtId="4" fontId="185" fillId="44" borderId="70" applyNumberFormat="0" applyProtection="0">
      <alignment vertical="center"/>
    </xf>
    <xf numFmtId="4" fontId="185" fillId="44" borderId="70" applyNumberFormat="0" applyProtection="0">
      <alignment vertical="center"/>
    </xf>
    <xf numFmtId="4" fontId="185" fillId="44" borderId="70" applyNumberFormat="0" applyProtection="0">
      <alignment vertical="center"/>
    </xf>
    <xf numFmtId="4" fontId="185" fillId="44" borderId="70" applyNumberFormat="0" applyProtection="0">
      <alignment vertical="center"/>
    </xf>
    <xf numFmtId="4" fontId="185" fillId="44" borderId="70" applyNumberFormat="0" applyProtection="0">
      <alignment vertical="center"/>
    </xf>
    <xf numFmtId="4" fontId="185" fillId="44" borderId="70" applyNumberFormat="0" applyProtection="0">
      <alignment vertical="center"/>
    </xf>
    <xf numFmtId="4" fontId="185" fillId="44" borderId="70" applyNumberFormat="0" applyProtection="0">
      <alignment vertical="center"/>
    </xf>
    <xf numFmtId="4" fontId="185" fillId="44" borderId="70" applyNumberFormat="0" applyProtection="0">
      <alignment vertical="center"/>
    </xf>
    <xf numFmtId="4" fontId="185" fillId="44" borderId="70" applyNumberFormat="0" applyProtection="0">
      <alignment vertical="center"/>
    </xf>
    <xf numFmtId="4" fontId="185" fillId="44" borderId="70" applyNumberFormat="0" applyProtection="0">
      <alignment vertical="center"/>
    </xf>
    <xf numFmtId="4" fontId="185" fillId="44" borderId="70" applyNumberFormat="0" applyProtection="0">
      <alignment vertical="center"/>
    </xf>
    <xf numFmtId="4" fontId="186" fillId="44" borderId="70" applyNumberFormat="0" applyProtection="0">
      <alignment horizontal="left" vertical="center" indent="1"/>
    </xf>
    <xf numFmtId="4" fontId="186" fillId="44" borderId="70" applyNumberFormat="0" applyProtection="0">
      <alignment horizontal="left" vertical="center" indent="1"/>
    </xf>
    <xf numFmtId="4" fontId="186" fillId="44" borderId="70" applyNumberFormat="0" applyProtection="0">
      <alignment horizontal="left" vertical="center" indent="1"/>
    </xf>
    <xf numFmtId="4" fontId="186" fillId="44" borderId="70" applyNumberFormat="0" applyProtection="0">
      <alignment horizontal="left" vertical="center" indent="1"/>
    </xf>
    <xf numFmtId="4" fontId="186" fillId="44" borderId="70" applyNumberFormat="0" applyProtection="0">
      <alignment horizontal="left" vertical="center" indent="1"/>
    </xf>
    <xf numFmtId="4" fontId="186" fillId="44" borderId="70" applyNumberFormat="0" applyProtection="0">
      <alignment horizontal="left" vertical="center" indent="1"/>
    </xf>
    <xf numFmtId="4" fontId="186" fillId="44" borderId="70" applyNumberFormat="0" applyProtection="0">
      <alignment horizontal="left" vertical="center" indent="1"/>
    </xf>
    <xf numFmtId="4" fontId="186" fillId="44" borderId="70" applyNumberFormat="0" applyProtection="0">
      <alignment horizontal="left" vertical="center" indent="1"/>
    </xf>
    <xf numFmtId="4" fontId="186" fillId="44" borderId="70" applyNumberFormat="0" applyProtection="0">
      <alignment horizontal="left" vertical="center" indent="1"/>
    </xf>
    <xf numFmtId="4" fontId="186" fillId="44" borderId="70" applyNumberFormat="0" applyProtection="0">
      <alignment horizontal="left" vertical="center" indent="1"/>
    </xf>
    <xf numFmtId="4" fontId="186" fillId="44" borderId="70" applyNumberFormat="0" applyProtection="0">
      <alignment horizontal="left" vertical="center" indent="1"/>
    </xf>
    <xf numFmtId="4" fontId="186" fillId="44" borderId="70" applyNumberFormat="0" applyProtection="0">
      <alignment horizontal="left" vertical="center" indent="1"/>
    </xf>
    <xf numFmtId="4" fontId="186" fillId="46" borderId="70" applyNumberFormat="0" applyProtection="0">
      <alignment horizontal="right" vertical="center"/>
    </xf>
    <xf numFmtId="4" fontId="186" fillId="46" borderId="70" applyNumberFormat="0" applyProtection="0">
      <alignment horizontal="right" vertical="center"/>
    </xf>
    <xf numFmtId="4" fontId="186" fillId="46" borderId="70" applyNumberFormat="0" applyProtection="0">
      <alignment horizontal="right" vertical="center"/>
    </xf>
    <xf numFmtId="4" fontId="186" fillId="46" borderId="70" applyNumberFormat="0" applyProtection="0">
      <alignment horizontal="right" vertical="center"/>
    </xf>
    <xf numFmtId="4" fontId="186" fillId="46" borderId="70" applyNumberFormat="0" applyProtection="0">
      <alignment horizontal="right" vertical="center"/>
    </xf>
    <xf numFmtId="4" fontId="186" fillId="46" borderId="70" applyNumberFormat="0" applyProtection="0">
      <alignment horizontal="right" vertical="center"/>
    </xf>
    <xf numFmtId="4" fontId="186" fillId="46" borderId="70" applyNumberFormat="0" applyProtection="0">
      <alignment horizontal="right" vertical="center"/>
    </xf>
    <xf numFmtId="4" fontId="186" fillId="46" borderId="70" applyNumberFormat="0" applyProtection="0">
      <alignment horizontal="right" vertical="center"/>
    </xf>
    <xf numFmtId="4" fontId="186" fillId="46" borderId="70" applyNumberFormat="0" applyProtection="0">
      <alignment horizontal="right" vertical="center"/>
    </xf>
    <xf numFmtId="4" fontId="186" fillId="46" borderId="70" applyNumberFormat="0" applyProtection="0">
      <alignment horizontal="right" vertical="center"/>
    </xf>
    <xf numFmtId="4" fontId="186" fillId="46" borderId="70" applyNumberFormat="0" applyProtection="0">
      <alignment horizontal="right" vertical="center"/>
    </xf>
    <xf numFmtId="4" fontId="186" fillId="46" borderId="70" applyNumberFormat="0" applyProtection="0">
      <alignment horizontal="right" vertical="center"/>
    </xf>
    <xf numFmtId="4" fontId="186" fillId="47" borderId="70" applyNumberFormat="0" applyProtection="0">
      <alignment horizontal="right" vertical="center"/>
    </xf>
    <xf numFmtId="4" fontId="186" fillId="47" borderId="70" applyNumberFormat="0" applyProtection="0">
      <alignment horizontal="right" vertical="center"/>
    </xf>
    <xf numFmtId="4" fontId="186" fillId="47" borderId="70" applyNumberFormat="0" applyProtection="0">
      <alignment horizontal="right" vertical="center"/>
    </xf>
    <xf numFmtId="4" fontId="186" fillId="47" borderId="70" applyNumberFormat="0" applyProtection="0">
      <alignment horizontal="right" vertical="center"/>
    </xf>
    <xf numFmtId="4" fontId="186" fillId="47" borderId="70" applyNumberFormat="0" applyProtection="0">
      <alignment horizontal="right" vertical="center"/>
    </xf>
    <xf numFmtId="4" fontId="186" fillId="47" borderId="70" applyNumberFormat="0" applyProtection="0">
      <alignment horizontal="right" vertical="center"/>
    </xf>
    <xf numFmtId="4" fontId="186" fillId="47" borderId="70" applyNumberFormat="0" applyProtection="0">
      <alignment horizontal="right" vertical="center"/>
    </xf>
    <xf numFmtId="4" fontId="186" fillId="47" borderId="70" applyNumberFormat="0" applyProtection="0">
      <alignment horizontal="right" vertical="center"/>
    </xf>
    <xf numFmtId="4" fontId="186" fillId="47" borderId="70" applyNumberFormat="0" applyProtection="0">
      <alignment horizontal="right" vertical="center"/>
    </xf>
    <xf numFmtId="4" fontId="186" fillId="47" borderId="70" applyNumberFormat="0" applyProtection="0">
      <alignment horizontal="right" vertical="center"/>
    </xf>
    <xf numFmtId="4" fontId="186" fillId="47" borderId="70" applyNumberFormat="0" applyProtection="0">
      <alignment horizontal="right" vertical="center"/>
    </xf>
    <xf numFmtId="4" fontId="186" fillId="47" borderId="70" applyNumberFormat="0" applyProtection="0">
      <alignment horizontal="right" vertical="center"/>
    </xf>
    <xf numFmtId="4" fontId="186" fillId="48" borderId="70" applyNumberFormat="0" applyProtection="0">
      <alignment horizontal="right" vertical="center"/>
    </xf>
    <xf numFmtId="4" fontId="186" fillId="48" borderId="70" applyNumberFormat="0" applyProtection="0">
      <alignment horizontal="right" vertical="center"/>
    </xf>
    <xf numFmtId="4" fontId="186" fillId="48" borderId="70" applyNumberFormat="0" applyProtection="0">
      <alignment horizontal="right" vertical="center"/>
    </xf>
    <xf numFmtId="4" fontId="186" fillId="48" borderId="70" applyNumberFormat="0" applyProtection="0">
      <alignment horizontal="right" vertical="center"/>
    </xf>
    <xf numFmtId="4" fontId="186" fillId="48" borderId="70" applyNumberFormat="0" applyProtection="0">
      <alignment horizontal="right" vertical="center"/>
    </xf>
    <xf numFmtId="4" fontId="186" fillId="48" borderId="70" applyNumberFormat="0" applyProtection="0">
      <alignment horizontal="right" vertical="center"/>
    </xf>
    <xf numFmtId="4" fontId="186" fillId="48" borderId="70" applyNumberFormat="0" applyProtection="0">
      <alignment horizontal="right" vertical="center"/>
    </xf>
    <xf numFmtId="4" fontId="186" fillId="48" borderId="70" applyNumberFormat="0" applyProtection="0">
      <alignment horizontal="right" vertical="center"/>
    </xf>
    <xf numFmtId="4" fontId="186" fillId="48" borderId="70" applyNumberFormat="0" applyProtection="0">
      <alignment horizontal="right" vertical="center"/>
    </xf>
    <xf numFmtId="4" fontId="186" fillId="48" borderId="70" applyNumberFormat="0" applyProtection="0">
      <alignment horizontal="right" vertical="center"/>
    </xf>
    <xf numFmtId="4" fontId="186" fillId="48" borderId="70" applyNumberFormat="0" applyProtection="0">
      <alignment horizontal="right" vertical="center"/>
    </xf>
    <xf numFmtId="4" fontId="186" fillId="48" borderId="70" applyNumberFormat="0" applyProtection="0">
      <alignment horizontal="right" vertical="center"/>
    </xf>
    <xf numFmtId="4" fontId="186" fillId="49" borderId="70" applyNumberFormat="0" applyProtection="0">
      <alignment horizontal="right" vertical="center"/>
    </xf>
    <xf numFmtId="4" fontId="186" fillId="49" borderId="70" applyNumberFormat="0" applyProtection="0">
      <alignment horizontal="right" vertical="center"/>
    </xf>
    <xf numFmtId="4" fontId="186" fillId="49" borderId="70" applyNumberFormat="0" applyProtection="0">
      <alignment horizontal="right" vertical="center"/>
    </xf>
    <xf numFmtId="4" fontId="186" fillId="49" borderId="70" applyNumberFormat="0" applyProtection="0">
      <alignment horizontal="right" vertical="center"/>
    </xf>
    <xf numFmtId="4" fontId="186" fillId="49" borderId="70" applyNumberFormat="0" applyProtection="0">
      <alignment horizontal="right" vertical="center"/>
    </xf>
    <xf numFmtId="4" fontId="186" fillId="49" borderId="70" applyNumberFormat="0" applyProtection="0">
      <alignment horizontal="right" vertical="center"/>
    </xf>
    <xf numFmtId="4" fontId="186" fillId="49" borderId="70" applyNumberFormat="0" applyProtection="0">
      <alignment horizontal="right" vertical="center"/>
    </xf>
    <xf numFmtId="4" fontId="186" fillId="49" borderId="70" applyNumberFormat="0" applyProtection="0">
      <alignment horizontal="right" vertical="center"/>
    </xf>
    <xf numFmtId="4" fontId="186" fillId="49" borderId="70" applyNumberFormat="0" applyProtection="0">
      <alignment horizontal="right" vertical="center"/>
    </xf>
    <xf numFmtId="4" fontId="186" fillId="49" borderId="70" applyNumberFormat="0" applyProtection="0">
      <alignment horizontal="right" vertical="center"/>
    </xf>
    <xf numFmtId="4" fontId="186" fillId="49" borderId="70" applyNumberFormat="0" applyProtection="0">
      <alignment horizontal="right" vertical="center"/>
    </xf>
    <xf numFmtId="4" fontId="186" fillId="49" borderId="70" applyNumberFormat="0" applyProtection="0">
      <alignment horizontal="right" vertical="center"/>
    </xf>
    <xf numFmtId="4" fontId="186" fillId="50" borderId="70" applyNumberFormat="0" applyProtection="0">
      <alignment horizontal="right" vertical="center"/>
    </xf>
    <xf numFmtId="4" fontId="186" fillId="50" borderId="70" applyNumberFormat="0" applyProtection="0">
      <alignment horizontal="right" vertical="center"/>
    </xf>
    <xf numFmtId="4" fontId="186" fillId="50" borderId="70" applyNumberFormat="0" applyProtection="0">
      <alignment horizontal="right" vertical="center"/>
    </xf>
    <xf numFmtId="4" fontId="186" fillId="50" borderId="70" applyNumberFormat="0" applyProtection="0">
      <alignment horizontal="right" vertical="center"/>
    </xf>
    <xf numFmtId="4" fontId="186" fillId="50" borderId="70" applyNumberFormat="0" applyProtection="0">
      <alignment horizontal="right" vertical="center"/>
    </xf>
    <xf numFmtId="4" fontId="186" fillId="50" borderId="70" applyNumberFormat="0" applyProtection="0">
      <alignment horizontal="right" vertical="center"/>
    </xf>
    <xf numFmtId="4" fontId="186" fillId="50" borderId="70" applyNumberFormat="0" applyProtection="0">
      <alignment horizontal="right" vertical="center"/>
    </xf>
    <xf numFmtId="4" fontId="186" fillId="50" borderId="70" applyNumberFormat="0" applyProtection="0">
      <alignment horizontal="right" vertical="center"/>
    </xf>
    <xf numFmtId="4" fontId="186" fillId="50" borderId="70" applyNumberFormat="0" applyProtection="0">
      <alignment horizontal="right" vertical="center"/>
    </xf>
    <xf numFmtId="4" fontId="186" fillId="50" borderId="70" applyNumberFormat="0" applyProtection="0">
      <alignment horizontal="right" vertical="center"/>
    </xf>
    <xf numFmtId="4" fontId="186" fillId="50" borderId="70" applyNumberFormat="0" applyProtection="0">
      <alignment horizontal="right" vertical="center"/>
    </xf>
    <xf numFmtId="4" fontId="186" fillId="50" borderId="70" applyNumberFormat="0" applyProtection="0">
      <alignment horizontal="right" vertical="center"/>
    </xf>
    <xf numFmtId="4" fontId="186" fillId="51" borderId="70" applyNumberFormat="0" applyProtection="0">
      <alignment horizontal="right" vertical="center"/>
    </xf>
    <xf numFmtId="4" fontId="186" fillId="51" borderId="70" applyNumberFormat="0" applyProtection="0">
      <alignment horizontal="right" vertical="center"/>
    </xf>
    <xf numFmtId="4" fontId="186" fillId="51" borderId="70" applyNumberFormat="0" applyProtection="0">
      <alignment horizontal="right" vertical="center"/>
    </xf>
    <xf numFmtId="4" fontId="186" fillId="51" borderId="70" applyNumberFormat="0" applyProtection="0">
      <alignment horizontal="right" vertical="center"/>
    </xf>
    <xf numFmtId="4" fontId="186" fillId="51" borderId="70" applyNumberFormat="0" applyProtection="0">
      <alignment horizontal="right" vertical="center"/>
    </xf>
    <xf numFmtId="4" fontId="186" fillId="51" borderId="70" applyNumberFormat="0" applyProtection="0">
      <alignment horizontal="right" vertical="center"/>
    </xf>
    <xf numFmtId="4" fontId="186" fillId="51" borderId="70" applyNumberFormat="0" applyProtection="0">
      <alignment horizontal="right" vertical="center"/>
    </xf>
    <xf numFmtId="4" fontId="186" fillId="51" borderId="70" applyNumberFormat="0" applyProtection="0">
      <alignment horizontal="right" vertical="center"/>
    </xf>
    <xf numFmtId="4" fontId="186" fillId="51" borderId="70" applyNumberFormat="0" applyProtection="0">
      <alignment horizontal="right" vertical="center"/>
    </xf>
    <xf numFmtId="4" fontId="186" fillId="51" borderId="70" applyNumberFormat="0" applyProtection="0">
      <alignment horizontal="right" vertical="center"/>
    </xf>
    <xf numFmtId="4" fontId="186" fillId="51" borderId="70" applyNumberFormat="0" applyProtection="0">
      <alignment horizontal="right" vertical="center"/>
    </xf>
    <xf numFmtId="4" fontId="186" fillId="51" borderId="70" applyNumberFormat="0" applyProtection="0">
      <alignment horizontal="right" vertical="center"/>
    </xf>
    <xf numFmtId="4" fontId="186" fillId="52" borderId="70" applyNumberFormat="0" applyProtection="0">
      <alignment horizontal="right" vertical="center"/>
    </xf>
    <xf numFmtId="4" fontId="186" fillId="52" borderId="70" applyNumberFormat="0" applyProtection="0">
      <alignment horizontal="right" vertical="center"/>
    </xf>
    <xf numFmtId="4" fontId="186" fillId="52" borderId="70" applyNumberFormat="0" applyProtection="0">
      <alignment horizontal="right" vertical="center"/>
    </xf>
    <xf numFmtId="4" fontId="186" fillId="52" borderId="70" applyNumberFormat="0" applyProtection="0">
      <alignment horizontal="right" vertical="center"/>
    </xf>
    <xf numFmtId="4" fontId="186" fillId="52" borderId="70" applyNumberFormat="0" applyProtection="0">
      <alignment horizontal="right" vertical="center"/>
    </xf>
    <xf numFmtId="4" fontId="186" fillId="52" borderId="70" applyNumberFormat="0" applyProtection="0">
      <alignment horizontal="right" vertical="center"/>
    </xf>
    <xf numFmtId="4" fontId="186" fillId="52" borderId="70" applyNumberFormat="0" applyProtection="0">
      <alignment horizontal="right" vertical="center"/>
    </xf>
    <xf numFmtId="4" fontId="186" fillId="52" borderId="70" applyNumberFormat="0" applyProtection="0">
      <alignment horizontal="right" vertical="center"/>
    </xf>
    <xf numFmtId="4" fontId="186" fillId="52" borderId="70" applyNumberFormat="0" applyProtection="0">
      <alignment horizontal="right" vertical="center"/>
    </xf>
    <xf numFmtId="4" fontId="186" fillId="52" borderId="70" applyNumberFormat="0" applyProtection="0">
      <alignment horizontal="right" vertical="center"/>
    </xf>
    <xf numFmtId="4" fontId="186" fillId="52" borderId="70" applyNumberFormat="0" applyProtection="0">
      <alignment horizontal="right" vertical="center"/>
    </xf>
    <xf numFmtId="4" fontId="186" fillId="52" borderId="70" applyNumberFormat="0" applyProtection="0">
      <alignment horizontal="right" vertical="center"/>
    </xf>
    <xf numFmtId="4" fontId="186" fillId="53" borderId="70" applyNumberFormat="0" applyProtection="0">
      <alignment horizontal="right" vertical="center"/>
    </xf>
    <xf numFmtId="4" fontId="186" fillId="53" borderId="70" applyNumberFormat="0" applyProtection="0">
      <alignment horizontal="right" vertical="center"/>
    </xf>
    <xf numFmtId="4" fontId="186" fillId="53" borderId="70" applyNumberFormat="0" applyProtection="0">
      <alignment horizontal="right" vertical="center"/>
    </xf>
    <xf numFmtId="4" fontId="186" fillId="53" borderId="70" applyNumberFormat="0" applyProtection="0">
      <alignment horizontal="right" vertical="center"/>
    </xf>
    <xf numFmtId="4" fontId="186" fillId="53" borderId="70" applyNumberFormat="0" applyProtection="0">
      <alignment horizontal="right" vertical="center"/>
    </xf>
    <xf numFmtId="4" fontId="186" fillId="53" borderId="70" applyNumberFormat="0" applyProtection="0">
      <alignment horizontal="right" vertical="center"/>
    </xf>
    <xf numFmtId="4" fontId="186" fillId="53" borderId="70" applyNumberFormat="0" applyProtection="0">
      <alignment horizontal="right" vertical="center"/>
    </xf>
    <xf numFmtId="4" fontId="186" fillId="53" borderId="70" applyNumberFormat="0" applyProtection="0">
      <alignment horizontal="right" vertical="center"/>
    </xf>
    <xf numFmtId="4" fontId="186" fillId="53" borderId="70" applyNumberFormat="0" applyProtection="0">
      <alignment horizontal="right" vertical="center"/>
    </xf>
    <xf numFmtId="4" fontId="186" fillId="53" borderId="70" applyNumberFormat="0" applyProtection="0">
      <alignment horizontal="right" vertical="center"/>
    </xf>
    <xf numFmtId="4" fontId="186" fillId="53" borderId="70" applyNumberFormat="0" applyProtection="0">
      <alignment horizontal="right" vertical="center"/>
    </xf>
    <xf numFmtId="4" fontId="186" fillId="53" borderId="70" applyNumberFormat="0" applyProtection="0">
      <alignment horizontal="right" vertical="center"/>
    </xf>
    <xf numFmtId="4" fontId="186" fillId="54" borderId="70" applyNumberFormat="0" applyProtection="0">
      <alignment horizontal="right" vertical="center"/>
    </xf>
    <xf numFmtId="4" fontId="186" fillId="54" borderId="70" applyNumberFormat="0" applyProtection="0">
      <alignment horizontal="right" vertical="center"/>
    </xf>
    <xf numFmtId="4" fontId="186" fillId="54" borderId="70" applyNumberFormat="0" applyProtection="0">
      <alignment horizontal="right" vertical="center"/>
    </xf>
    <xf numFmtId="4" fontId="186" fillId="54" borderId="70" applyNumberFormat="0" applyProtection="0">
      <alignment horizontal="right" vertical="center"/>
    </xf>
    <xf numFmtId="4" fontId="186" fillId="54" borderId="70" applyNumberFormat="0" applyProtection="0">
      <alignment horizontal="right" vertical="center"/>
    </xf>
    <xf numFmtId="4" fontId="186" fillId="54" borderId="70" applyNumberFormat="0" applyProtection="0">
      <alignment horizontal="right" vertical="center"/>
    </xf>
    <xf numFmtId="4" fontId="186" fillId="54" borderId="70" applyNumberFormat="0" applyProtection="0">
      <alignment horizontal="right" vertical="center"/>
    </xf>
    <xf numFmtId="4" fontId="186" fillId="54" borderId="70" applyNumberFormat="0" applyProtection="0">
      <alignment horizontal="right" vertical="center"/>
    </xf>
    <xf numFmtId="4" fontId="186" fillId="54" borderId="70" applyNumberFormat="0" applyProtection="0">
      <alignment horizontal="right" vertical="center"/>
    </xf>
    <xf numFmtId="4" fontId="186" fillId="54" borderId="70" applyNumberFormat="0" applyProtection="0">
      <alignment horizontal="right" vertical="center"/>
    </xf>
    <xf numFmtId="4" fontId="186" fillId="54" borderId="70" applyNumberFormat="0" applyProtection="0">
      <alignment horizontal="right" vertical="center"/>
    </xf>
    <xf numFmtId="4" fontId="186" fillId="54" borderId="70" applyNumberFormat="0" applyProtection="0">
      <alignment horizontal="right" vertical="center"/>
    </xf>
    <xf numFmtId="4" fontId="186" fillId="56" borderId="70" applyNumberFormat="0" applyProtection="0">
      <alignment horizontal="right" vertical="center"/>
    </xf>
    <xf numFmtId="4" fontId="186" fillId="56" borderId="70" applyNumberFormat="0" applyProtection="0">
      <alignment horizontal="right" vertical="center"/>
    </xf>
    <xf numFmtId="4" fontId="186" fillId="56" borderId="70" applyNumberFormat="0" applyProtection="0">
      <alignment horizontal="right" vertical="center"/>
    </xf>
    <xf numFmtId="4" fontId="186" fillId="56" borderId="70" applyNumberFormat="0" applyProtection="0">
      <alignment horizontal="right" vertical="center"/>
    </xf>
    <xf numFmtId="4" fontId="186" fillId="56" borderId="70" applyNumberFormat="0" applyProtection="0">
      <alignment horizontal="right" vertical="center"/>
    </xf>
    <xf numFmtId="4" fontId="186" fillId="56" borderId="70" applyNumberFormat="0" applyProtection="0">
      <alignment horizontal="right" vertical="center"/>
    </xf>
    <xf numFmtId="4" fontId="186" fillId="56" borderId="70" applyNumberFormat="0" applyProtection="0">
      <alignment horizontal="right" vertical="center"/>
    </xf>
    <xf numFmtId="4" fontId="186" fillId="56" borderId="70" applyNumberFormat="0" applyProtection="0">
      <alignment horizontal="right" vertical="center"/>
    </xf>
    <xf numFmtId="4" fontId="186" fillId="56" borderId="70" applyNumberFormat="0" applyProtection="0">
      <alignment horizontal="right" vertical="center"/>
    </xf>
    <xf numFmtId="4" fontId="186" fillId="56" borderId="70" applyNumberFormat="0" applyProtection="0">
      <alignment horizontal="right" vertical="center"/>
    </xf>
    <xf numFmtId="4" fontId="186" fillId="56" borderId="70" applyNumberFormat="0" applyProtection="0">
      <alignment horizontal="right" vertical="center"/>
    </xf>
    <xf numFmtId="4" fontId="186" fillId="56" borderId="70" applyNumberFormat="0" applyProtection="0">
      <alignment horizontal="right" vertical="center"/>
    </xf>
    <xf numFmtId="4" fontId="186" fillId="36" borderId="70" applyNumberFormat="0" applyProtection="0">
      <alignment vertical="center"/>
    </xf>
    <xf numFmtId="4" fontId="186" fillId="36" borderId="70" applyNumberFormat="0" applyProtection="0">
      <alignment vertical="center"/>
    </xf>
    <xf numFmtId="4" fontId="186" fillId="36" borderId="70" applyNumberFormat="0" applyProtection="0">
      <alignment vertical="center"/>
    </xf>
    <xf numFmtId="4" fontId="186" fillId="36" borderId="70" applyNumberFormat="0" applyProtection="0">
      <alignment vertical="center"/>
    </xf>
    <xf numFmtId="4" fontId="186" fillId="36" borderId="70" applyNumberFormat="0" applyProtection="0">
      <alignment vertical="center"/>
    </xf>
    <xf numFmtId="4" fontId="186" fillId="36" borderId="70" applyNumberFormat="0" applyProtection="0">
      <alignment vertical="center"/>
    </xf>
    <xf numFmtId="4" fontId="186" fillId="36" borderId="70" applyNumberFormat="0" applyProtection="0">
      <alignment vertical="center"/>
    </xf>
    <xf numFmtId="4" fontId="186" fillId="36" borderId="70" applyNumberFormat="0" applyProtection="0">
      <alignment vertical="center"/>
    </xf>
    <xf numFmtId="4" fontId="186" fillId="36" borderId="70" applyNumberFormat="0" applyProtection="0">
      <alignment vertical="center"/>
    </xf>
    <xf numFmtId="4" fontId="186" fillId="36" borderId="70" applyNumberFormat="0" applyProtection="0">
      <alignment vertical="center"/>
    </xf>
    <xf numFmtId="4" fontId="186" fillId="36" borderId="70" applyNumberFormat="0" applyProtection="0">
      <alignment vertical="center"/>
    </xf>
    <xf numFmtId="4" fontId="186" fillId="36" borderId="70" applyNumberFormat="0" applyProtection="0">
      <alignment vertical="center"/>
    </xf>
    <xf numFmtId="4" fontId="187" fillId="36" borderId="70" applyNumberFormat="0" applyProtection="0">
      <alignment vertical="center"/>
    </xf>
    <xf numFmtId="4" fontId="187" fillId="36" borderId="70" applyNumberFormat="0" applyProtection="0">
      <alignment vertical="center"/>
    </xf>
    <xf numFmtId="4" fontId="187" fillId="36" borderId="70" applyNumberFormat="0" applyProtection="0">
      <alignment vertical="center"/>
    </xf>
    <xf numFmtId="4" fontId="187" fillId="36" borderId="70" applyNumberFormat="0" applyProtection="0">
      <alignment vertical="center"/>
    </xf>
    <xf numFmtId="4" fontId="187" fillId="36" borderId="70" applyNumberFormat="0" applyProtection="0">
      <alignment vertical="center"/>
    </xf>
    <xf numFmtId="4" fontId="187" fillId="36" borderId="70" applyNumberFormat="0" applyProtection="0">
      <alignment vertical="center"/>
    </xf>
    <xf numFmtId="4" fontId="187" fillId="36" borderId="70" applyNumberFormat="0" applyProtection="0">
      <alignment vertical="center"/>
    </xf>
    <xf numFmtId="4" fontId="187" fillId="36" borderId="70" applyNumberFormat="0" applyProtection="0">
      <alignment vertical="center"/>
    </xf>
    <xf numFmtId="4" fontId="187" fillId="36" borderId="70" applyNumberFormat="0" applyProtection="0">
      <alignment vertical="center"/>
    </xf>
    <xf numFmtId="4" fontId="187" fillId="36" borderId="70" applyNumberFormat="0" applyProtection="0">
      <alignment vertical="center"/>
    </xf>
    <xf numFmtId="4" fontId="187" fillId="36" borderId="70" applyNumberFormat="0" applyProtection="0">
      <alignment vertical="center"/>
    </xf>
    <xf numFmtId="4" fontId="187" fillId="36" borderId="70" applyNumberFormat="0" applyProtection="0">
      <alignment vertical="center"/>
    </xf>
    <xf numFmtId="4" fontId="184" fillId="56" borderId="71" applyNumberFormat="0" applyProtection="0">
      <alignment horizontal="left" vertical="center" indent="1"/>
    </xf>
    <xf numFmtId="4" fontId="184" fillId="56" borderId="71" applyNumberFormat="0" applyProtection="0">
      <alignment horizontal="left" vertical="center" indent="1"/>
    </xf>
    <xf numFmtId="4" fontId="184" fillId="56" borderId="71" applyNumberFormat="0" applyProtection="0">
      <alignment horizontal="left" vertical="center" indent="1"/>
    </xf>
    <xf numFmtId="4" fontId="184" fillId="56" borderId="71" applyNumberFormat="0" applyProtection="0">
      <alignment horizontal="left" vertical="center" indent="1"/>
    </xf>
    <xf numFmtId="4" fontId="184" fillId="56" borderId="71" applyNumberFormat="0" applyProtection="0">
      <alignment horizontal="left" vertical="center" indent="1"/>
    </xf>
    <xf numFmtId="4" fontId="184" fillId="56" borderId="71" applyNumberFormat="0" applyProtection="0">
      <alignment horizontal="left" vertical="center" indent="1"/>
    </xf>
    <xf numFmtId="4" fontId="184" fillId="56" borderId="71" applyNumberFormat="0" applyProtection="0">
      <alignment horizontal="left" vertical="center" indent="1"/>
    </xf>
    <xf numFmtId="4" fontId="184" fillId="56" borderId="71" applyNumberFormat="0" applyProtection="0">
      <alignment horizontal="left" vertical="center" indent="1"/>
    </xf>
    <xf numFmtId="4" fontId="184" fillId="56" borderId="71" applyNumberFormat="0" applyProtection="0">
      <alignment horizontal="left" vertical="center" indent="1"/>
    </xf>
    <xf numFmtId="4" fontId="184" fillId="56" borderId="71" applyNumberFormat="0" applyProtection="0">
      <alignment horizontal="left" vertical="center" indent="1"/>
    </xf>
    <xf numFmtId="4" fontId="184" fillId="56" borderId="71" applyNumberFormat="0" applyProtection="0">
      <alignment horizontal="left" vertical="center" indent="1"/>
    </xf>
    <xf numFmtId="4" fontId="184" fillId="56" borderId="71" applyNumberFormat="0" applyProtection="0">
      <alignment horizontal="left" vertical="center" indent="1"/>
    </xf>
    <xf numFmtId="4" fontId="184" fillId="56" borderId="71" applyNumberFormat="0" applyProtection="0">
      <alignment horizontal="left" vertical="center" indent="1"/>
    </xf>
    <xf numFmtId="4" fontId="184" fillId="56" borderId="71" applyNumberFormat="0" applyProtection="0">
      <alignment horizontal="left" vertical="center" indent="1"/>
    </xf>
    <xf numFmtId="4" fontId="184" fillId="56" borderId="71" applyNumberFormat="0" applyProtection="0">
      <alignment horizontal="left" vertical="center" indent="1"/>
    </xf>
    <xf numFmtId="4" fontId="184" fillId="56" borderId="71" applyNumberFormat="0" applyProtection="0">
      <alignment horizontal="left" vertical="center" indent="1"/>
    </xf>
    <xf numFmtId="4" fontId="184" fillId="56" borderId="71" applyNumberFormat="0" applyProtection="0">
      <alignment horizontal="left" vertical="center" indent="1"/>
    </xf>
    <xf numFmtId="4" fontId="184" fillId="56" borderId="71" applyNumberFormat="0" applyProtection="0">
      <alignment horizontal="left" vertical="center" indent="1"/>
    </xf>
    <xf numFmtId="4" fontId="186" fillId="36" borderId="70" applyNumberFormat="0" applyProtection="0">
      <alignment horizontal="right" vertical="center"/>
    </xf>
    <xf numFmtId="4" fontId="186" fillId="36" borderId="70" applyNumberFormat="0" applyProtection="0">
      <alignment horizontal="right" vertical="center"/>
    </xf>
    <xf numFmtId="4" fontId="186" fillId="36" borderId="70" applyNumberFormat="0" applyProtection="0">
      <alignment horizontal="right" vertical="center"/>
    </xf>
    <xf numFmtId="4" fontId="186" fillId="36" borderId="70" applyNumberFormat="0" applyProtection="0">
      <alignment horizontal="right" vertical="center"/>
    </xf>
    <xf numFmtId="4" fontId="186" fillId="36" borderId="70" applyNumberFormat="0" applyProtection="0">
      <alignment horizontal="right" vertical="center"/>
    </xf>
    <xf numFmtId="4" fontId="186" fillId="36" borderId="70" applyNumberFormat="0" applyProtection="0">
      <alignment horizontal="right" vertical="center"/>
    </xf>
    <xf numFmtId="4" fontId="186" fillId="36" borderId="70" applyNumberFormat="0" applyProtection="0">
      <alignment horizontal="right" vertical="center"/>
    </xf>
    <xf numFmtId="4" fontId="186" fillId="36" borderId="70" applyNumberFormat="0" applyProtection="0">
      <alignment horizontal="right" vertical="center"/>
    </xf>
    <xf numFmtId="4" fontId="186" fillId="36" borderId="70" applyNumberFormat="0" applyProtection="0">
      <alignment horizontal="right" vertical="center"/>
    </xf>
    <xf numFmtId="4" fontId="186" fillId="36" borderId="70" applyNumberFormat="0" applyProtection="0">
      <alignment horizontal="right" vertical="center"/>
    </xf>
    <xf numFmtId="4" fontId="186" fillId="36" borderId="70" applyNumberFormat="0" applyProtection="0">
      <alignment horizontal="right" vertical="center"/>
    </xf>
    <xf numFmtId="4" fontId="186" fillId="36" borderId="70" applyNumberFormat="0" applyProtection="0">
      <alignment horizontal="right" vertical="center"/>
    </xf>
    <xf numFmtId="4" fontId="187" fillId="36" borderId="70" applyNumberFormat="0" applyProtection="0">
      <alignment horizontal="right" vertical="center"/>
    </xf>
    <xf numFmtId="4" fontId="187" fillId="36" borderId="70" applyNumberFormat="0" applyProtection="0">
      <alignment horizontal="right" vertical="center"/>
    </xf>
    <xf numFmtId="4" fontId="187" fillId="36" borderId="70" applyNumberFormat="0" applyProtection="0">
      <alignment horizontal="right" vertical="center"/>
    </xf>
    <xf numFmtId="4" fontId="187" fillId="36" borderId="70" applyNumberFormat="0" applyProtection="0">
      <alignment horizontal="right" vertical="center"/>
    </xf>
    <xf numFmtId="4" fontId="187" fillId="36" borderId="70" applyNumberFormat="0" applyProtection="0">
      <alignment horizontal="right" vertical="center"/>
    </xf>
    <xf numFmtId="4" fontId="187" fillId="36" borderId="70" applyNumberFormat="0" applyProtection="0">
      <alignment horizontal="right" vertical="center"/>
    </xf>
    <xf numFmtId="4" fontId="187" fillId="36" borderId="70" applyNumberFormat="0" applyProtection="0">
      <alignment horizontal="right" vertical="center"/>
    </xf>
    <xf numFmtId="4" fontId="187" fillId="36" borderId="70" applyNumberFormat="0" applyProtection="0">
      <alignment horizontal="right" vertical="center"/>
    </xf>
    <xf numFmtId="4" fontId="187" fillId="36" borderId="70" applyNumberFormat="0" applyProtection="0">
      <alignment horizontal="right" vertical="center"/>
    </xf>
    <xf numFmtId="4" fontId="187" fillId="36" borderId="70" applyNumberFormat="0" applyProtection="0">
      <alignment horizontal="right" vertical="center"/>
    </xf>
    <xf numFmtId="4" fontId="187" fillId="36" borderId="70" applyNumberFormat="0" applyProtection="0">
      <alignment horizontal="right" vertical="center"/>
    </xf>
    <xf numFmtId="4" fontId="187" fillId="36" borderId="70" applyNumberFormat="0" applyProtection="0">
      <alignment horizontal="right" vertical="center"/>
    </xf>
    <xf numFmtId="4" fontId="184" fillId="56" borderId="70" applyNumberFormat="0" applyProtection="0">
      <alignment horizontal="left" vertical="center" indent="1"/>
    </xf>
    <xf numFmtId="4" fontId="184" fillId="56" borderId="70" applyNumberFormat="0" applyProtection="0">
      <alignment horizontal="left" vertical="center" indent="1"/>
    </xf>
    <xf numFmtId="4" fontId="184" fillId="56" borderId="70" applyNumberFormat="0" applyProtection="0">
      <alignment horizontal="left" vertical="center" indent="1"/>
    </xf>
    <xf numFmtId="4" fontId="184" fillId="56" borderId="70" applyNumberFormat="0" applyProtection="0">
      <alignment horizontal="left" vertical="center" indent="1"/>
    </xf>
    <xf numFmtId="4" fontId="184" fillId="56" borderId="70" applyNumberFormat="0" applyProtection="0">
      <alignment horizontal="left" vertical="center" indent="1"/>
    </xf>
    <xf numFmtId="4" fontId="184" fillId="56" borderId="70" applyNumberFormat="0" applyProtection="0">
      <alignment horizontal="left" vertical="center" indent="1"/>
    </xf>
    <xf numFmtId="4" fontId="184" fillId="56" borderId="70" applyNumberFormat="0" applyProtection="0">
      <alignment horizontal="left" vertical="center" indent="1"/>
    </xf>
    <xf numFmtId="4" fontId="184" fillId="56" borderId="70" applyNumberFormat="0" applyProtection="0">
      <alignment horizontal="left" vertical="center" indent="1"/>
    </xf>
    <xf numFmtId="4" fontId="184" fillId="56" borderId="70" applyNumberFormat="0" applyProtection="0">
      <alignment horizontal="left" vertical="center" indent="1"/>
    </xf>
    <xf numFmtId="4" fontId="184" fillId="56" borderId="70" applyNumberFormat="0" applyProtection="0">
      <alignment horizontal="left" vertical="center" indent="1"/>
    </xf>
    <xf numFmtId="4" fontId="184" fillId="56" borderId="70" applyNumberFormat="0" applyProtection="0">
      <alignment horizontal="left" vertical="center" indent="1"/>
    </xf>
    <xf numFmtId="4" fontId="184" fillId="56" borderId="70" applyNumberFormat="0" applyProtection="0">
      <alignment horizontal="left" vertical="center" indent="1"/>
    </xf>
    <xf numFmtId="4" fontId="188" fillId="39" borderId="71" applyNumberFormat="0" applyProtection="0">
      <alignment horizontal="left" vertical="center" indent="1"/>
    </xf>
    <xf numFmtId="4" fontId="188" fillId="39" borderId="71" applyNumberFormat="0" applyProtection="0">
      <alignment horizontal="left" vertical="center" indent="1"/>
    </xf>
    <xf numFmtId="4" fontId="188" fillId="39" borderId="71" applyNumberFormat="0" applyProtection="0">
      <alignment horizontal="left" vertical="center" indent="1"/>
    </xf>
    <xf numFmtId="4" fontId="188" fillId="39" borderId="71" applyNumberFormat="0" applyProtection="0">
      <alignment horizontal="left" vertical="center" indent="1"/>
    </xf>
    <xf numFmtId="4" fontId="188" fillId="39" borderId="71" applyNumberFormat="0" applyProtection="0">
      <alignment horizontal="left" vertical="center" indent="1"/>
    </xf>
    <xf numFmtId="4" fontId="188" fillId="39" borderId="71" applyNumberFormat="0" applyProtection="0">
      <alignment horizontal="left" vertical="center" indent="1"/>
    </xf>
    <xf numFmtId="4" fontId="188" fillId="39" borderId="71" applyNumberFormat="0" applyProtection="0">
      <alignment horizontal="left" vertical="center" indent="1"/>
    </xf>
    <xf numFmtId="4" fontId="188" fillId="39" borderId="71" applyNumberFormat="0" applyProtection="0">
      <alignment horizontal="left" vertical="center" indent="1"/>
    </xf>
    <xf numFmtId="4" fontId="188" fillId="39" borderId="71" applyNumberFormat="0" applyProtection="0">
      <alignment horizontal="left" vertical="center" indent="1"/>
    </xf>
    <xf numFmtId="4" fontId="188" fillId="39" borderId="71" applyNumberFormat="0" applyProtection="0">
      <alignment horizontal="left" vertical="center" indent="1"/>
    </xf>
    <xf numFmtId="4" fontId="188" fillId="39" borderId="71" applyNumberFormat="0" applyProtection="0">
      <alignment horizontal="left" vertical="center" indent="1"/>
    </xf>
    <xf numFmtId="4" fontId="188" fillId="39" borderId="71" applyNumberFormat="0" applyProtection="0">
      <alignment horizontal="left" vertical="center" indent="1"/>
    </xf>
    <xf numFmtId="4" fontId="188" fillId="39" borderId="71" applyNumberFormat="0" applyProtection="0">
      <alignment horizontal="left" vertical="center" indent="1"/>
    </xf>
    <xf numFmtId="4" fontId="188" fillId="39" borderId="71" applyNumberFormat="0" applyProtection="0">
      <alignment horizontal="left" vertical="center" indent="1"/>
    </xf>
    <xf numFmtId="4" fontId="188" fillId="39" borderId="71" applyNumberFormat="0" applyProtection="0">
      <alignment horizontal="left" vertical="center" indent="1"/>
    </xf>
    <xf numFmtId="4" fontId="188" fillId="39" borderId="71" applyNumberFormat="0" applyProtection="0">
      <alignment horizontal="left" vertical="center" indent="1"/>
    </xf>
    <xf numFmtId="4" fontId="188" fillId="39" borderId="71" applyNumberFormat="0" applyProtection="0">
      <alignment horizontal="left" vertical="center" indent="1"/>
    </xf>
    <xf numFmtId="4" fontId="188" fillId="39" borderId="71" applyNumberFormat="0" applyProtection="0">
      <alignment horizontal="left" vertical="center" indent="1"/>
    </xf>
    <xf numFmtId="4" fontId="189" fillId="36" borderId="70" applyNumberFormat="0" applyProtection="0">
      <alignment horizontal="right" vertical="center"/>
    </xf>
    <xf numFmtId="4" fontId="189" fillId="36" borderId="70" applyNumberFormat="0" applyProtection="0">
      <alignment horizontal="right" vertical="center"/>
    </xf>
    <xf numFmtId="4" fontId="189" fillId="36" borderId="70" applyNumberFormat="0" applyProtection="0">
      <alignment horizontal="right" vertical="center"/>
    </xf>
    <xf numFmtId="4" fontId="189" fillId="36" borderId="70" applyNumberFormat="0" applyProtection="0">
      <alignment horizontal="right" vertical="center"/>
    </xf>
    <xf numFmtId="4" fontId="189" fillId="36" borderId="70" applyNumberFormat="0" applyProtection="0">
      <alignment horizontal="right" vertical="center"/>
    </xf>
    <xf numFmtId="4" fontId="189" fillId="36" borderId="70" applyNumberFormat="0" applyProtection="0">
      <alignment horizontal="right" vertical="center"/>
    </xf>
    <xf numFmtId="4" fontId="189" fillId="36" borderId="70" applyNumberFormat="0" applyProtection="0">
      <alignment horizontal="right" vertical="center"/>
    </xf>
    <xf numFmtId="4" fontId="189" fillId="36" borderId="70" applyNumberFormat="0" applyProtection="0">
      <alignment horizontal="right" vertical="center"/>
    </xf>
    <xf numFmtId="4" fontId="189" fillId="36" borderId="70" applyNumberFormat="0" applyProtection="0">
      <alignment horizontal="right" vertical="center"/>
    </xf>
    <xf numFmtId="4" fontId="189" fillId="36" borderId="70" applyNumberFormat="0" applyProtection="0">
      <alignment horizontal="right" vertical="center"/>
    </xf>
    <xf numFmtId="4" fontId="189" fillId="36" borderId="70" applyNumberFormat="0" applyProtection="0">
      <alignment horizontal="right" vertical="center"/>
    </xf>
    <xf numFmtId="4" fontId="189" fillId="36" borderId="70" applyNumberFormat="0" applyProtection="0">
      <alignment horizontal="right" vertical="center"/>
    </xf>
    <xf numFmtId="0" fontId="182" fillId="1" borderId="65" applyNumberFormat="0" applyFont="0" applyAlignment="0">
      <alignment horizontal="center"/>
    </xf>
    <xf numFmtId="0" fontId="182" fillId="1" borderId="65" applyNumberFormat="0" applyFont="0" applyAlignment="0">
      <alignment horizontal="center"/>
    </xf>
    <xf numFmtId="0" fontId="182" fillId="1" borderId="65" applyNumberFormat="0" applyFont="0" applyAlignment="0">
      <alignment horizontal="center"/>
    </xf>
    <xf numFmtId="0" fontId="182" fillId="1" borderId="65" applyNumberFormat="0" applyFont="0" applyAlignment="0">
      <alignment horizontal="center"/>
    </xf>
    <xf numFmtId="0" fontId="182" fillId="1" borderId="65" applyNumberFormat="0" applyFont="0" applyAlignment="0">
      <alignment horizontal="center"/>
    </xf>
    <xf numFmtId="0" fontId="182" fillId="1" borderId="65" applyNumberFormat="0" applyFont="0" applyAlignment="0">
      <alignment horizontal="center"/>
    </xf>
    <xf numFmtId="0" fontId="182" fillId="1" borderId="65" applyNumberFormat="0" applyFont="0" applyAlignment="0">
      <alignment horizontal="center"/>
    </xf>
    <xf numFmtId="0" fontId="182" fillId="1" borderId="65" applyNumberFormat="0" applyFont="0" applyAlignment="0">
      <alignment horizontal="center"/>
    </xf>
    <xf numFmtId="0" fontId="182" fillId="1" borderId="65" applyNumberFormat="0" applyFont="0" applyAlignment="0">
      <alignment horizontal="center"/>
    </xf>
    <xf numFmtId="0" fontId="182" fillId="1" borderId="65" applyNumberFormat="0" applyFont="0" applyAlignment="0">
      <alignment horizontal="center"/>
    </xf>
    <xf numFmtId="0" fontId="182" fillId="1" borderId="65" applyNumberFormat="0" applyFont="0" applyAlignment="0">
      <alignment horizontal="center"/>
    </xf>
    <xf numFmtId="0" fontId="182" fillId="1" borderId="65" applyNumberFormat="0" applyFont="0" applyAlignment="0">
      <alignment horizontal="center"/>
    </xf>
    <xf numFmtId="0" fontId="182" fillId="1" borderId="65" applyNumberFormat="0" applyFont="0" applyAlignment="0">
      <alignment horizontal="center"/>
    </xf>
    <xf numFmtId="0" fontId="182" fillId="1" borderId="65" applyNumberFormat="0" applyFont="0" applyAlignment="0">
      <alignment horizontal="center"/>
    </xf>
    <xf numFmtId="0" fontId="182" fillId="1" borderId="65" applyNumberFormat="0" applyFont="0" applyAlignment="0">
      <alignment horizontal="center"/>
    </xf>
    <xf numFmtId="0" fontId="182" fillId="1" borderId="65" applyNumberFormat="0" applyFont="0" applyAlignment="0">
      <alignment horizont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1" fontId="196"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3" fontId="34" fillId="0" borderId="72">
      <alignment horizontal="right" vertical="center"/>
    </xf>
    <xf numFmtId="353" fontId="34" fillId="0" borderId="72">
      <alignment horizontal="right" vertical="center"/>
    </xf>
    <xf numFmtId="353" fontId="34" fillId="0" borderId="72">
      <alignment horizontal="right" vertical="center"/>
    </xf>
    <xf numFmtId="353" fontId="34" fillId="0" borderId="72">
      <alignment horizontal="right" vertical="center"/>
    </xf>
    <xf numFmtId="353" fontId="34" fillId="0" borderId="72">
      <alignment horizontal="right" vertical="center"/>
    </xf>
    <xf numFmtId="353" fontId="34"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4" fontId="46" fillId="0" borderId="72">
      <alignment horizontal="right" vertical="center"/>
    </xf>
    <xf numFmtId="354" fontId="46" fillId="0" borderId="72">
      <alignment horizontal="right" vertical="center"/>
    </xf>
    <xf numFmtId="354" fontId="46"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3" fontId="34" fillId="0" borderId="72">
      <alignment horizontal="right" vertical="center"/>
    </xf>
    <xf numFmtId="353" fontId="34" fillId="0" borderId="72">
      <alignment horizontal="right" vertical="center"/>
    </xf>
    <xf numFmtId="353" fontId="34"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6" fontId="18" fillId="0" borderId="72">
      <alignment horizontal="right" vertical="center"/>
    </xf>
    <xf numFmtId="356" fontId="18" fillId="0" borderId="72">
      <alignment horizontal="right" vertical="center"/>
    </xf>
    <xf numFmtId="356" fontId="18" fillId="0" borderId="72">
      <alignment horizontal="right" vertical="center"/>
    </xf>
    <xf numFmtId="356" fontId="18" fillId="0" borderId="72">
      <alignment horizontal="right" vertical="center"/>
    </xf>
    <xf numFmtId="356" fontId="18" fillId="0" borderId="72">
      <alignment horizontal="right" vertical="center"/>
    </xf>
    <xf numFmtId="356" fontId="18"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6" fontId="18" fillId="0" borderId="72">
      <alignment horizontal="right" vertical="center"/>
    </xf>
    <xf numFmtId="356" fontId="18" fillId="0" borderId="72">
      <alignment horizontal="right" vertical="center"/>
    </xf>
    <xf numFmtId="356" fontId="18" fillId="0" borderId="72">
      <alignment horizontal="right" vertical="center"/>
    </xf>
    <xf numFmtId="356" fontId="18" fillId="0" borderId="72">
      <alignment horizontal="right" vertical="center"/>
    </xf>
    <xf numFmtId="356" fontId="18" fillId="0" borderId="72">
      <alignment horizontal="right" vertical="center"/>
    </xf>
    <xf numFmtId="356" fontId="18" fillId="0" borderId="72">
      <alignment horizontal="right" vertical="center"/>
    </xf>
    <xf numFmtId="353" fontId="34" fillId="0" borderId="72">
      <alignment horizontal="right" vertical="center"/>
    </xf>
    <xf numFmtId="353" fontId="34" fillId="0" borderId="72">
      <alignment horizontal="right" vertical="center"/>
    </xf>
    <xf numFmtId="353" fontId="34" fillId="0" borderId="72">
      <alignment horizontal="right" vertical="center"/>
    </xf>
    <xf numFmtId="353" fontId="34" fillId="0" borderId="72">
      <alignment horizontal="right" vertical="center"/>
    </xf>
    <xf numFmtId="353" fontId="34" fillId="0" borderId="72">
      <alignment horizontal="right" vertical="center"/>
    </xf>
    <xf numFmtId="353" fontId="34"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6" fontId="79"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7" fontId="16"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3" fontId="34" fillId="0" borderId="72">
      <alignment horizontal="right" vertical="center"/>
    </xf>
    <xf numFmtId="353" fontId="34" fillId="0" borderId="72">
      <alignment horizontal="right" vertical="center"/>
    </xf>
    <xf numFmtId="353" fontId="34" fillId="0" borderId="72">
      <alignment horizontal="right" vertical="center"/>
    </xf>
    <xf numFmtId="353" fontId="34" fillId="0" borderId="72">
      <alignment horizontal="right" vertical="center"/>
    </xf>
    <xf numFmtId="353" fontId="34" fillId="0" borderId="72">
      <alignment horizontal="right" vertical="center"/>
    </xf>
    <xf numFmtId="353" fontId="34" fillId="0" borderId="72">
      <alignment horizontal="right" vertical="center"/>
    </xf>
    <xf numFmtId="353" fontId="34" fillId="0" borderId="72">
      <alignment horizontal="right" vertical="center"/>
    </xf>
    <xf numFmtId="353" fontId="34" fillId="0" borderId="72">
      <alignment horizontal="right" vertical="center"/>
    </xf>
    <xf numFmtId="353" fontId="34" fillId="0" borderId="72">
      <alignment horizontal="right" vertical="center"/>
    </xf>
    <xf numFmtId="353" fontId="34" fillId="0" borderId="72">
      <alignment horizontal="right" vertical="center"/>
    </xf>
    <xf numFmtId="353" fontId="34" fillId="0" borderId="72">
      <alignment horizontal="right" vertical="center"/>
    </xf>
    <xf numFmtId="353" fontId="34"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5" fontId="7" fillId="0" borderId="72">
      <alignment horizontal="right" vertical="center"/>
    </xf>
    <xf numFmtId="353" fontId="34" fillId="0" borderId="72">
      <alignment horizontal="right" vertical="center"/>
    </xf>
    <xf numFmtId="353" fontId="34" fillId="0" borderId="72">
      <alignment horizontal="right" vertical="center"/>
    </xf>
    <xf numFmtId="353" fontId="34" fillId="0" borderId="72">
      <alignment horizontal="right" vertical="center"/>
    </xf>
    <xf numFmtId="353" fontId="34" fillId="0" borderId="72">
      <alignment horizontal="right" vertical="center"/>
    </xf>
    <xf numFmtId="353" fontId="34" fillId="0" borderId="72">
      <alignment horizontal="right" vertical="center"/>
    </xf>
    <xf numFmtId="353" fontId="34"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0" fontId="71"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352" fontId="7" fillId="0" borderId="72">
      <alignment horizontal="right" vertical="center"/>
    </xf>
    <xf numFmtId="194" fontId="71" fillId="0" borderId="72">
      <alignment horizontal="center"/>
    </xf>
    <xf numFmtId="194" fontId="71" fillId="0" borderId="72">
      <alignment horizontal="center"/>
    </xf>
    <xf numFmtId="194" fontId="71" fillId="0" borderId="72">
      <alignment horizontal="center"/>
    </xf>
    <xf numFmtId="194" fontId="71" fillId="0" borderId="72">
      <alignment horizontal="center"/>
    </xf>
    <xf numFmtId="194" fontId="71" fillId="0" borderId="72">
      <alignment horizontal="center"/>
    </xf>
    <xf numFmtId="194" fontId="71" fillId="0" borderId="72">
      <alignment horizontal="center"/>
    </xf>
    <xf numFmtId="194" fontId="71" fillId="0" borderId="72">
      <alignment horizontal="center"/>
    </xf>
    <xf numFmtId="194" fontId="71" fillId="0" borderId="72">
      <alignment horizontal="center"/>
    </xf>
    <xf numFmtId="194" fontId="71" fillId="0" borderId="72">
      <alignment horizontal="center"/>
    </xf>
    <xf numFmtId="194" fontId="71" fillId="0" borderId="72">
      <alignment horizontal="center"/>
    </xf>
    <xf numFmtId="194" fontId="71" fillId="0" borderId="72">
      <alignment horizontal="center"/>
    </xf>
    <xf numFmtId="194" fontId="71" fillId="0" borderId="72">
      <alignment horizontal="center"/>
    </xf>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12" fillId="0" borderId="73" applyNumberFormat="0" applyFill="0" applyAlignment="0" applyProtection="0"/>
    <xf numFmtId="0" fontId="112" fillId="0" borderId="73" applyNumberFormat="0" applyFill="0" applyAlignment="0" applyProtection="0"/>
    <xf numFmtId="0" fontId="112" fillId="0" borderId="73" applyNumberFormat="0" applyFill="0" applyAlignment="0" applyProtection="0"/>
    <xf numFmtId="0" fontId="112" fillId="0" borderId="73" applyNumberFormat="0" applyFill="0" applyAlignment="0" applyProtection="0"/>
    <xf numFmtId="0" fontId="112" fillId="0" borderId="73" applyNumberFormat="0" applyFill="0" applyAlignment="0" applyProtection="0"/>
    <xf numFmtId="0" fontId="112"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0" fontId="198" fillId="0" borderId="73" applyNumberFormat="0" applyFill="0" applyAlignment="0" applyProtection="0"/>
    <xf numFmtId="362" fontId="71" fillId="0" borderId="59"/>
    <xf numFmtId="362" fontId="71" fillId="0" borderId="59"/>
    <xf numFmtId="362" fontId="71" fillId="0" borderId="59"/>
    <xf numFmtId="362" fontId="71" fillId="0" borderId="59"/>
    <xf numFmtId="362" fontId="71" fillId="0" borderId="59"/>
    <xf numFmtId="362" fontId="71" fillId="0" borderId="59"/>
    <xf numFmtId="362" fontId="71" fillId="0" borderId="59"/>
    <xf numFmtId="362" fontId="71" fillId="0" borderId="59"/>
    <xf numFmtId="362" fontId="71" fillId="0" borderId="59"/>
    <xf numFmtId="362" fontId="71" fillId="0" borderId="59"/>
    <xf numFmtId="362" fontId="71" fillId="0" borderId="59"/>
    <xf numFmtId="362" fontId="71" fillId="0" borderId="59"/>
    <xf numFmtId="362" fontId="71" fillId="0" borderId="59"/>
    <xf numFmtId="362" fontId="71" fillId="0" borderId="59"/>
    <xf numFmtId="362" fontId="71" fillId="0" borderId="59"/>
    <xf numFmtId="362" fontId="71" fillId="0" borderId="59"/>
    <xf numFmtId="362" fontId="71" fillId="0" borderId="59"/>
    <xf numFmtId="362" fontId="71" fillId="0" borderId="59"/>
    <xf numFmtId="362" fontId="71" fillId="0" borderId="59"/>
    <xf numFmtId="362" fontId="71" fillId="0" borderId="59"/>
    <xf numFmtId="362" fontId="71" fillId="0" borderId="59"/>
    <xf numFmtId="362" fontId="71" fillId="0" borderId="59"/>
    <xf numFmtId="362" fontId="71" fillId="0" borderId="59"/>
    <xf numFmtId="362" fontId="71" fillId="0" borderId="59"/>
    <xf numFmtId="164" fontId="201" fillId="57" borderId="74">
      <alignment vertical="top"/>
    </xf>
    <xf numFmtId="164" fontId="201" fillId="57" borderId="74">
      <alignment vertical="top"/>
    </xf>
    <xf numFmtId="164" fontId="201" fillId="57" borderId="74">
      <alignment vertical="top"/>
    </xf>
    <xf numFmtId="164" fontId="201" fillId="57" borderId="74">
      <alignment vertical="top"/>
    </xf>
    <xf numFmtId="164" fontId="201" fillId="57" borderId="74">
      <alignment vertical="top"/>
    </xf>
    <xf numFmtId="164" fontId="201" fillId="57" borderId="74">
      <alignment vertical="top"/>
    </xf>
    <xf numFmtId="164" fontId="201" fillId="57" borderId="74">
      <alignment vertical="top"/>
    </xf>
    <xf numFmtId="164" fontId="201" fillId="57" borderId="74">
      <alignment vertical="top"/>
    </xf>
    <xf numFmtId="164" fontId="201" fillId="57" borderId="74">
      <alignment vertical="top"/>
    </xf>
    <xf numFmtId="164" fontId="201" fillId="57" borderId="74">
      <alignment vertical="top"/>
    </xf>
    <xf numFmtId="164" fontId="201" fillId="57" borderId="74">
      <alignment vertical="top"/>
    </xf>
    <xf numFmtId="164" fontId="201" fillId="57" borderId="74">
      <alignment vertical="top"/>
    </xf>
    <xf numFmtId="164" fontId="201" fillId="57" borderId="74">
      <alignment vertical="top"/>
    </xf>
    <xf numFmtId="164" fontId="201" fillId="57" borderId="74">
      <alignment vertical="top"/>
    </xf>
    <xf numFmtId="164" fontId="201" fillId="57" borderId="74">
      <alignment vertical="top"/>
    </xf>
    <xf numFmtId="164" fontId="201" fillId="57" borderId="74">
      <alignment vertical="top"/>
    </xf>
    <xf numFmtId="0" fontId="203" fillId="58" borderId="59">
      <alignment horizontal="left" vertical="center"/>
    </xf>
    <xf numFmtId="0" fontId="203" fillId="58" borderId="59">
      <alignment horizontal="left" vertical="center"/>
    </xf>
    <xf numFmtId="0" fontId="203" fillId="58" borderId="59">
      <alignment horizontal="left" vertical="center"/>
    </xf>
    <xf numFmtId="0" fontId="203" fillId="58" borderId="59">
      <alignment horizontal="left" vertical="center"/>
    </xf>
    <xf numFmtId="0" fontId="203" fillId="58" borderId="59">
      <alignment horizontal="left" vertical="center"/>
    </xf>
    <xf numFmtId="0" fontId="203" fillId="58" borderId="59">
      <alignment horizontal="left" vertical="center"/>
    </xf>
    <xf numFmtId="0" fontId="203" fillId="58" borderId="59">
      <alignment horizontal="left" vertical="center"/>
    </xf>
    <xf numFmtId="0" fontId="203" fillId="58" borderId="59">
      <alignment horizontal="left" vertical="center"/>
    </xf>
    <xf numFmtId="0" fontId="203" fillId="58" borderId="59">
      <alignment horizontal="left" vertical="center"/>
    </xf>
    <xf numFmtId="0" fontId="203" fillId="58" borderId="59">
      <alignment horizontal="left" vertical="center"/>
    </xf>
    <xf numFmtId="0" fontId="203" fillId="58" borderId="59">
      <alignment horizontal="left" vertical="center"/>
    </xf>
    <xf numFmtId="0" fontId="203" fillId="58" borderId="59">
      <alignment horizontal="left" vertical="center"/>
    </xf>
    <xf numFmtId="0" fontId="203" fillId="58" borderId="59">
      <alignment horizontal="left" vertical="center"/>
    </xf>
    <xf numFmtId="0" fontId="203" fillId="58" borderId="59">
      <alignment horizontal="left" vertical="center"/>
    </xf>
    <xf numFmtId="0" fontId="203" fillId="58" borderId="59">
      <alignment horizontal="left" vertical="center"/>
    </xf>
    <xf numFmtId="0" fontId="203" fillId="58" borderId="59">
      <alignment horizontal="left" vertical="center"/>
    </xf>
    <xf numFmtId="0" fontId="203" fillId="58" borderId="59">
      <alignment horizontal="left" vertical="center"/>
    </xf>
    <xf numFmtId="0" fontId="203" fillId="58" borderId="59">
      <alignment horizontal="left" vertical="center"/>
    </xf>
    <xf numFmtId="0" fontId="203" fillId="58" borderId="59">
      <alignment horizontal="left" vertical="center"/>
    </xf>
    <xf numFmtId="0" fontId="203" fillId="58" borderId="59">
      <alignment horizontal="left" vertical="center"/>
    </xf>
    <xf numFmtId="0" fontId="203" fillId="58" borderId="59">
      <alignment horizontal="left" vertical="center"/>
    </xf>
    <xf numFmtId="0" fontId="203" fillId="58" borderId="59">
      <alignment horizontal="left" vertical="center"/>
    </xf>
    <xf numFmtId="0" fontId="203" fillId="58" borderId="59">
      <alignment horizontal="left" vertical="center"/>
    </xf>
    <xf numFmtId="0" fontId="203" fillId="58" borderId="59">
      <alignment horizontal="left" vertical="center"/>
    </xf>
    <xf numFmtId="165" fontId="204" fillId="22" borderId="74"/>
    <xf numFmtId="165" fontId="204" fillId="22" borderId="74"/>
    <xf numFmtId="165" fontId="204" fillId="22" borderId="74"/>
    <xf numFmtId="165" fontId="204" fillId="22" borderId="74"/>
    <xf numFmtId="165" fontId="204" fillId="22" borderId="74"/>
    <xf numFmtId="165" fontId="204" fillId="22" borderId="74"/>
    <xf numFmtId="165" fontId="204" fillId="22" borderId="74"/>
    <xf numFmtId="165" fontId="204" fillId="22" borderId="74"/>
    <xf numFmtId="165" fontId="204" fillId="22" borderId="74"/>
    <xf numFmtId="165" fontId="204" fillId="22" borderId="74"/>
    <xf numFmtId="165" fontId="204" fillId="22" borderId="74"/>
    <xf numFmtId="165" fontId="204" fillId="22" borderId="74"/>
    <xf numFmtId="165" fontId="204" fillId="22" borderId="74"/>
    <xf numFmtId="165" fontId="204" fillId="22" borderId="74"/>
    <xf numFmtId="165" fontId="204" fillId="22" borderId="74"/>
    <xf numFmtId="165" fontId="204" fillId="22" borderId="74"/>
    <xf numFmtId="164" fontId="138" fillId="0" borderId="74">
      <alignment horizontal="left" vertical="top"/>
    </xf>
    <xf numFmtId="164" fontId="138" fillId="0" borderId="74">
      <alignment horizontal="left" vertical="top"/>
    </xf>
    <xf numFmtId="164" fontId="138" fillId="0" borderId="74">
      <alignment horizontal="left" vertical="top"/>
    </xf>
    <xf numFmtId="164" fontId="138" fillId="0" borderId="74">
      <alignment horizontal="left" vertical="top"/>
    </xf>
    <xf numFmtId="164" fontId="138" fillId="0" borderId="74">
      <alignment horizontal="left" vertical="top"/>
    </xf>
    <xf numFmtId="164" fontId="138" fillId="0" borderId="74">
      <alignment horizontal="left" vertical="top"/>
    </xf>
    <xf numFmtId="164" fontId="138" fillId="0" borderId="74">
      <alignment horizontal="left" vertical="top"/>
    </xf>
    <xf numFmtId="164" fontId="138" fillId="0" borderId="74">
      <alignment horizontal="left" vertical="top"/>
    </xf>
    <xf numFmtId="164" fontId="138" fillId="0" borderId="74">
      <alignment horizontal="left" vertical="top"/>
    </xf>
    <xf numFmtId="164" fontId="138" fillId="0" borderId="74">
      <alignment horizontal="left" vertical="top"/>
    </xf>
    <xf numFmtId="164" fontId="138" fillId="0" borderId="74">
      <alignment horizontal="left" vertical="top"/>
    </xf>
    <xf numFmtId="164" fontId="138" fillId="0" borderId="74">
      <alignment horizontal="left" vertical="top"/>
    </xf>
    <xf numFmtId="164" fontId="138" fillId="0" borderId="74">
      <alignment horizontal="left" vertical="top"/>
    </xf>
    <xf numFmtId="164" fontId="138" fillId="0" borderId="74">
      <alignment horizontal="left" vertical="top"/>
    </xf>
    <xf numFmtId="164" fontId="138" fillId="0" borderId="74">
      <alignment horizontal="left" vertical="top"/>
    </xf>
    <xf numFmtId="164" fontId="138" fillId="0" borderId="74">
      <alignment horizontal="left" vertical="top"/>
    </xf>
    <xf numFmtId="0" fontId="208" fillId="0" borderId="75" applyNumberFormat="0" applyFont="0" applyAlignment="0">
      <alignment horizontal="center"/>
    </xf>
    <xf numFmtId="0" fontId="208" fillId="0" borderId="75" applyNumberFormat="0" applyFont="0" applyAlignment="0">
      <alignment horizontal="center"/>
    </xf>
    <xf numFmtId="0" fontId="208" fillId="0" borderId="75" applyNumberFormat="0" applyFont="0" applyAlignment="0">
      <alignment horizontal="center"/>
    </xf>
    <xf numFmtId="0" fontId="208" fillId="0" borderId="75" applyNumberFormat="0" applyFont="0" applyAlignment="0">
      <alignment horizontal="center"/>
    </xf>
    <xf numFmtId="0" fontId="208" fillId="0" borderId="75" applyNumberFormat="0" applyFont="0" applyAlignment="0">
      <alignment horizontal="center"/>
    </xf>
    <xf numFmtId="0" fontId="208" fillId="0" borderId="75" applyNumberFormat="0" applyFont="0" applyAlignment="0">
      <alignment horizontal="center"/>
    </xf>
    <xf numFmtId="0" fontId="208" fillId="0" borderId="75" applyNumberFormat="0" applyFont="0" applyAlignment="0">
      <alignment horizontal="center"/>
    </xf>
    <xf numFmtId="0" fontId="208" fillId="0" borderId="75" applyNumberFormat="0" applyFont="0" applyAlignment="0">
      <alignment horizontal="center"/>
    </xf>
    <xf numFmtId="0" fontId="208" fillId="0" borderId="75" applyNumberFormat="0" applyFont="0" applyAlignment="0">
      <alignment horizontal="center"/>
    </xf>
    <xf numFmtId="0" fontId="208" fillId="0" borderId="75" applyNumberFormat="0" applyFont="0" applyAlignment="0">
      <alignment horizontal="center"/>
    </xf>
  </cellStyleXfs>
  <cellXfs count="363">
    <xf numFmtId="0" fontId="0" fillId="0" borderId="0" xfId="0"/>
    <xf numFmtId="0" fontId="8" fillId="0" borderId="0" xfId="1" applyFont="1" applyAlignment="1">
      <alignment horizontal="center" wrapText="1"/>
    </xf>
    <xf numFmtId="0" fontId="8" fillId="0" borderId="0" xfId="1" applyFont="1" applyAlignment="1">
      <alignment wrapText="1"/>
    </xf>
    <xf numFmtId="0" fontId="9" fillId="0" borderId="2" xfId="1" applyFont="1" applyBorder="1" applyAlignment="1">
      <alignment horizontal="center" vertical="center" wrapText="1"/>
    </xf>
    <xf numFmtId="0" fontId="9" fillId="0" borderId="2" xfId="1" applyFont="1" applyBorder="1" applyAlignment="1">
      <alignment vertical="center" wrapText="1"/>
    </xf>
    <xf numFmtId="0" fontId="9" fillId="0" borderId="0" xfId="1" applyFont="1" applyAlignment="1">
      <alignment wrapText="1"/>
    </xf>
    <xf numFmtId="0" fontId="8" fillId="0" borderId="2" xfId="1" applyFont="1" applyBorder="1" applyAlignment="1">
      <alignment horizontal="center" vertical="center" wrapText="1"/>
    </xf>
    <xf numFmtId="0" fontId="8" fillId="0" borderId="2" xfId="1" applyFont="1" applyBorder="1" applyAlignment="1">
      <alignment vertical="center" wrapText="1"/>
    </xf>
    <xf numFmtId="0" fontId="8" fillId="0" borderId="0" xfId="1" applyFont="1" applyAlignment="1">
      <alignment horizontal="center" vertical="center" wrapText="1"/>
    </xf>
    <xf numFmtId="0" fontId="8" fillId="0" borderId="0" xfId="1" applyFont="1" applyAlignment="1">
      <alignment vertical="center" wrapText="1"/>
    </xf>
    <xf numFmtId="0" fontId="9" fillId="0" borderId="0" xfId="1" applyFont="1" applyAlignment="1">
      <alignment horizontal="right" vertical="center" wrapText="1"/>
    </xf>
    <xf numFmtId="0" fontId="8" fillId="0" borderId="0" xfId="1" applyFont="1" applyAlignment="1">
      <alignment horizontal="right" vertical="center" wrapText="1"/>
    </xf>
    <xf numFmtId="0" fontId="9" fillId="0" borderId="0" xfId="1" applyFont="1" applyAlignment="1">
      <alignment horizontal="center" wrapText="1"/>
    </xf>
    <xf numFmtId="0" fontId="9" fillId="0" borderId="4" xfId="1" applyFont="1" applyBorder="1" applyAlignment="1">
      <alignment horizontal="center" vertical="center" wrapText="1"/>
    </xf>
    <xf numFmtId="0" fontId="8" fillId="0" borderId="4" xfId="1" applyFont="1" applyBorder="1" applyAlignment="1">
      <alignment vertical="center" wrapText="1"/>
    </xf>
    <xf numFmtId="3" fontId="8" fillId="0" borderId="4" xfId="1" applyNumberFormat="1" applyFont="1" applyBorder="1" applyAlignment="1">
      <alignment vertical="center" wrapText="1"/>
    </xf>
    <xf numFmtId="0" fontId="9" fillId="0" borderId="4" xfId="1" applyFont="1" applyBorder="1" applyAlignment="1">
      <alignment vertical="center" wrapText="1"/>
    </xf>
    <xf numFmtId="3" fontId="9" fillId="0" borderId="4" xfId="1" applyNumberFormat="1" applyFont="1" applyBorder="1" applyAlignment="1">
      <alignment vertical="center" wrapText="1"/>
    </xf>
    <xf numFmtId="0" fontId="8" fillId="0" borderId="4" xfId="1" applyFont="1" applyBorder="1" applyAlignment="1">
      <alignment horizontal="center" vertical="center" wrapText="1"/>
    </xf>
    <xf numFmtId="0" fontId="8" fillId="0" borderId="4" xfId="1" quotePrefix="1" applyFont="1" applyBorder="1" applyAlignment="1">
      <alignment horizontal="center" vertical="center" wrapText="1"/>
    </xf>
    <xf numFmtId="3" fontId="8" fillId="0" borderId="4" xfId="5436" applyNumberFormat="1" applyFont="1" applyFill="1" applyBorder="1" applyAlignment="1">
      <alignment vertical="center" wrapText="1"/>
    </xf>
    <xf numFmtId="0" fontId="9" fillId="0" borderId="4" xfId="1" quotePrefix="1" applyFont="1" applyBorder="1" applyAlignment="1">
      <alignment horizontal="center" vertical="center" wrapText="1"/>
    </xf>
    <xf numFmtId="3" fontId="9" fillId="0" borderId="4" xfId="5436" applyNumberFormat="1" applyFont="1" applyFill="1" applyBorder="1" applyAlignment="1">
      <alignment vertical="center" wrapText="1"/>
    </xf>
    <xf numFmtId="3" fontId="9" fillId="0" borderId="0" xfId="1" applyNumberFormat="1" applyFont="1" applyAlignment="1">
      <alignment wrapText="1"/>
    </xf>
    <xf numFmtId="3" fontId="8" fillId="0" borderId="0" xfId="1" applyNumberFormat="1" applyFont="1" applyAlignment="1">
      <alignment wrapText="1"/>
    </xf>
    <xf numFmtId="0" fontId="8" fillId="0" borderId="4" xfId="8416" applyFont="1" applyBorder="1" applyAlignment="1">
      <alignment vertical="center" wrapText="1"/>
    </xf>
    <xf numFmtId="0" fontId="9" fillId="0" borderId="4" xfId="1" applyFont="1" applyBorder="1" applyAlignment="1">
      <alignment horizontal="center" wrapText="1"/>
    </xf>
    <xf numFmtId="0" fontId="9" fillId="0" borderId="4" xfId="1" applyFont="1" applyBorder="1" applyAlignment="1">
      <alignment wrapText="1"/>
    </xf>
    <xf numFmtId="0" fontId="8" fillId="0" borderId="4" xfId="1" applyFont="1" applyBorder="1" applyAlignment="1">
      <alignment wrapText="1"/>
    </xf>
    <xf numFmtId="0" fontId="8" fillId="0" borderId="5" xfId="1" applyFont="1" applyBorder="1" applyAlignment="1">
      <alignment horizontal="center" wrapText="1"/>
    </xf>
    <xf numFmtId="0" fontId="8" fillId="0" borderId="5" xfId="1" applyFont="1" applyBorder="1" applyAlignment="1">
      <alignment vertical="center" wrapText="1"/>
    </xf>
    <xf numFmtId="0" fontId="8" fillId="0" borderId="5" xfId="1" applyFont="1" applyBorder="1" applyAlignment="1">
      <alignment wrapText="1"/>
    </xf>
    <xf numFmtId="3" fontId="9" fillId="0" borderId="4" xfId="1" applyNumberFormat="1" applyFont="1" applyBorder="1" applyAlignment="1">
      <alignment wrapText="1"/>
    </xf>
    <xf numFmtId="0" fontId="8" fillId="0" borderId="40" xfId="1" applyFont="1" applyBorder="1" applyAlignment="1">
      <alignment wrapText="1"/>
    </xf>
    <xf numFmtId="0" fontId="8" fillId="0" borderId="40" xfId="1" applyFont="1" applyBorder="1" applyAlignment="1">
      <alignment vertical="center" wrapText="1"/>
    </xf>
    <xf numFmtId="0" fontId="8" fillId="0" borderId="42" xfId="1" quotePrefix="1" applyFont="1" applyBorder="1" applyAlignment="1">
      <alignment horizontal="center" vertical="center" wrapText="1"/>
    </xf>
    <xf numFmtId="0" fontId="8" fillId="0" borderId="42" xfId="1" applyFont="1" applyBorder="1" applyAlignment="1">
      <alignment vertical="center" wrapText="1"/>
    </xf>
    <xf numFmtId="3" fontId="8" fillId="0" borderId="42" xfId="5436" applyNumberFormat="1" applyFont="1" applyFill="1" applyBorder="1" applyAlignment="1">
      <alignment vertical="center" wrapText="1"/>
    </xf>
    <xf numFmtId="0" fontId="8" fillId="0" borderId="42" xfId="1" applyFont="1" applyBorder="1" applyAlignment="1">
      <alignment wrapText="1"/>
    </xf>
    <xf numFmtId="0" fontId="9" fillId="0" borderId="42" xfId="1" quotePrefix="1" applyFont="1" applyBorder="1" applyAlignment="1">
      <alignment horizontal="center" vertical="center" wrapText="1"/>
    </xf>
    <xf numFmtId="0" fontId="9" fillId="0" borderId="42" xfId="1" applyFont="1" applyBorder="1" applyAlignment="1">
      <alignment vertical="center" wrapText="1"/>
    </xf>
    <xf numFmtId="3" fontId="9" fillId="0" borderId="42" xfId="5436" applyNumberFormat="1" applyFont="1" applyFill="1" applyBorder="1" applyAlignment="1">
      <alignment vertical="center" wrapText="1"/>
    </xf>
    <xf numFmtId="0" fontId="9" fillId="0" borderId="42" xfId="1" applyFont="1" applyBorder="1" applyAlignment="1">
      <alignment wrapText="1"/>
    </xf>
    <xf numFmtId="366" fontId="8" fillId="0" borderId="40" xfId="11656" applyNumberFormat="1" applyFont="1" applyFill="1" applyBorder="1" applyAlignment="1">
      <alignment vertical="center" wrapText="1"/>
    </xf>
    <xf numFmtId="0" fontId="9" fillId="60" borderId="0" xfId="1" applyFont="1" applyFill="1" applyAlignment="1">
      <alignment wrapText="1"/>
    </xf>
    <xf numFmtId="3" fontId="8" fillId="0" borderId="43" xfId="5436" applyNumberFormat="1" applyFont="1" applyFill="1" applyBorder="1" applyAlignment="1">
      <alignment vertical="center" wrapText="1"/>
    </xf>
    <xf numFmtId="0" fontId="9" fillId="0" borderId="43" xfId="1" quotePrefix="1" applyFont="1" applyBorder="1" applyAlignment="1">
      <alignment horizontal="center" vertical="center" wrapText="1"/>
    </xf>
    <xf numFmtId="3" fontId="9" fillId="0" borderId="43" xfId="5436" applyNumberFormat="1" applyFont="1" applyFill="1" applyBorder="1" applyAlignment="1">
      <alignment vertical="center" wrapText="1"/>
    </xf>
    <xf numFmtId="0" fontId="9" fillId="0" borderId="43" xfId="1" applyFont="1" applyBorder="1" applyAlignment="1">
      <alignment wrapText="1"/>
    </xf>
    <xf numFmtId="3" fontId="8" fillId="0" borderId="5" xfId="5436" applyNumberFormat="1" applyFont="1" applyFill="1" applyBorder="1" applyAlignment="1">
      <alignment vertical="center" wrapText="1"/>
    </xf>
    <xf numFmtId="0" fontId="8" fillId="0" borderId="5" xfId="1" applyFont="1" applyBorder="1" applyAlignment="1">
      <alignment horizontal="center" vertical="center" wrapText="1"/>
    </xf>
    <xf numFmtId="276" fontId="219" fillId="0" borderId="0" xfId="11656" applyNumberFormat="1" applyFont="1" applyFill="1" applyAlignment="1">
      <alignment horizontal="left" vertical="center" wrapText="1"/>
    </xf>
    <xf numFmtId="3" fontId="14" fillId="0" borderId="4" xfId="5436" applyNumberFormat="1" applyFont="1" applyFill="1" applyBorder="1" applyAlignment="1">
      <alignment vertical="center" wrapText="1"/>
    </xf>
    <xf numFmtId="0" fontId="223" fillId="0" borderId="0" xfId="1" applyFont="1" applyAlignment="1">
      <alignment wrapText="1"/>
    </xf>
    <xf numFmtId="0" fontId="14" fillId="0" borderId="0" xfId="1" applyFont="1" applyAlignment="1">
      <alignment wrapText="1"/>
    </xf>
    <xf numFmtId="0" fontId="224" fillId="0" borderId="0" xfId="1" applyFont="1" applyAlignment="1">
      <alignment wrapText="1"/>
    </xf>
    <xf numFmtId="0" fontId="225" fillId="0" borderId="0" xfId="1" applyFont="1" applyAlignment="1">
      <alignment horizontal="center" wrapText="1"/>
    </xf>
    <xf numFmtId="0" fontId="225" fillId="60" borderId="0" xfId="1" applyFont="1" applyFill="1" applyAlignment="1">
      <alignment wrapText="1"/>
    </xf>
    <xf numFmtId="0" fontId="225" fillId="0" borderId="0" xfId="1" applyFont="1" applyAlignment="1">
      <alignment wrapText="1"/>
    </xf>
    <xf numFmtId="0" fontId="226" fillId="0" borderId="0" xfId="1" applyFont="1" applyAlignment="1">
      <alignment wrapText="1"/>
    </xf>
    <xf numFmtId="0" fontId="227" fillId="0" borderId="0" xfId="1" applyFont="1" applyAlignment="1">
      <alignment wrapText="1"/>
    </xf>
    <xf numFmtId="0" fontId="226" fillId="61" borderId="0" xfId="1" applyFont="1" applyFill="1" applyAlignment="1">
      <alignment wrapText="1"/>
    </xf>
    <xf numFmtId="0" fontId="223" fillId="61" borderId="0" xfId="1" applyFont="1" applyFill="1" applyAlignment="1">
      <alignment wrapText="1"/>
    </xf>
    <xf numFmtId="0" fontId="225" fillId="61" borderId="0" xfId="1" applyFont="1" applyFill="1" applyAlignment="1">
      <alignment wrapText="1"/>
    </xf>
    <xf numFmtId="0" fontId="9" fillId="61" borderId="0" xfId="1" applyFont="1" applyFill="1" applyAlignment="1">
      <alignment wrapText="1"/>
    </xf>
    <xf numFmtId="0" fontId="9" fillId="0" borderId="2" xfId="1" applyFont="1" applyBorder="1" applyAlignment="1">
      <alignment wrapText="1"/>
    </xf>
    <xf numFmtId="0" fontId="8" fillId="0" borderId="2" xfId="1" applyFont="1" applyBorder="1" applyAlignment="1">
      <alignment wrapText="1"/>
    </xf>
    <xf numFmtId="0" fontId="14" fillId="0" borderId="4" xfId="1" quotePrefix="1" applyFont="1" applyBorder="1" applyAlignment="1">
      <alignment horizontal="center" vertical="center" wrapText="1"/>
    </xf>
    <xf numFmtId="0" fontId="14" fillId="0" borderId="4" xfId="1" applyFont="1" applyBorder="1" applyAlignment="1">
      <alignment vertical="center" wrapText="1"/>
    </xf>
    <xf numFmtId="3" fontId="14" fillId="0" borderId="4" xfId="1" applyNumberFormat="1" applyFont="1" applyBorder="1" applyAlignment="1">
      <alignment vertical="center" wrapText="1"/>
    </xf>
    <xf numFmtId="0" fontId="14" fillId="0" borderId="2" xfId="1" applyFont="1" applyBorder="1" applyAlignment="1">
      <alignment wrapText="1"/>
    </xf>
    <xf numFmtId="0" fontId="8" fillId="0" borderId="2" xfId="8528" applyFont="1" applyBorder="1" applyAlignment="1">
      <alignment horizontal="center" vertical="center" wrapText="1"/>
    </xf>
    <xf numFmtId="174" fontId="8" fillId="0" borderId="2" xfId="11657" applyNumberFormat="1" applyFont="1" applyFill="1" applyBorder="1" applyAlignment="1">
      <alignment horizontal="center" vertical="center" wrapText="1"/>
    </xf>
    <xf numFmtId="0" fontId="9" fillId="0" borderId="3" xfId="8528" applyFont="1" applyBorder="1" applyAlignment="1">
      <alignment horizontal="center" vertical="center" wrapText="1"/>
    </xf>
    <xf numFmtId="0" fontId="9" fillId="0" borderId="3" xfId="8528" applyFont="1" applyBorder="1" applyAlignment="1">
      <alignment horizontal="left" vertical="center" wrapText="1"/>
    </xf>
    <xf numFmtId="174" fontId="9" fillId="0" borderId="3" xfId="11657" applyNumberFormat="1" applyFont="1" applyFill="1" applyBorder="1" applyAlignment="1">
      <alignment horizontal="right" wrapText="1"/>
    </xf>
    <xf numFmtId="0" fontId="9" fillId="0" borderId="3" xfId="8528" applyFont="1" applyBorder="1" applyAlignment="1">
      <alignment vertical="center" wrapText="1"/>
    </xf>
    <xf numFmtId="0" fontId="9" fillId="0" borderId="4" xfId="8528" applyFont="1" applyBorder="1" applyAlignment="1">
      <alignment horizontal="center" vertical="center" wrapText="1"/>
    </xf>
    <xf numFmtId="0" fontId="9" fillId="0" borderId="4" xfId="8528" applyFont="1" applyBorder="1" applyAlignment="1">
      <alignment horizontal="left" vertical="center" wrapText="1"/>
    </xf>
    <xf numFmtId="174" fontId="9" fillId="0" borderId="4" xfId="11657" applyNumberFormat="1" applyFont="1" applyFill="1" applyBorder="1" applyAlignment="1">
      <alignment wrapText="1"/>
    </xf>
    <xf numFmtId="174" fontId="9" fillId="0" borderId="4" xfId="11657" applyNumberFormat="1" applyFont="1" applyFill="1" applyBorder="1" applyAlignment="1">
      <alignment horizontal="right" wrapText="1"/>
    </xf>
    <xf numFmtId="0" fontId="9" fillId="0" borderId="4" xfId="8528" applyFont="1" applyBorder="1" applyAlignment="1">
      <alignment vertical="center" wrapText="1"/>
    </xf>
    <xf numFmtId="0" fontId="8" fillId="0" borderId="4" xfId="8528" applyFont="1" applyBorder="1" applyAlignment="1">
      <alignment horizontal="center" vertical="center" wrapText="1"/>
    </xf>
    <xf numFmtId="0" fontId="8" fillId="0" borderId="4" xfId="8528" applyFont="1" applyBorder="1" applyAlignment="1">
      <alignment horizontal="left" vertical="center" wrapText="1"/>
    </xf>
    <xf numFmtId="174" fontId="8" fillId="0" borderId="4" xfId="11657" applyNumberFormat="1" applyFont="1" applyFill="1" applyBorder="1" applyAlignment="1">
      <alignment horizontal="right" wrapText="1"/>
    </xf>
    <xf numFmtId="174" fontId="8" fillId="0" borderId="4" xfId="11657" applyNumberFormat="1" applyFont="1" applyFill="1" applyBorder="1" applyAlignment="1">
      <alignment wrapText="1"/>
    </xf>
    <xf numFmtId="0" fontId="8" fillId="0" borderId="4" xfId="8528" applyFont="1" applyBorder="1" applyAlignment="1">
      <alignment vertical="center" wrapText="1"/>
    </xf>
    <xf numFmtId="0" fontId="218" fillId="0" borderId="0" xfId="8222" applyFont="1"/>
    <xf numFmtId="0" fontId="8" fillId="0" borderId="4" xfId="8528" applyFont="1" applyBorder="1" applyAlignment="1">
      <alignment horizontal="center"/>
    </xf>
    <xf numFmtId="0" fontId="8" fillId="0" borderId="4" xfId="8528" applyFont="1" applyBorder="1" applyAlignment="1">
      <alignment horizontal="center" wrapText="1"/>
    </xf>
    <xf numFmtId="174" fontId="8" fillId="0" borderId="4" xfId="11657" applyNumberFormat="1" applyFont="1" applyFill="1" applyBorder="1" applyAlignment="1"/>
    <xf numFmtId="0" fontId="8" fillId="0" borderId="4" xfId="8528" applyFont="1" applyBorder="1" applyAlignment="1">
      <alignment horizontal="left" wrapText="1"/>
    </xf>
    <xf numFmtId="174" fontId="9" fillId="0" borderId="4" xfId="11657" applyNumberFormat="1" applyFont="1" applyFill="1" applyBorder="1" applyAlignment="1"/>
    <xf numFmtId="0" fontId="8" fillId="0" borderId="4" xfId="8528" applyFont="1" applyBorder="1" applyAlignment="1">
      <alignment wrapText="1"/>
    </xf>
    <xf numFmtId="0" fontId="8" fillId="62" borderId="4" xfId="8528" applyFont="1" applyFill="1" applyBorder="1" applyAlignment="1">
      <alignment wrapText="1"/>
    </xf>
    <xf numFmtId="0" fontId="218" fillId="0" borderId="4" xfId="8222" applyFont="1" applyBorder="1" applyAlignment="1">
      <alignment wrapText="1"/>
    </xf>
    <xf numFmtId="174" fontId="8" fillId="61" borderId="4" xfId="11657" applyNumberFormat="1" applyFont="1" applyFill="1" applyBorder="1" applyAlignment="1"/>
    <xf numFmtId="0" fontId="218" fillId="61" borderId="4" xfId="8222" applyFont="1" applyFill="1" applyBorder="1" applyAlignment="1">
      <alignment wrapText="1"/>
    </xf>
    <xf numFmtId="0" fontId="8" fillId="61" borderId="4" xfId="8528" applyFont="1" applyFill="1" applyBorder="1" applyAlignment="1">
      <alignment wrapText="1"/>
    </xf>
    <xf numFmtId="0" fontId="8" fillId="0" borderId="4" xfId="8222" applyFont="1" applyBorder="1" applyAlignment="1">
      <alignment wrapText="1"/>
    </xf>
    <xf numFmtId="0" fontId="9" fillId="0" borderId="4" xfId="8528" applyFont="1" applyBorder="1" applyAlignment="1">
      <alignment horizontal="center" vertical="center"/>
    </xf>
    <xf numFmtId="0" fontId="216" fillId="0" borderId="4" xfId="8222" applyFont="1" applyBorder="1" applyAlignment="1">
      <alignment vertical="center" wrapText="1"/>
    </xf>
    <xf numFmtId="0" fontId="9" fillId="0" borderId="4" xfId="8528" applyFont="1" applyBorder="1" applyAlignment="1">
      <alignment wrapText="1"/>
    </xf>
    <xf numFmtId="0" fontId="219" fillId="0" borderId="4" xfId="8528" applyFont="1" applyBorder="1" applyAlignment="1">
      <alignment horizontal="center"/>
    </xf>
    <xf numFmtId="0" fontId="219" fillId="0" borderId="4" xfId="8222" applyFont="1" applyBorder="1" applyAlignment="1">
      <alignment wrapText="1"/>
    </xf>
    <xf numFmtId="0" fontId="219" fillId="0" borderId="4" xfId="8528" applyFont="1" applyBorder="1" applyAlignment="1">
      <alignment horizontal="center" wrapText="1"/>
    </xf>
    <xf numFmtId="174" fontId="219" fillId="0" borderId="4" xfId="11657" applyNumberFormat="1" applyFont="1" applyFill="1" applyBorder="1" applyAlignment="1">
      <alignment horizontal="right" wrapText="1"/>
    </xf>
    <xf numFmtId="174" fontId="219" fillId="0" borderId="4" xfId="11657" applyNumberFormat="1" applyFont="1" applyFill="1" applyBorder="1" applyAlignment="1">
      <alignment wrapText="1"/>
    </xf>
    <xf numFmtId="174" fontId="219" fillId="0" borderId="4" xfId="11657" applyNumberFormat="1" applyFont="1" applyFill="1" applyBorder="1" applyAlignment="1"/>
    <xf numFmtId="0" fontId="219" fillId="0" borderId="4" xfId="8528" applyFont="1" applyBorder="1" applyAlignment="1">
      <alignment wrapText="1"/>
    </xf>
    <xf numFmtId="0" fontId="219" fillId="0" borderId="0" xfId="8222" applyFont="1"/>
    <xf numFmtId="0" fontId="14" fillId="0" borderId="0" xfId="8222" applyFont="1" applyAlignment="1">
      <alignment horizontal="right"/>
    </xf>
    <xf numFmtId="174" fontId="9" fillId="0" borderId="2" xfId="11657" applyNumberFormat="1" applyFont="1" applyFill="1" applyBorder="1" applyAlignment="1">
      <alignment horizontal="center" vertical="center" wrapText="1"/>
    </xf>
    <xf numFmtId="0" fontId="9" fillId="0" borderId="4" xfId="8528" applyFont="1" applyBorder="1" applyAlignment="1">
      <alignment horizontal="center"/>
    </xf>
    <xf numFmtId="0" fontId="9" fillId="0" borderId="4" xfId="8528" applyFont="1" applyBorder="1" applyAlignment="1">
      <alignment horizontal="left" wrapText="1"/>
    </xf>
    <xf numFmtId="0" fontId="9" fillId="0" borderId="4" xfId="8528" applyFont="1" applyBorder="1" applyAlignment="1">
      <alignment horizontal="center" wrapText="1"/>
    </xf>
    <xf numFmtId="276" fontId="215" fillId="0" borderId="0" xfId="11660" applyNumberFormat="1" applyFont="1" applyFill="1"/>
    <xf numFmtId="270" fontId="122" fillId="0" borderId="2" xfId="11661" applyNumberFormat="1" applyFont="1" applyFill="1" applyBorder="1" applyAlignment="1">
      <alignment horizontal="center" vertical="center" wrapText="1"/>
    </xf>
    <xf numFmtId="270" fontId="122" fillId="0" borderId="2" xfId="11661" applyNumberFormat="1" applyFont="1" applyFill="1" applyBorder="1" applyAlignment="1">
      <alignment vertical="center" wrapText="1"/>
    </xf>
    <xf numFmtId="270" fontId="90" fillId="0" borderId="2" xfId="11661" applyNumberFormat="1" applyFont="1" applyFill="1" applyBorder="1" applyAlignment="1">
      <alignment horizontal="right" vertical="center" wrapText="1"/>
    </xf>
    <xf numFmtId="270" fontId="90" fillId="60" borderId="2" xfId="11661" applyNumberFormat="1" applyFont="1" applyFill="1" applyBorder="1" applyAlignment="1">
      <alignment vertical="center" wrapText="1"/>
    </xf>
    <xf numFmtId="270" fontId="122" fillId="0" borderId="2" xfId="11661" applyNumberFormat="1" applyFont="1" applyFill="1" applyBorder="1" applyAlignment="1">
      <alignment horizontal="right" vertical="center" wrapText="1"/>
    </xf>
    <xf numFmtId="270" fontId="90" fillId="60" borderId="2" xfId="11661" applyNumberFormat="1" applyFont="1" applyFill="1" applyBorder="1" applyAlignment="1">
      <alignment horizontal="right" vertical="center" wrapText="1"/>
    </xf>
    <xf numFmtId="0" fontId="215" fillId="0" borderId="0" xfId="0" applyFont="1" applyAlignment="1">
      <alignment horizontal="center"/>
    </xf>
    <xf numFmtId="0" fontId="215" fillId="0" borderId="0" xfId="0" applyFont="1"/>
    <xf numFmtId="0" fontId="90" fillId="0" borderId="0" xfId="0" applyFont="1" applyAlignment="1">
      <alignment horizontal="center"/>
    </xf>
    <xf numFmtId="0" fontId="90" fillId="0" borderId="0" xfId="0" applyFont="1"/>
    <xf numFmtId="0" fontId="230" fillId="0" borderId="0" xfId="0" applyFont="1" applyAlignment="1">
      <alignment horizontal="right"/>
    </xf>
    <xf numFmtId="270" fontId="230" fillId="0" borderId="0" xfId="0" applyNumberFormat="1" applyFont="1" applyAlignment="1">
      <alignment horizontal="right"/>
    </xf>
    <xf numFmtId="0" fontId="122" fillId="0" borderId="2" xfId="0" applyFont="1" applyBorder="1" applyAlignment="1">
      <alignment horizontal="center" vertical="center" wrapText="1"/>
    </xf>
    <xf numFmtId="0" fontId="122" fillId="0" borderId="2" xfId="0" applyFont="1" applyBorder="1" applyAlignment="1">
      <alignment vertical="center" wrapText="1"/>
    </xf>
    <xf numFmtId="0" fontId="90" fillId="60" borderId="2" xfId="0" applyFont="1" applyFill="1" applyBorder="1" applyAlignment="1">
      <alignment horizontal="center" vertical="center" wrapText="1"/>
    </xf>
    <xf numFmtId="0" fontId="90" fillId="60" borderId="2" xfId="0" quotePrefix="1" applyFont="1" applyFill="1" applyBorder="1" applyAlignment="1">
      <alignment vertical="center" wrapText="1"/>
    </xf>
    <xf numFmtId="0" fontId="0" fillId="60" borderId="0" xfId="0" applyFill="1"/>
    <xf numFmtId="261" fontId="8" fillId="0" borderId="4" xfId="5651" applyNumberFormat="1" applyFont="1" applyFill="1" applyBorder="1"/>
    <xf numFmtId="0" fontId="219" fillId="0" borderId="5" xfId="8528" applyFont="1" applyBorder="1" applyAlignment="1">
      <alignment horizontal="center"/>
    </xf>
    <xf numFmtId="0" fontId="219" fillId="0" borderId="5" xfId="8222" applyFont="1" applyBorder="1" applyAlignment="1">
      <alignment wrapText="1"/>
    </xf>
    <xf numFmtId="0" fontId="219" fillId="0" borderId="5" xfId="8528" applyFont="1" applyBorder="1" applyAlignment="1">
      <alignment horizontal="center" wrapText="1"/>
    </xf>
    <xf numFmtId="174" fontId="219" fillId="0" borderId="5" xfId="11657" applyNumberFormat="1" applyFont="1" applyFill="1" applyBorder="1" applyAlignment="1">
      <alignment horizontal="right" wrapText="1"/>
    </xf>
    <xf numFmtId="174" fontId="219" fillId="0" borderId="5" xfId="11657" applyNumberFormat="1" applyFont="1" applyFill="1" applyBorder="1" applyAlignment="1">
      <alignment wrapText="1"/>
    </xf>
    <xf numFmtId="174" fontId="219" fillId="0" borderId="5" xfId="11657" applyNumberFormat="1" applyFont="1" applyFill="1" applyBorder="1" applyAlignment="1"/>
    <xf numFmtId="0" fontId="219" fillId="0" borderId="5" xfId="8528" applyFont="1" applyBorder="1" applyAlignment="1">
      <alignment wrapText="1"/>
    </xf>
    <xf numFmtId="3" fontId="9" fillId="0" borderId="4" xfId="5651" applyNumberFormat="1" applyFont="1" applyFill="1" applyBorder="1" applyAlignment="1">
      <alignment vertical="center" wrapText="1"/>
    </xf>
    <xf numFmtId="3" fontId="14" fillId="0" borderId="1" xfId="8222" applyNumberFormat="1" applyFont="1" applyBorder="1" applyAlignment="1">
      <alignment vertical="center" wrapText="1"/>
    </xf>
    <xf numFmtId="0" fontId="14" fillId="0" borderId="1" xfId="8222" applyFont="1" applyBorder="1" applyAlignment="1">
      <alignment vertical="center" wrapText="1"/>
    </xf>
    <xf numFmtId="0" fontId="14" fillId="0" borderId="1" xfId="8222" applyFont="1" applyBorder="1" applyAlignment="1">
      <alignment horizontal="right" vertical="center" wrapText="1"/>
    </xf>
    <xf numFmtId="0" fontId="9" fillId="0" borderId="2" xfId="8222" applyFont="1" applyBorder="1" applyAlignment="1">
      <alignment horizontal="center" vertical="center" wrapText="1"/>
    </xf>
    <xf numFmtId="0" fontId="223" fillId="0" borderId="2" xfId="8222" applyFont="1" applyBorder="1" applyAlignment="1">
      <alignment horizontal="center" vertical="center" wrapText="1"/>
    </xf>
    <xf numFmtId="0" fontId="9" fillId="0" borderId="12" xfId="8222" applyFont="1" applyBorder="1" applyAlignment="1">
      <alignment horizontal="center" vertical="center" wrapText="1"/>
    </xf>
    <xf numFmtId="0" fontId="9" fillId="0" borderId="0" xfId="8222" applyFont="1" applyAlignment="1">
      <alignment vertical="center" wrapText="1"/>
    </xf>
    <xf numFmtId="0" fontId="9" fillId="0" borderId="4" xfId="8222" applyFont="1" applyBorder="1" applyAlignment="1">
      <alignment horizontal="center" vertical="center" wrapText="1"/>
    </xf>
    <xf numFmtId="0" fontId="9" fillId="0" borderId="4" xfId="8222" applyFont="1" applyBorder="1" applyAlignment="1">
      <alignment vertical="center" wrapText="1"/>
    </xf>
    <xf numFmtId="3" fontId="8" fillId="0" borderId="18" xfId="5651" applyNumberFormat="1" applyFont="1" applyFill="1" applyBorder="1" applyAlignment="1">
      <alignment vertical="center" wrapText="1"/>
    </xf>
    <xf numFmtId="0" fontId="9" fillId="0" borderId="4" xfId="8222" applyFont="1" applyBorder="1" applyAlignment="1">
      <alignment horizontal="justify" vertical="center" wrapText="1"/>
    </xf>
    <xf numFmtId="0" fontId="8" fillId="0" borderId="0" xfId="8222" applyFont="1" applyAlignment="1">
      <alignment horizontal="right" vertical="center" wrapText="1"/>
    </xf>
    <xf numFmtId="0" fontId="8" fillId="0" borderId="0" xfId="8222" applyFont="1" applyAlignment="1">
      <alignment vertical="center" wrapText="1"/>
    </xf>
    <xf numFmtId="0" fontId="8" fillId="0" borderId="4" xfId="8222" applyFont="1" applyBorder="1" applyAlignment="1">
      <alignment horizontal="center" vertical="center" wrapText="1"/>
    </xf>
    <xf numFmtId="0" fontId="8" fillId="0" borderId="4" xfId="8222" applyFont="1" applyBorder="1" applyAlignment="1">
      <alignment horizontal="justify" vertical="center" wrapText="1"/>
    </xf>
    <xf numFmtId="3" fontId="218" fillId="0" borderId="4" xfId="5651" applyNumberFormat="1" applyFont="1" applyFill="1" applyBorder="1" applyAlignment="1">
      <alignment vertical="center" wrapText="1"/>
    </xf>
    <xf numFmtId="174" fontId="8" fillId="0" borderId="4" xfId="5651" applyNumberFormat="1" applyFont="1" applyFill="1" applyBorder="1" applyAlignment="1">
      <alignment vertical="center" wrapText="1"/>
    </xf>
    <xf numFmtId="0" fontId="8" fillId="0" borderId="4" xfId="8222" applyFont="1" applyBorder="1" applyAlignment="1">
      <alignment vertical="center" wrapText="1"/>
    </xf>
    <xf numFmtId="0" fontId="8" fillId="0" borderId="4" xfId="8222" quotePrefix="1" applyFont="1" applyBorder="1" applyAlignment="1">
      <alignment horizontal="center" vertical="center" wrapText="1"/>
    </xf>
    <xf numFmtId="3" fontId="8" fillId="0" borderId="4" xfId="5651" applyNumberFormat="1" applyFont="1" applyFill="1" applyBorder="1" applyAlignment="1">
      <alignment vertical="center" wrapText="1"/>
    </xf>
    <xf numFmtId="3" fontId="218" fillId="0" borderId="5" xfId="5651" applyNumberFormat="1" applyFont="1" applyFill="1" applyBorder="1" applyAlignment="1">
      <alignment vertical="center" wrapText="1"/>
    </xf>
    <xf numFmtId="0" fontId="8" fillId="0" borderId="5" xfId="8222" applyFont="1" applyBorder="1" applyAlignment="1">
      <alignment vertical="center" wrapText="1"/>
    </xf>
    <xf numFmtId="0" fontId="9" fillId="0" borderId="4" xfId="8222" quotePrefix="1" applyFont="1" applyBorder="1" applyAlignment="1">
      <alignment horizontal="center" vertical="center" wrapText="1"/>
    </xf>
    <xf numFmtId="3" fontId="216" fillId="0" borderId="4" xfId="5651" applyNumberFormat="1" applyFont="1" applyFill="1" applyBorder="1" applyAlignment="1">
      <alignment vertical="center" wrapText="1"/>
    </xf>
    <xf numFmtId="3" fontId="9" fillId="0" borderId="18" xfId="5651" applyNumberFormat="1" applyFont="1" applyFill="1" applyBorder="1" applyAlignment="1">
      <alignment vertical="center" wrapText="1"/>
    </xf>
    <xf numFmtId="174" fontId="9" fillId="0" borderId="4" xfId="5651" applyNumberFormat="1" applyFont="1" applyFill="1" applyBorder="1" applyAlignment="1">
      <alignment vertical="center" wrapText="1"/>
    </xf>
    <xf numFmtId="0" fontId="8" fillId="0" borderId="4" xfId="11658" quotePrefix="1" applyBorder="1" applyAlignment="1">
      <alignment horizontal="left" vertical="center" wrapText="1"/>
    </xf>
    <xf numFmtId="3" fontId="8" fillId="0" borderId="4" xfId="6265" applyNumberFormat="1" applyFont="1" applyFill="1" applyBorder="1" applyAlignment="1">
      <alignment horizontal="right" vertical="center" wrapText="1"/>
    </xf>
    <xf numFmtId="0" fontId="8" fillId="0" borderId="4" xfId="11658" applyBorder="1" applyAlignment="1">
      <alignment horizontal="left" vertical="center" wrapText="1"/>
    </xf>
    <xf numFmtId="0" fontId="8" fillId="0" borderId="5" xfId="8222" quotePrefix="1" applyFont="1" applyBorder="1" applyAlignment="1">
      <alignment horizontal="center" vertical="center" wrapText="1"/>
    </xf>
    <xf numFmtId="0" fontId="8" fillId="0" borderId="5" xfId="8222" applyFont="1" applyBorder="1" applyAlignment="1">
      <alignment horizontal="justify" vertical="center" wrapText="1"/>
    </xf>
    <xf numFmtId="3" fontId="8" fillId="0" borderId="5" xfId="5651" applyNumberFormat="1" applyFont="1" applyFill="1" applyBorder="1" applyAlignment="1">
      <alignment vertical="center" wrapText="1"/>
    </xf>
    <xf numFmtId="174" fontId="8" fillId="0" borderId="5" xfId="5651" applyNumberFormat="1" applyFont="1" applyFill="1" applyBorder="1" applyAlignment="1">
      <alignment vertical="center" wrapText="1"/>
    </xf>
    <xf numFmtId="0" fontId="8" fillId="0" borderId="0" xfId="8222" applyFont="1"/>
    <xf numFmtId="0" fontId="8" fillId="0" borderId="0" xfId="8222" applyFont="1" applyAlignment="1">
      <alignment horizontal="center"/>
    </xf>
    <xf numFmtId="174" fontId="9" fillId="0" borderId="0" xfId="11657" applyNumberFormat="1" applyFont="1" applyFill="1" applyAlignment="1">
      <alignment horizontal="center"/>
    </xf>
    <xf numFmtId="0" fontId="14" fillId="0" borderId="0" xfId="8528" applyFont="1" applyAlignment="1">
      <alignment horizontal="center"/>
    </xf>
    <xf numFmtId="0" fontId="8" fillId="0" borderId="0" xfId="8528" applyFont="1" applyAlignment="1">
      <alignment horizontal="center"/>
    </xf>
    <xf numFmtId="174" fontId="8" fillId="0" borderId="0" xfId="11657" applyNumberFormat="1" applyFont="1" applyFill="1"/>
    <xf numFmtId="174" fontId="8" fillId="0" borderId="1" xfId="11657" applyNumberFormat="1" applyFont="1" applyFill="1" applyBorder="1" applyAlignment="1">
      <alignment horizontal="center"/>
    </xf>
    <xf numFmtId="0" fontId="264" fillId="0" borderId="0" xfId="8222" applyFont="1"/>
    <xf numFmtId="0" fontId="8" fillId="0" borderId="4" xfId="8528" applyFont="1" applyBorder="1"/>
    <xf numFmtId="0" fontId="9" fillId="0" borderId="4" xfId="8528" applyFont="1" applyBorder="1"/>
    <xf numFmtId="0" fontId="9" fillId="0" borderId="0" xfId="8222" applyFont="1"/>
    <xf numFmtId="0" fontId="265" fillId="0" borderId="4" xfId="8528" applyFont="1" applyBorder="1" applyAlignment="1">
      <alignment wrapText="1"/>
    </xf>
    <xf numFmtId="0" fontId="8" fillId="61" borderId="4" xfId="8528" applyFont="1" applyFill="1" applyBorder="1" applyAlignment="1">
      <alignment horizontal="center" wrapText="1"/>
    </xf>
    <xf numFmtId="0" fontId="8" fillId="61" borderId="0" xfId="8222" applyFont="1" applyFill="1"/>
    <xf numFmtId="367" fontId="8" fillId="0" borderId="4" xfId="11657" applyNumberFormat="1" applyFont="1" applyFill="1" applyBorder="1" applyAlignment="1"/>
    <xf numFmtId="261" fontId="8" fillId="0" borderId="4" xfId="11657" applyNumberFormat="1" applyFont="1" applyFill="1" applyBorder="1" applyAlignment="1"/>
    <xf numFmtId="0" fontId="8" fillId="0" borderId="0" xfId="8222" applyFont="1" applyAlignment="1">
      <alignment horizontal="justify"/>
    </xf>
    <xf numFmtId="0" fontId="9" fillId="0" borderId="4" xfId="8222" applyFont="1" applyBorder="1" applyAlignment="1">
      <alignment horizontal="left" vertical="center" wrapText="1"/>
    </xf>
    <xf numFmtId="3" fontId="9" fillId="0" borderId="4" xfId="8222" applyNumberFormat="1" applyFont="1" applyBorder="1" applyAlignment="1">
      <alignment horizontal="right" vertical="center" wrapText="1"/>
    </xf>
    <xf numFmtId="0" fontId="9" fillId="0" borderId="18" xfId="8222" applyFont="1" applyBorder="1" applyAlignment="1">
      <alignment horizontal="center" vertical="center" wrapText="1"/>
    </xf>
    <xf numFmtId="3" fontId="9" fillId="0" borderId="18" xfId="8222" applyNumberFormat="1" applyFont="1" applyBorder="1" applyAlignment="1">
      <alignment horizontal="right" vertical="center" wrapText="1"/>
    </xf>
    <xf numFmtId="0" fontId="221" fillId="0" borderId="0" xfId="1" applyFont="1" applyAlignment="1">
      <alignment horizontal="center" vertical="center" wrapText="1"/>
    </xf>
    <xf numFmtId="0" fontId="222" fillId="0" borderId="0" xfId="1" applyFont="1" applyAlignment="1">
      <alignment horizontal="center" vertical="center" wrapText="1"/>
    </xf>
    <xf numFmtId="0" fontId="9" fillId="0" borderId="2" xfId="1" applyFont="1" applyBorder="1" applyAlignment="1">
      <alignment horizontal="center" wrapText="1"/>
    </xf>
    <xf numFmtId="3" fontId="9" fillId="0" borderId="2" xfId="1" applyNumberFormat="1" applyFont="1" applyBorder="1" applyAlignment="1">
      <alignment wrapText="1"/>
    </xf>
    <xf numFmtId="0" fontId="72" fillId="0" borderId="4" xfId="1" applyFont="1" applyBorder="1" applyAlignment="1">
      <alignment vertical="center" wrapText="1"/>
    </xf>
    <xf numFmtId="0" fontId="72" fillId="0" borderId="2" xfId="0" applyFont="1" applyBorder="1" applyAlignment="1">
      <alignment horizontal="justify" vertical="center"/>
    </xf>
    <xf numFmtId="0" fontId="8" fillId="0" borderId="0" xfId="1" quotePrefix="1" applyFont="1"/>
    <xf numFmtId="0" fontId="14" fillId="0" borderId="4" xfId="1" applyFont="1" applyBorder="1" applyAlignment="1">
      <alignment horizontal="center" vertical="center" wrapText="1"/>
    </xf>
    <xf numFmtId="0" fontId="223" fillId="0" borderId="4" xfId="1" applyFont="1" applyBorder="1" applyAlignment="1">
      <alignment wrapText="1"/>
    </xf>
    <xf numFmtId="0" fontId="228" fillId="0" borderId="2" xfId="1" applyFont="1" applyBorder="1" applyAlignment="1">
      <alignment horizontal="center" wrapText="1"/>
    </xf>
    <xf numFmtId="0" fontId="220" fillId="0" borderId="2" xfId="1" applyFont="1" applyBorder="1" applyAlignment="1">
      <alignment horizontal="center" wrapText="1"/>
    </xf>
    <xf numFmtId="3" fontId="8" fillId="0" borderId="2" xfId="1" applyNumberFormat="1" applyFont="1" applyBorder="1" applyAlignment="1">
      <alignment wrapText="1"/>
    </xf>
    <xf numFmtId="0" fontId="9" fillId="0" borderId="44" xfId="1" applyFont="1" applyBorder="1" applyAlignment="1">
      <alignment horizontal="center" vertical="center" wrapText="1"/>
    </xf>
    <xf numFmtId="3" fontId="9" fillId="0" borderId="44" xfId="1" applyNumberFormat="1" applyFont="1" applyBorder="1" applyAlignment="1">
      <alignment vertical="center" wrapText="1"/>
    </xf>
    <xf numFmtId="0" fontId="9" fillId="0" borderId="44" xfId="1" applyFont="1" applyBorder="1" applyAlignment="1">
      <alignment vertical="center" wrapText="1"/>
    </xf>
    <xf numFmtId="3" fontId="220" fillId="0" borderId="2" xfId="1" applyNumberFormat="1" applyFont="1" applyBorder="1" applyAlignment="1">
      <alignment horizontal="center" wrapText="1"/>
    </xf>
    <xf numFmtId="0" fontId="9" fillId="0" borderId="43" xfId="1" applyFont="1" applyBorder="1" applyAlignment="1">
      <alignment vertical="center" wrapText="1"/>
    </xf>
    <xf numFmtId="0" fontId="9" fillId="60" borderId="4" xfId="1" applyFont="1" applyFill="1" applyBorder="1" applyAlignment="1">
      <alignment horizontal="center" vertical="center" wrapText="1"/>
    </xf>
    <xf numFmtId="0" fontId="9" fillId="60" borderId="4" xfId="1" applyFont="1" applyFill="1" applyBorder="1" applyAlignment="1">
      <alignment vertical="center" wrapText="1"/>
    </xf>
    <xf numFmtId="3" fontId="9" fillId="60" borderId="4" xfId="1" applyNumberFormat="1" applyFont="1" applyFill="1" applyBorder="1" applyAlignment="1">
      <alignment vertical="center" wrapText="1"/>
    </xf>
    <xf numFmtId="3" fontId="9" fillId="60" borderId="2" xfId="1" applyNumberFormat="1" applyFont="1" applyFill="1" applyBorder="1" applyAlignment="1">
      <alignment wrapText="1"/>
    </xf>
    <xf numFmtId="3" fontId="8" fillId="60" borderId="43" xfId="5436" applyNumberFormat="1" applyFont="1" applyFill="1" applyBorder="1" applyAlignment="1">
      <alignment vertical="center" wrapText="1"/>
    </xf>
    <xf numFmtId="3" fontId="8" fillId="60" borderId="44" xfId="1" applyNumberFormat="1" applyFont="1" applyFill="1" applyBorder="1" applyAlignment="1">
      <alignment vertical="center" wrapText="1"/>
    </xf>
    <xf numFmtId="3" fontId="8" fillId="60" borderId="4" xfId="1" applyNumberFormat="1" applyFont="1" applyFill="1" applyBorder="1" applyAlignment="1">
      <alignment vertical="center" wrapText="1"/>
    </xf>
    <xf numFmtId="3" fontId="8" fillId="60" borderId="4" xfId="5436" applyNumberFormat="1" applyFont="1" applyFill="1" applyBorder="1" applyAlignment="1">
      <alignment vertical="center" wrapText="1"/>
    </xf>
    <xf numFmtId="0" fontId="9" fillId="0" borderId="54" xfId="1" applyFont="1" applyBorder="1" applyAlignment="1">
      <alignment horizontal="center" vertical="center" wrapText="1"/>
    </xf>
    <xf numFmtId="276" fontId="8" fillId="0" borderId="0" xfId="11656" applyNumberFormat="1" applyFont="1" applyFill="1" applyAlignment="1">
      <alignment horizontal="left" vertical="center" wrapText="1"/>
    </xf>
    <xf numFmtId="0" fontId="9" fillId="0" borderId="4" xfId="0" applyFont="1" applyBorder="1" applyAlignment="1">
      <alignment horizontal="justify" vertical="center"/>
    </xf>
    <xf numFmtId="0" fontId="11" fillId="0" borderId="56" xfId="14168" applyFont="1" applyBorder="1" applyAlignment="1">
      <alignment horizontal="center" vertical="center" wrapText="1"/>
    </xf>
    <xf numFmtId="0" fontId="10" fillId="0" borderId="56" xfId="14168" applyFont="1" applyBorder="1" applyAlignment="1">
      <alignment horizontal="center" vertical="center" wrapText="1"/>
    </xf>
    <xf numFmtId="174" fontId="10" fillId="0" borderId="56" xfId="14168" applyNumberFormat="1" applyFont="1" applyBorder="1" applyAlignment="1">
      <alignment horizontal="center" vertical="center" wrapText="1"/>
    </xf>
    <xf numFmtId="0" fontId="10" fillId="0" borderId="56" xfId="14168" applyFont="1" applyBorder="1" applyAlignment="1">
      <alignment horizontal="left" vertical="center" wrapText="1"/>
    </xf>
    <xf numFmtId="174" fontId="10" fillId="0" borderId="56" xfId="5358" applyNumberFormat="1" applyFont="1" applyFill="1" applyBorder="1" applyAlignment="1">
      <alignment horizontal="center" vertical="center" wrapText="1"/>
    </xf>
    <xf numFmtId="0" fontId="11" fillId="0" borderId="56" xfId="0" applyFont="1" applyBorder="1" applyAlignment="1">
      <alignment horizontal="center" vertical="center" wrapText="1"/>
    </xf>
    <xf numFmtId="0" fontId="11" fillId="0" borderId="56" xfId="0" applyFont="1" applyBorder="1" applyAlignment="1">
      <alignment horizontal="left" vertical="center" wrapText="1"/>
    </xf>
    <xf numFmtId="174" fontId="11" fillId="0" borderId="56" xfId="5364" applyNumberFormat="1" applyFont="1" applyFill="1" applyBorder="1" applyAlignment="1">
      <alignment horizontal="center" vertical="center" wrapText="1"/>
    </xf>
    <xf numFmtId="174" fontId="11" fillId="0" borderId="56" xfId="14168" applyNumberFormat="1" applyFont="1" applyBorder="1" applyAlignment="1">
      <alignment horizontal="center" vertical="center" wrapText="1"/>
    </xf>
    <xf numFmtId="0" fontId="11" fillId="67" borderId="56" xfId="0" applyFont="1" applyFill="1" applyBorder="1" applyAlignment="1">
      <alignment horizontal="center" vertical="center" wrapText="1"/>
    </xf>
    <xf numFmtId="174" fontId="11" fillId="0" borderId="56" xfId="5364" applyNumberFormat="1" applyFont="1" applyFill="1" applyBorder="1" applyAlignment="1">
      <alignment vertical="center" wrapText="1"/>
    </xf>
    <xf numFmtId="0" fontId="219" fillId="0" borderId="0" xfId="1" applyFont="1" applyAlignment="1">
      <alignment wrapText="1"/>
    </xf>
    <xf numFmtId="0" fontId="268" fillId="0" borderId="0" xfId="1" applyFont="1" applyAlignment="1">
      <alignment horizontal="center" wrapText="1"/>
    </xf>
    <xf numFmtId="0" fontId="268" fillId="0" borderId="0" xfId="1" applyFont="1" applyAlignment="1">
      <alignment wrapText="1"/>
    </xf>
    <xf numFmtId="171" fontId="9" fillId="0" borderId="0" xfId="11656" applyFont="1" applyFill="1" applyAlignment="1">
      <alignment wrapText="1"/>
    </xf>
    <xf numFmtId="171" fontId="8" fillId="0" borderId="0" xfId="11656" applyFont="1" applyFill="1" applyAlignment="1">
      <alignment wrapText="1"/>
    </xf>
    <xf numFmtId="3" fontId="8" fillId="0" borderId="4" xfId="11656" applyNumberFormat="1" applyFont="1" applyFill="1" applyBorder="1" applyAlignment="1">
      <alignment vertical="center" wrapText="1"/>
    </xf>
    <xf numFmtId="0" fontId="269" fillId="0" borderId="0" xfId="1" applyFont="1" applyAlignment="1">
      <alignment wrapText="1"/>
    </xf>
    <xf numFmtId="0" fontId="8" fillId="0" borderId="56" xfId="1" applyFont="1" applyBorder="1" applyAlignment="1">
      <alignment vertical="center" wrapText="1"/>
    </xf>
    <xf numFmtId="0" fontId="9" fillId="0" borderId="0" xfId="8308" applyFont="1" applyAlignment="1">
      <alignment vertical="center" wrapText="1"/>
    </xf>
    <xf numFmtId="0" fontId="8" fillId="0" borderId="0" xfId="8308" applyFont="1" applyAlignment="1">
      <alignment vertical="center" wrapText="1"/>
    </xf>
    <xf numFmtId="0" fontId="9" fillId="0" borderId="56" xfId="0" applyFont="1" applyBorder="1" applyAlignment="1">
      <alignment horizontal="center" vertical="center" wrapText="1"/>
    </xf>
    <xf numFmtId="260" fontId="9" fillId="0" borderId="56" xfId="0" applyNumberFormat="1" applyFont="1" applyBorder="1" applyAlignment="1">
      <alignment vertical="center" wrapText="1"/>
    </xf>
    <xf numFmtId="0" fontId="9" fillId="0" borderId="56" xfId="0" applyFont="1" applyBorder="1" applyAlignment="1">
      <alignment horizontal="center" vertical="center" wrapText="1" shrinkToFit="1"/>
    </xf>
    <xf numFmtId="3" fontId="8" fillId="0" borderId="0" xfId="8308" applyNumberFormat="1" applyFont="1" applyAlignment="1">
      <alignment vertical="center" wrapText="1"/>
    </xf>
    <xf numFmtId="174" fontId="8" fillId="0" borderId="0" xfId="8308" applyNumberFormat="1" applyFont="1" applyAlignment="1">
      <alignment vertical="center" wrapText="1"/>
    </xf>
    <xf numFmtId="0" fontId="8" fillId="0" borderId="56" xfId="0" applyFont="1" applyBorder="1" applyAlignment="1">
      <alignment horizontal="center" vertical="center" wrapText="1"/>
    </xf>
    <xf numFmtId="0" fontId="8" fillId="0" borderId="56" xfId="0" applyFont="1" applyBorder="1" applyAlignment="1">
      <alignment horizontal="left" vertical="center" wrapText="1"/>
    </xf>
    <xf numFmtId="260" fontId="8" fillId="0" borderId="56" xfId="0" applyNumberFormat="1" applyFont="1" applyBorder="1" applyAlignment="1">
      <alignment vertical="center" wrapText="1"/>
    </xf>
    <xf numFmtId="3" fontId="8" fillId="0" borderId="56" xfId="0" applyNumberFormat="1" applyFont="1" applyBorder="1" applyAlignment="1">
      <alignment horizontal="center" vertical="center" wrapText="1"/>
    </xf>
    <xf numFmtId="2" fontId="8" fillId="0" borderId="56" xfId="0" applyNumberFormat="1" applyFont="1" applyBorder="1" applyAlignment="1">
      <alignment horizontal="left" vertical="center" wrapText="1"/>
    </xf>
    <xf numFmtId="3" fontId="8" fillId="0" borderId="56" xfId="0" applyNumberFormat="1" applyFont="1" applyBorder="1" applyAlignment="1">
      <alignment horizontal="left" vertical="center" wrapText="1"/>
    </xf>
    <xf numFmtId="0" fontId="8" fillId="0" borderId="56" xfId="0" applyFont="1" applyBorder="1" applyAlignment="1">
      <alignment vertical="center" wrapText="1"/>
    </xf>
    <xf numFmtId="0" fontId="8" fillId="0" borderId="56" xfId="8308" applyFont="1" applyBorder="1" applyAlignment="1">
      <alignment horizontal="center" vertical="center" wrapText="1"/>
    </xf>
    <xf numFmtId="2" fontId="8" fillId="0" borderId="56" xfId="8308" applyNumberFormat="1" applyFont="1" applyBorder="1" applyAlignment="1">
      <alignment horizontal="left" vertical="center" wrapText="1"/>
    </xf>
    <xf numFmtId="260" fontId="13" fillId="0" borderId="56" xfId="11656" applyNumberFormat="1" applyFont="1" applyFill="1" applyBorder="1" applyAlignment="1">
      <alignment vertical="center" wrapText="1"/>
    </xf>
    <xf numFmtId="3" fontId="8" fillId="0" borderId="56" xfId="8308" applyNumberFormat="1" applyFont="1" applyBorder="1" applyAlignment="1">
      <alignment vertical="center" wrapText="1"/>
    </xf>
    <xf numFmtId="0" fontId="8" fillId="0" borderId="56" xfId="8308" applyFont="1" applyBorder="1" applyAlignment="1">
      <alignment horizontal="left" vertical="center" wrapText="1"/>
    </xf>
    <xf numFmtId="260" fontId="8" fillId="0" borderId="56" xfId="11656" applyNumberFormat="1" applyFont="1" applyFill="1" applyBorder="1" applyAlignment="1">
      <alignment vertical="center" wrapText="1"/>
    </xf>
    <xf numFmtId="0" fontId="72" fillId="0" borderId="56" xfId="8308" applyFont="1" applyBorder="1" applyAlignment="1">
      <alignment vertical="center" wrapText="1"/>
    </xf>
    <xf numFmtId="0" fontId="8" fillId="0" borderId="56" xfId="8308" applyFont="1" applyBorder="1" applyAlignment="1">
      <alignment vertical="center" wrapText="1"/>
    </xf>
    <xf numFmtId="260" fontId="8" fillId="0" borderId="56" xfId="8308" applyNumberFormat="1" applyFont="1" applyBorder="1" applyAlignment="1">
      <alignment vertical="center" wrapText="1"/>
    </xf>
    <xf numFmtId="0" fontId="10" fillId="0" borderId="0" xfId="8308" applyFont="1" applyAlignment="1">
      <alignment horizontal="right" vertical="center" wrapText="1"/>
    </xf>
    <xf numFmtId="0" fontId="9" fillId="0" borderId="59" xfId="0" applyFont="1" applyBorder="1" applyAlignment="1">
      <alignment horizontal="center" vertical="center" wrapText="1"/>
    </xf>
    <xf numFmtId="0" fontId="9" fillId="0" borderId="59" xfId="0" applyFont="1" applyBorder="1" applyAlignment="1">
      <alignment horizontal="left" vertical="center" wrapText="1"/>
    </xf>
    <xf numFmtId="3" fontId="9" fillId="0" borderId="59" xfId="0" applyNumberFormat="1" applyFont="1" applyBorder="1" applyAlignment="1">
      <alignment horizontal="center" vertical="center" wrapText="1"/>
    </xf>
    <xf numFmtId="260" fontId="9" fillId="0" borderId="59" xfId="0" applyNumberFormat="1" applyFont="1" applyBorder="1" applyAlignment="1">
      <alignment vertical="center" wrapText="1"/>
    </xf>
    <xf numFmtId="0" fontId="9" fillId="0" borderId="59" xfId="0" applyFont="1" applyBorder="1" applyAlignment="1">
      <alignment horizontal="center" vertical="center" wrapText="1" shrinkToFit="1"/>
    </xf>
    <xf numFmtId="174" fontId="9" fillId="0" borderId="0" xfId="8308" applyNumberFormat="1" applyFont="1" applyAlignment="1">
      <alignment vertical="center" wrapText="1"/>
    </xf>
    <xf numFmtId="2" fontId="9" fillId="0" borderId="59" xfId="0" applyNumberFormat="1" applyFont="1" applyBorder="1" applyAlignment="1">
      <alignment horizontal="left" vertical="center" wrapText="1"/>
    </xf>
    <xf numFmtId="0" fontId="9" fillId="0" borderId="59" xfId="1" applyFont="1" applyBorder="1" applyAlignment="1">
      <alignment vertical="center" wrapText="1"/>
    </xf>
    <xf numFmtId="0" fontId="9" fillId="0" borderId="59" xfId="0" applyFont="1" applyBorder="1" applyAlignment="1">
      <alignment vertical="center" wrapText="1"/>
    </xf>
    <xf numFmtId="0" fontId="9" fillId="0" borderId="59" xfId="8308" applyFont="1" applyBorder="1" applyAlignment="1">
      <alignment horizontal="center" vertical="center" wrapText="1"/>
    </xf>
    <xf numFmtId="0" fontId="9" fillId="0" borderId="59" xfId="8308" applyFont="1" applyBorder="1" applyAlignment="1">
      <alignment vertical="center" wrapText="1"/>
    </xf>
    <xf numFmtId="260" fontId="9" fillId="0" borderId="59" xfId="11656" applyNumberFormat="1" applyFont="1" applyFill="1" applyBorder="1" applyAlignment="1">
      <alignment vertical="center" wrapText="1"/>
    </xf>
    <xf numFmtId="0" fontId="220" fillId="0" borderId="59" xfId="8308" applyFont="1" applyBorder="1" applyAlignment="1">
      <alignment vertical="center" wrapText="1"/>
    </xf>
    <xf numFmtId="0" fontId="8" fillId="0" borderId="4" xfId="1" quotePrefix="1" applyFont="1" applyBorder="1" applyAlignment="1">
      <alignment vertical="center" wrapText="1"/>
    </xf>
    <xf numFmtId="0" fontId="14" fillId="0" borderId="4" xfId="1" quotePrefix="1" applyFont="1" applyBorder="1" applyAlignment="1">
      <alignment vertical="center" wrapText="1"/>
    </xf>
    <xf numFmtId="0" fontId="270" fillId="0" borderId="0" xfId="1" applyFont="1" applyAlignment="1">
      <alignment wrapText="1"/>
    </xf>
    <xf numFmtId="0" fontId="8" fillId="0" borderId="4" xfId="0" applyFont="1" applyBorder="1" applyAlignment="1">
      <alignment vertical="center" wrapText="1"/>
    </xf>
    <xf numFmtId="3" fontId="8" fillId="0" borderId="58" xfId="1" applyNumberFormat="1" applyFont="1" applyBorder="1" applyAlignment="1">
      <alignment wrapText="1"/>
    </xf>
    <xf numFmtId="0" fontId="268" fillId="0" borderId="58" xfId="1" applyFont="1" applyBorder="1" applyAlignment="1">
      <alignment wrapText="1"/>
    </xf>
    <xf numFmtId="0" fontId="225" fillId="0" borderId="58" xfId="1" applyFont="1" applyBorder="1" applyAlignment="1">
      <alignment wrapText="1"/>
    </xf>
    <xf numFmtId="0" fontId="9" fillId="0" borderId="58" xfId="1" applyFont="1" applyBorder="1" applyAlignment="1">
      <alignment wrapText="1"/>
    </xf>
    <xf numFmtId="3" fontId="8" fillId="0" borderId="4" xfId="1" applyNumberFormat="1" applyFont="1" applyBorder="1" applyAlignment="1">
      <alignment horizontal="right" vertical="center" wrapText="1"/>
    </xf>
    <xf numFmtId="0" fontId="9" fillId="0" borderId="3" xfId="1" applyFont="1" applyBorder="1" applyAlignment="1">
      <alignment horizontal="center" vertical="center" wrapText="1"/>
    </xf>
    <xf numFmtId="3" fontId="9" fillId="0" borderId="3" xfId="1" applyNumberFormat="1" applyFont="1" applyBorder="1" applyAlignment="1">
      <alignment horizontal="right" vertical="center" wrapText="1"/>
    </xf>
    <xf numFmtId="0" fontId="14" fillId="0" borderId="76" xfId="1" applyFont="1" applyBorder="1" applyAlignment="1">
      <alignment horizontal="center" vertical="center" wrapText="1"/>
    </xf>
    <xf numFmtId="0" fontId="14" fillId="0" borderId="76" xfId="1" applyFont="1" applyBorder="1" applyAlignment="1">
      <alignment vertical="center" wrapText="1"/>
    </xf>
    <xf numFmtId="3" fontId="14" fillId="0" borderId="76" xfId="5436" applyNumberFormat="1" applyFont="1" applyFill="1" applyBorder="1" applyAlignment="1">
      <alignment vertical="center" wrapText="1"/>
    </xf>
    <xf numFmtId="0" fontId="14" fillId="0" borderId="76" xfId="1" applyFont="1" applyBorder="1" applyAlignment="1">
      <alignment wrapText="1"/>
    </xf>
    <xf numFmtId="0" fontId="8" fillId="60" borderId="4" xfId="1" quotePrefix="1" applyFont="1" applyFill="1" applyBorder="1" applyAlignment="1">
      <alignment horizontal="center" vertical="center" wrapText="1"/>
    </xf>
    <xf numFmtId="0" fontId="8" fillId="60" borderId="4" xfId="1" applyFont="1" applyFill="1" applyBorder="1" applyAlignment="1">
      <alignment vertical="center" wrapText="1"/>
    </xf>
    <xf numFmtId="0" fontId="8" fillId="60" borderId="0" xfId="1" applyFont="1" applyFill="1" applyAlignment="1">
      <alignment wrapText="1"/>
    </xf>
    <xf numFmtId="0" fontId="268" fillId="60" borderId="0" xfId="1" applyFont="1" applyFill="1" applyAlignment="1">
      <alignment wrapText="1"/>
    </xf>
    <xf numFmtId="0" fontId="11" fillId="0" borderId="0" xfId="1" applyFont="1" applyAlignment="1">
      <alignment wrapText="1"/>
    </xf>
    <xf numFmtId="0" fontId="13" fillId="0" borderId="0" xfId="1" applyFont="1" applyAlignment="1">
      <alignment wrapText="1"/>
    </xf>
    <xf numFmtId="0" fontId="9" fillId="0" borderId="59" xfId="1" applyFont="1" applyBorder="1" applyAlignment="1">
      <alignment horizontal="center" vertical="center" wrapText="1"/>
    </xf>
    <xf numFmtId="3" fontId="9" fillId="0" borderId="59" xfId="1" applyNumberFormat="1" applyFont="1" applyBorder="1" applyAlignment="1">
      <alignment horizontal="right" vertical="center" wrapText="1"/>
    </xf>
    <xf numFmtId="3" fontId="9" fillId="0" borderId="59" xfId="1" applyNumberFormat="1" applyFont="1" applyBorder="1" applyAlignment="1">
      <alignment vertical="center" wrapText="1"/>
    </xf>
    <xf numFmtId="0" fontId="8" fillId="0" borderId="59" xfId="1" applyFont="1" applyBorder="1" applyAlignment="1">
      <alignment horizontal="center" vertical="center" wrapText="1"/>
    </xf>
    <xf numFmtId="0" fontId="8" fillId="0" borderId="59" xfId="1" applyFont="1" applyBorder="1" applyAlignment="1">
      <alignment vertical="center" wrapText="1"/>
    </xf>
    <xf numFmtId="3" fontId="8" fillId="0" borderId="59" xfId="1" applyNumberFormat="1" applyFont="1" applyBorder="1" applyAlignment="1">
      <alignment vertical="center" wrapText="1"/>
    </xf>
    <xf numFmtId="3" fontId="8" fillId="0" borderId="59" xfId="5436" applyNumberFormat="1" applyFont="1" applyFill="1" applyBorder="1" applyAlignment="1">
      <alignment vertical="center" wrapText="1"/>
    </xf>
    <xf numFmtId="0" fontId="14" fillId="0" borderId="59" xfId="1" applyFont="1" applyBorder="1" applyAlignment="1">
      <alignment horizontal="center" vertical="center" wrapText="1"/>
    </xf>
    <xf numFmtId="0" fontId="14" fillId="0" borderId="59" xfId="1" applyFont="1" applyBorder="1" applyAlignment="1">
      <alignment vertical="center" wrapText="1"/>
    </xf>
    <xf numFmtId="3" fontId="14" fillId="0" borderId="59" xfId="5436" applyNumberFormat="1" applyFont="1" applyFill="1" applyBorder="1" applyAlignment="1">
      <alignment vertical="center" wrapText="1"/>
    </xf>
    <xf numFmtId="0" fontId="9" fillId="0" borderId="59" xfId="1" quotePrefix="1" applyFont="1" applyBorder="1" applyAlignment="1">
      <alignment horizontal="center" vertical="center" wrapText="1"/>
    </xf>
    <xf numFmtId="3" fontId="9" fillId="0" borderId="59" xfId="5436" applyNumberFormat="1" applyFont="1" applyFill="1" applyBorder="1" applyAlignment="1">
      <alignment vertical="center" wrapText="1"/>
    </xf>
    <xf numFmtId="0" fontId="8" fillId="0" borderId="59" xfId="1" quotePrefix="1" applyFont="1" applyBorder="1" applyAlignment="1">
      <alignment horizontal="center" vertical="center" wrapText="1"/>
    </xf>
    <xf numFmtId="0" fontId="8" fillId="0" borderId="59" xfId="0" applyFont="1" applyBorder="1" applyAlignment="1">
      <alignment vertical="center" wrapText="1"/>
    </xf>
    <xf numFmtId="0" fontId="9" fillId="0" borderId="59" xfId="0" applyFont="1" applyBorder="1" applyAlignment="1">
      <alignment horizontal="justify" vertical="center" wrapText="1"/>
    </xf>
    <xf numFmtId="3" fontId="8" fillId="0" borderId="59" xfId="11656" applyNumberFormat="1" applyFont="1" applyFill="1" applyBorder="1" applyAlignment="1">
      <alignment vertical="center" wrapText="1"/>
    </xf>
    <xf numFmtId="3" fontId="8" fillId="0" borderId="59" xfId="1" applyNumberFormat="1" applyFont="1" applyBorder="1" applyAlignment="1">
      <alignment horizontal="right" vertical="center" wrapText="1"/>
    </xf>
    <xf numFmtId="3" fontId="14" fillId="0" borderId="59" xfId="1" applyNumberFormat="1" applyFont="1" applyBorder="1" applyAlignment="1">
      <alignment vertical="center" wrapText="1"/>
    </xf>
    <xf numFmtId="0" fontId="8" fillId="0" borderId="56" xfId="0" quotePrefix="1" applyFont="1" applyBorder="1" applyAlignment="1">
      <alignment horizontal="center" vertical="center" wrapText="1"/>
    </xf>
    <xf numFmtId="0" fontId="8" fillId="0" borderId="59" xfId="1" quotePrefix="1" applyFont="1" applyBorder="1" applyAlignment="1">
      <alignment vertical="center" wrapText="1"/>
    </xf>
    <xf numFmtId="0" fontId="10" fillId="0" borderId="0" xfId="1" applyFont="1" applyAlignment="1">
      <alignment horizontal="center" vertical="center" wrapText="1"/>
    </xf>
    <xf numFmtId="0" fontId="12" fillId="0" borderId="0" xfId="1" applyFont="1" applyAlignment="1">
      <alignment horizontal="center" vertical="center" wrapText="1"/>
    </xf>
    <xf numFmtId="0" fontId="9" fillId="0" borderId="0" xfId="1" applyFont="1" applyAlignment="1">
      <alignment horizontal="center" wrapText="1"/>
    </xf>
    <xf numFmtId="0" fontId="14" fillId="0" borderId="1" xfId="1" applyFont="1" applyBorder="1" applyAlignment="1">
      <alignment horizontal="right" vertical="center" wrapText="1"/>
    </xf>
    <xf numFmtId="0" fontId="9" fillId="0" borderId="56" xfId="0" applyFont="1" applyBorder="1" applyAlignment="1">
      <alignment horizontal="center" vertical="center" wrapText="1"/>
    </xf>
    <xf numFmtId="0" fontId="9" fillId="0" borderId="56" xfId="0" applyFont="1" applyBorder="1" applyAlignment="1">
      <alignment horizontal="center" vertical="center" wrapText="1" shrinkToFit="1"/>
    </xf>
    <xf numFmtId="0" fontId="271" fillId="0" borderId="0" xfId="8308" applyFont="1" applyAlignment="1">
      <alignment horizontal="center" vertical="center" wrapText="1"/>
    </xf>
    <xf numFmtId="0" fontId="12" fillId="0" borderId="0" xfId="8308" applyFont="1" applyAlignment="1">
      <alignment horizontal="center" vertical="center" wrapText="1"/>
    </xf>
    <xf numFmtId="0" fontId="14" fillId="0" borderId="1" xfId="8308" applyFont="1" applyBorder="1" applyAlignment="1">
      <alignment horizontal="right" vertical="center" wrapText="1"/>
    </xf>
    <xf numFmtId="0" fontId="10" fillId="0" borderId="0" xfId="8308" applyFont="1" applyAlignment="1">
      <alignment horizontal="center" vertical="center" wrapText="1"/>
    </xf>
    <xf numFmtId="0" fontId="228" fillId="0" borderId="2" xfId="1" applyFont="1" applyBorder="1" applyAlignment="1">
      <alignment horizontal="center" wrapText="1"/>
    </xf>
    <xf numFmtId="0" fontId="9" fillId="0" borderId="45" xfId="1" applyFont="1" applyBorder="1" applyAlignment="1">
      <alignment horizontal="center" wrapText="1"/>
    </xf>
    <xf numFmtId="174" fontId="9" fillId="0" borderId="48" xfId="11657" applyNumberFormat="1" applyFont="1" applyFill="1" applyBorder="1" applyAlignment="1">
      <alignment horizontal="center" vertical="center" wrapText="1"/>
    </xf>
    <xf numFmtId="174" fontId="9" fillId="0" borderId="49" xfId="11657" applyNumberFormat="1" applyFont="1" applyFill="1" applyBorder="1" applyAlignment="1">
      <alignment horizontal="center" vertical="center" wrapText="1"/>
    </xf>
    <xf numFmtId="0" fontId="9" fillId="0" borderId="48" xfId="8222" applyFont="1" applyBorder="1" applyAlignment="1">
      <alignment horizontal="center" vertical="center" wrapText="1"/>
    </xf>
    <xf numFmtId="0" fontId="9" fillId="0" borderId="45" xfId="8222" applyFont="1" applyBorder="1" applyAlignment="1">
      <alignment horizontal="center" vertical="center" wrapText="1"/>
    </xf>
    <xf numFmtId="0" fontId="9" fillId="0" borderId="49" xfId="8222" applyFont="1" applyBorder="1" applyAlignment="1">
      <alignment horizontal="center" vertical="center" wrapText="1"/>
    </xf>
    <xf numFmtId="174" fontId="9" fillId="0" borderId="37" xfId="11657" applyNumberFormat="1" applyFont="1" applyFill="1" applyBorder="1" applyAlignment="1">
      <alignment horizontal="center" vertical="center" wrapText="1"/>
    </xf>
    <xf numFmtId="174" fontId="9" fillId="0" borderId="21" xfId="11657" applyNumberFormat="1" applyFont="1" applyFill="1" applyBorder="1" applyAlignment="1">
      <alignment horizontal="center" vertical="center" wrapText="1"/>
    </xf>
    <xf numFmtId="174" fontId="9" fillId="0" borderId="46" xfId="11657" applyNumberFormat="1" applyFont="1" applyFill="1" applyBorder="1" applyAlignment="1">
      <alignment horizontal="center" vertical="center" wrapText="1"/>
    </xf>
    <xf numFmtId="0" fontId="9" fillId="0" borderId="0" xfId="8528" applyFont="1" applyAlignment="1">
      <alignment horizontal="center"/>
    </xf>
    <xf numFmtId="0" fontId="9" fillId="0" borderId="12" xfId="8528" applyFont="1" applyBorder="1" applyAlignment="1">
      <alignment horizontal="center" vertical="center" wrapText="1"/>
    </xf>
    <xf numFmtId="0" fontId="9" fillId="0" borderId="28" xfId="8528" applyFont="1" applyBorder="1" applyAlignment="1">
      <alignment horizontal="center" vertical="center" wrapText="1"/>
    </xf>
    <xf numFmtId="0" fontId="9" fillId="0" borderId="47" xfId="8528" applyFont="1" applyBorder="1" applyAlignment="1">
      <alignment horizontal="center" vertical="center" wrapText="1"/>
    </xf>
    <xf numFmtId="174" fontId="9" fillId="0" borderId="12" xfId="11657" applyNumberFormat="1" applyFont="1" applyFill="1" applyBorder="1" applyAlignment="1">
      <alignment horizontal="center" vertical="center" wrapText="1"/>
    </xf>
    <xf numFmtId="174" fontId="9" fillId="0" borderId="28" xfId="11657" applyNumberFormat="1" applyFont="1" applyFill="1" applyBorder="1" applyAlignment="1">
      <alignment horizontal="center" vertical="center" wrapText="1"/>
    </xf>
    <xf numFmtId="174" fontId="9" fillId="0" borderId="47" xfId="11657" applyNumberFormat="1" applyFont="1" applyFill="1" applyBorder="1" applyAlignment="1">
      <alignment horizontal="center" vertical="center" wrapText="1"/>
    </xf>
    <xf numFmtId="174" fontId="9" fillId="0" borderId="2" xfId="11657" applyNumberFormat="1" applyFont="1" applyFill="1" applyBorder="1" applyAlignment="1">
      <alignment horizontal="center" vertical="center" wrapText="1"/>
    </xf>
    <xf numFmtId="0" fontId="217" fillId="0" borderId="0" xfId="0" applyFont="1" applyAlignment="1">
      <alignment horizontal="center"/>
    </xf>
    <xf numFmtId="0" fontId="9" fillId="0" borderId="0" xfId="8222" applyFont="1" applyAlignment="1">
      <alignment horizontal="center" vertical="center" wrapText="1"/>
    </xf>
    <xf numFmtId="0" fontId="11" fillId="0" borderId="56" xfId="14168" applyFont="1" applyBorder="1" applyAlignment="1">
      <alignment horizontal="center" vertical="center" wrapText="1"/>
    </xf>
    <xf numFmtId="0" fontId="10" fillId="0" borderId="0" xfId="14168" applyFont="1" applyAlignment="1">
      <alignment horizontal="center" vertical="center" wrapText="1"/>
    </xf>
    <xf numFmtId="1" fontId="267" fillId="0" borderId="0" xfId="14168" applyNumberFormat="1" applyFont="1" applyAlignment="1">
      <alignment horizontal="center" vertical="center" wrapText="1"/>
    </xf>
    <xf numFmtId="0" fontId="267" fillId="0" borderId="0" xfId="14168" applyFont="1" applyAlignment="1">
      <alignment horizontal="right" vertical="center" wrapText="1"/>
    </xf>
    <xf numFmtId="0" fontId="11" fillId="0" borderId="54" xfId="14168" applyFont="1" applyBorder="1" applyAlignment="1">
      <alignment horizontal="center" vertical="center" wrapText="1"/>
    </xf>
    <xf numFmtId="0" fontId="11" fillId="0" borderId="55" xfId="14168" applyFont="1" applyBorder="1" applyAlignment="1">
      <alignment horizontal="center" vertical="center" wrapText="1"/>
    </xf>
    <xf numFmtId="0" fontId="11" fillId="0" borderId="45" xfId="14168" applyFont="1" applyBorder="1" applyAlignment="1">
      <alignment horizontal="center" vertical="center" wrapText="1"/>
    </xf>
    <xf numFmtId="0" fontId="11" fillId="0" borderId="49" xfId="14168" applyFont="1" applyBorder="1" applyAlignment="1">
      <alignment horizontal="center" vertical="center" wrapText="1"/>
    </xf>
    <xf numFmtId="0" fontId="11" fillId="0" borderId="57" xfId="14168" applyFont="1" applyBorder="1" applyAlignment="1">
      <alignment horizontal="center" vertical="center" wrapText="1"/>
    </xf>
    <xf numFmtId="0" fontId="11" fillId="0" borderId="28" xfId="14168" applyFont="1" applyBorder="1" applyAlignment="1">
      <alignment horizontal="center" vertical="center" wrapText="1"/>
    </xf>
    <xf numFmtId="0" fontId="11" fillId="0" borderId="47" xfId="14168" applyFont="1" applyBorder="1" applyAlignment="1">
      <alignment horizontal="center" vertical="center" wrapText="1"/>
    </xf>
  </cellXfs>
  <cellStyles count="39562">
    <cellStyle name="_x0001_" xfId="2" xr:uid="{00000000-0005-0000-0000-000000000000}"/>
    <cellStyle name="          _x000a__x000a_shell=progman.exe_x000a__x000a_m" xfId="3" xr:uid="{00000000-0005-0000-0000-000001000000}"/>
    <cellStyle name="          _x000a__x000a_shell=progman.exe_x000a__x000a_m 2" xfId="14174" xr:uid="{00000000-0005-0000-0000-000002000000}"/>
    <cellStyle name="          _x000d__x000a_shell=progman.exe_x000d__x000a_m" xfId="4" xr:uid="{00000000-0005-0000-0000-000003000000}"/>
    <cellStyle name="          _x000d__x000a_shell=progman.exe_x000d__x000a_m 2" xfId="14175" xr:uid="{00000000-0005-0000-0000-000004000000}"/>
    <cellStyle name="          _x000d__x000a_shell=progman.exe_x000d__x000a_m 2 2" xfId="16644" xr:uid="{00000000-0005-0000-0000-000005000000}"/>
    <cellStyle name="          _x005f_x000d__x005f_x000a_shell=progman.exe_x005f_x000d__x005f_x000a_m" xfId="5" xr:uid="{00000000-0005-0000-0000-000006000000}"/>
    <cellStyle name=" (2)" xfId="11665" xr:uid="{00000000-0005-0000-0000-000007000000}"/>
    <cellStyle name="_x0001_ 2" xfId="11666" xr:uid="{00000000-0005-0000-0000-000008000000}"/>
    <cellStyle name="_x0001_ 3" xfId="14176" xr:uid="{00000000-0005-0000-0000-000009000000}"/>
    <cellStyle name="_x0001_ 4" xfId="16645" xr:uid="{00000000-0005-0000-0000-00000A000000}"/>
    <cellStyle name="_x0001_ 5" xfId="16646" xr:uid="{00000000-0005-0000-0000-00000B000000}"/>
    <cellStyle name=" Task]_x000d__x000a_TaskName=Scan At_x000d__x000a_TaskID=3_x000d__x000a_WorkstationName=SmarTone_x000d__x000a_LastExecuted=0_x000d__x000a_LastSt" xfId="16643" xr:uid="{00000000-0005-0000-0000-00000C000000}"/>
    <cellStyle name="_x000a__x000a_JournalTemplate=C:\COMFO\CTALK\JOURSTD.TPL_x000a__x000a_LbStateAddress=3 3 0 251 1 89 2 311_x000a__x000a_LbStateJou" xfId="6" xr:uid="{00000000-0005-0000-0000-00000D000000}"/>
    <cellStyle name="_x000d__x000a_JournalTemplate=C:\COMFO\CTALK\JOURSTD.TPL_x000d__x000a_LbStateAddress=3 3 0 251 1 89 2 311_x000d__x000a_LbStateJou" xfId="7" xr:uid="{00000000-0005-0000-0000-00000E000000}"/>
    <cellStyle name="_x000d__x000a_JournalTemplate=C:\COMFO\CTALK\JOURSTD.TPL_x000d__x000a_LbStateAddress=3 3 0 251 1 89 2 311_x000d__x000a_LbStateJou 2" xfId="8" xr:uid="{00000000-0005-0000-0000-00000F000000}"/>
    <cellStyle name="_x000d__x000a_JournalTemplate=C:\COMFO\CTALK\JOURSTD.TPL_x000d__x000a_LbStateAddress=3 3 0 251 1 89 2 311_x000d__x000a_LbStateJou 3" xfId="14177" xr:uid="{00000000-0005-0000-0000-000010000000}"/>
    <cellStyle name="###.###.###" xfId="16647" xr:uid="{00000000-0005-0000-0000-000011000000}"/>
    <cellStyle name="#,##0" xfId="9" xr:uid="{00000000-0005-0000-0000-000012000000}"/>
    <cellStyle name="#,##0 10" xfId="14178" xr:uid="{00000000-0005-0000-0000-000013000000}"/>
    <cellStyle name="#,##0 10 10" xfId="14179" xr:uid="{00000000-0005-0000-0000-000014000000}"/>
    <cellStyle name="#,##0 10 10 2" xfId="14180" xr:uid="{00000000-0005-0000-0000-000015000000}"/>
    <cellStyle name="#,##0 10 10 2 2" xfId="16648" xr:uid="{00000000-0005-0000-0000-000016000000}"/>
    <cellStyle name="#,##0 10 10 2 2 2" xfId="16649" xr:uid="{00000000-0005-0000-0000-000017000000}"/>
    <cellStyle name="#,##0 10 10 2 3" xfId="16650" xr:uid="{00000000-0005-0000-0000-000018000000}"/>
    <cellStyle name="#,##0 10 10 3" xfId="14181" xr:uid="{00000000-0005-0000-0000-000019000000}"/>
    <cellStyle name="#,##0 10 10 3 2" xfId="16651" xr:uid="{00000000-0005-0000-0000-00001A000000}"/>
    <cellStyle name="#,##0 10 10 3 2 2" xfId="16652" xr:uid="{00000000-0005-0000-0000-00001B000000}"/>
    <cellStyle name="#,##0 10 10 3 3" xfId="16653" xr:uid="{00000000-0005-0000-0000-00001C000000}"/>
    <cellStyle name="#,##0 10 10 4" xfId="14182" xr:uid="{00000000-0005-0000-0000-00001D000000}"/>
    <cellStyle name="#,##0 10 10 4 2" xfId="16654" xr:uid="{00000000-0005-0000-0000-00001E000000}"/>
    <cellStyle name="#,##0 10 10 4 2 2" xfId="16655" xr:uid="{00000000-0005-0000-0000-00001F000000}"/>
    <cellStyle name="#,##0 10 10 4 3" xfId="16656" xr:uid="{00000000-0005-0000-0000-000020000000}"/>
    <cellStyle name="#,##0 10 10 5" xfId="14183" xr:uid="{00000000-0005-0000-0000-000021000000}"/>
    <cellStyle name="#,##0 10 10 5 2" xfId="16657" xr:uid="{00000000-0005-0000-0000-000022000000}"/>
    <cellStyle name="#,##0 10 10 5 2 2" xfId="16658" xr:uid="{00000000-0005-0000-0000-000023000000}"/>
    <cellStyle name="#,##0 10 10 5 3" xfId="16659" xr:uid="{00000000-0005-0000-0000-000024000000}"/>
    <cellStyle name="#,##0 10 10 6" xfId="14184" xr:uid="{00000000-0005-0000-0000-000025000000}"/>
    <cellStyle name="#,##0 10 10 6 2" xfId="16660" xr:uid="{00000000-0005-0000-0000-000026000000}"/>
    <cellStyle name="#,##0 10 10 6 2 2" xfId="16661" xr:uid="{00000000-0005-0000-0000-000027000000}"/>
    <cellStyle name="#,##0 10 10 6 3" xfId="16662" xr:uid="{00000000-0005-0000-0000-000028000000}"/>
    <cellStyle name="#,##0 10 10 7" xfId="16663" xr:uid="{00000000-0005-0000-0000-000029000000}"/>
    <cellStyle name="#,##0 10 10 7 2" xfId="16664" xr:uid="{00000000-0005-0000-0000-00002A000000}"/>
    <cellStyle name="#,##0 10 10 8" xfId="16665" xr:uid="{00000000-0005-0000-0000-00002B000000}"/>
    <cellStyle name="#,##0 10 11" xfId="14185" xr:uid="{00000000-0005-0000-0000-00002C000000}"/>
    <cellStyle name="#,##0 10 11 2" xfId="14186" xr:uid="{00000000-0005-0000-0000-00002D000000}"/>
    <cellStyle name="#,##0 10 11 2 2" xfId="16666" xr:uid="{00000000-0005-0000-0000-00002E000000}"/>
    <cellStyle name="#,##0 10 11 2 2 2" xfId="16667" xr:uid="{00000000-0005-0000-0000-00002F000000}"/>
    <cellStyle name="#,##0 10 11 2 3" xfId="16668" xr:uid="{00000000-0005-0000-0000-000030000000}"/>
    <cellStyle name="#,##0 10 11 3" xfId="14187" xr:uid="{00000000-0005-0000-0000-000031000000}"/>
    <cellStyle name="#,##0 10 11 3 2" xfId="16669" xr:uid="{00000000-0005-0000-0000-000032000000}"/>
    <cellStyle name="#,##0 10 11 3 2 2" xfId="16670" xr:uid="{00000000-0005-0000-0000-000033000000}"/>
    <cellStyle name="#,##0 10 11 3 3" xfId="16671" xr:uid="{00000000-0005-0000-0000-000034000000}"/>
    <cellStyle name="#,##0 10 11 4" xfId="14188" xr:uid="{00000000-0005-0000-0000-000035000000}"/>
    <cellStyle name="#,##0 10 11 4 2" xfId="16672" xr:uid="{00000000-0005-0000-0000-000036000000}"/>
    <cellStyle name="#,##0 10 11 4 2 2" xfId="16673" xr:uid="{00000000-0005-0000-0000-000037000000}"/>
    <cellStyle name="#,##0 10 11 4 3" xfId="16674" xr:uid="{00000000-0005-0000-0000-000038000000}"/>
    <cellStyle name="#,##0 10 11 5" xfId="14189" xr:uid="{00000000-0005-0000-0000-000039000000}"/>
    <cellStyle name="#,##0 10 11 5 2" xfId="16675" xr:uid="{00000000-0005-0000-0000-00003A000000}"/>
    <cellStyle name="#,##0 10 11 5 2 2" xfId="16676" xr:uid="{00000000-0005-0000-0000-00003B000000}"/>
    <cellStyle name="#,##0 10 11 5 3" xfId="16677" xr:uid="{00000000-0005-0000-0000-00003C000000}"/>
    <cellStyle name="#,##0 10 11 6" xfId="14190" xr:uid="{00000000-0005-0000-0000-00003D000000}"/>
    <cellStyle name="#,##0 10 11 6 2" xfId="16678" xr:uid="{00000000-0005-0000-0000-00003E000000}"/>
    <cellStyle name="#,##0 10 11 6 2 2" xfId="16679" xr:uid="{00000000-0005-0000-0000-00003F000000}"/>
    <cellStyle name="#,##0 10 11 6 3" xfId="16680" xr:uid="{00000000-0005-0000-0000-000040000000}"/>
    <cellStyle name="#,##0 10 11 7" xfId="16681" xr:uid="{00000000-0005-0000-0000-000041000000}"/>
    <cellStyle name="#,##0 10 11 7 2" xfId="16682" xr:uid="{00000000-0005-0000-0000-000042000000}"/>
    <cellStyle name="#,##0 10 11 8" xfId="16683" xr:uid="{00000000-0005-0000-0000-000043000000}"/>
    <cellStyle name="#,##0 10 12" xfId="14191" xr:uid="{00000000-0005-0000-0000-000044000000}"/>
    <cellStyle name="#,##0 10 12 2" xfId="14192" xr:uid="{00000000-0005-0000-0000-000045000000}"/>
    <cellStyle name="#,##0 10 12 2 2" xfId="16684" xr:uid="{00000000-0005-0000-0000-000046000000}"/>
    <cellStyle name="#,##0 10 12 2 2 2" xfId="16685" xr:uid="{00000000-0005-0000-0000-000047000000}"/>
    <cellStyle name="#,##0 10 12 2 3" xfId="16686" xr:uid="{00000000-0005-0000-0000-000048000000}"/>
    <cellStyle name="#,##0 10 12 3" xfId="14193" xr:uid="{00000000-0005-0000-0000-000049000000}"/>
    <cellStyle name="#,##0 10 12 3 2" xfId="16687" xr:uid="{00000000-0005-0000-0000-00004A000000}"/>
    <cellStyle name="#,##0 10 12 3 2 2" xfId="16688" xr:uid="{00000000-0005-0000-0000-00004B000000}"/>
    <cellStyle name="#,##0 10 12 3 3" xfId="16689" xr:uid="{00000000-0005-0000-0000-00004C000000}"/>
    <cellStyle name="#,##0 10 12 4" xfId="14194" xr:uid="{00000000-0005-0000-0000-00004D000000}"/>
    <cellStyle name="#,##0 10 12 4 2" xfId="16690" xr:uid="{00000000-0005-0000-0000-00004E000000}"/>
    <cellStyle name="#,##0 10 12 4 2 2" xfId="16691" xr:uid="{00000000-0005-0000-0000-00004F000000}"/>
    <cellStyle name="#,##0 10 12 4 3" xfId="16692" xr:uid="{00000000-0005-0000-0000-000050000000}"/>
    <cellStyle name="#,##0 10 12 5" xfId="14195" xr:uid="{00000000-0005-0000-0000-000051000000}"/>
    <cellStyle name="#,##0 10 12 5 2" xfId="16693" xr:uid="{00000000-0005-0000-0000-000052000000}"/>
    <cellStyle name="#,##0 10 12 5 2 2" xfId="16694" xr:uid="{00000000-0005-0000-0000-000053000000}"/>
    <cellStyle name="#,##0 10 12 5 3" xfId="16695" xr:uid="{00000000-0005-0000-0000-000054000000}"/>
    <cellStyle name="#,##0 10 12 6" xfId="14196" xr:uid="{00000000-0005-0000-0000-000055000000}"/>
    <cellStyle name="#,##0 10 12 6 2" xfId="16696" xr:uid="{00000000-0005-0000-0000-000056000000}"/>
    <cellStyle name="#,##0 10 12 6 2 2" xfId="16697" xr:uid="{00000000-0005-0000-0000-000057000000}"/>
    <cellStyle name="#,##0 10 12 6 3" xfId="16698" xr:uid="{00000000-0005-0000-0000-000058000000}"/>
    <cellStyle name="#,##0 10 12 7" xfId="16699" xr:uid="{00000000-0005-0000-0000-000059000000}"/>
    <cellStyle name="#,##0 10 12 7 2" xfId="16700" xr:uid="{00000000-0005-0000-0000-00005A000000}"/>
    <cellStyle name="#,##0 10 12 8" xfId="16701" xr:uid="{00000000-0005-0000-0000-00005B000000}"/>
    <cellStyle name="#,##0 10 13" xfId="14197" xr:uid="{00000000-0005-0000-0000-00005C000000}"/>
    <cellStyle name="#,##0 10 13 2" xfId="14198" xr:uid="{00000000-0005-0000-0000-00005D000000}"/>
    <cellStyle name="#,##0 10 13 2 2" xfId="16702" xr:uid="{00000000-0005-0000-0000-00005E000000}"/>
    <cellStyle name="#,##0 10 13 2 2 2" xfId="16703" xr:uid="{00000000-0005-0000-0000-00005F000000}"/>
    <cellStyle name="#,##0 10 13 2 3" xfId="16704" xr:uid="{00000000-0005-0000-0000-000060000000}"/>
    <cellStyle name="#,##0 10 13 3" xfId="14199" xr:uid="{00000000-0005-0000-0000-000061000000}"/>
    <cellStyle name="#,##0 10 13 3 2" xfId="16705" xr:uid="{00000000-0005-0000-0000-000062000000}"/>
    <cellStyle name="#,##0 10 13 3 2 2" xfId="16706" xr:uid="{00000000-0005-0000-0000-000063000000}"/>
    <cellStyle name="#,##0 10 13 3 3" xfId="16707" xr:uid="{00000000-0005-0000-0000-000064000000}"/>
    <cellStyle name="#,##0 10 13 4" xfId="14200" xr:uid="{00000000-0005-0000-0000-000065000000}"/>
    <cellStyle name="#,##0 10 13 4 2" xfId="16708" xr:uid="{00000000-0005-0000-0000-000066000000}"/>
    <cellStyle name="#,##0 10 13 4 2 2" xfId="16709" xr:uid="{00000000-0005-0000-0000-000067000000}"/>
    <cellStyle name="#,##0 10 13 4 3" xfId="16710" xr:uid="{00000000-0005-0000-0000-000068000000}"/>
    <cellStyle name="#,##0 10 13 5" xfId="14201" xr:uid="{00000000-0005-0000-0000-000069000000}"/>
    <cellStyle name="#,##0 10 13 5 2" xfId="16711" xr:uid="{00000000-0005-0000-0000-00006A000000}"/>
    <cellStyle name="#,##0 10 13 5 2 2" xfId="16712" xr:uid="{00000000-0005-0000-0000-00006B000000}"/>
    <cellStyle name="#,##0 10 13 5 3" xfId="16713" xr:uid="{00000000-0005-0000-0000-00006C000000}"/>
    <cellStyle name="#,##0 10 13 6" xfId="14202" xr:uid="{00000000-0005-0000-0000-00006D000000}"/>
    <cellStyle name="#,##0 10 13 6 2" xfId="16714" xr:uid="{00000000-0005-0000-0000-00006E000000}"/>
    <cellStyle name="#,##0 10 13 6 2 2" xfId="16715" xr:uid="{00000000-0005-0000-0000-00006F000000}"/>
    <cellStyle name="#,##0 10 13 6 3" xfId="16716" xr:uid="{00000000-0005-0000-0000-000070000000}"/>
    <cellStyle name="#,##0 10 13 7" xfId="16717" xr:uid="{00000000-0005-0000-0000-000071000000}"/>
    <cellStyle name="#,##0 10 13 7 2" xfId="16718" xr:uid="{00000000-0005-0000-0000-000072000000}"/>
    <cellStyle name="#,##0 10 13 8" xfId="16719" xr:uid="{00000000-0005-0000-0000-000073000000}"/>
    <cellStyle name="#,##0 10 14" xfId="14203" xr:uid="{00000000-0005-0000-0000-000074000000}"/>
    <cellStyle name="#,##0 10 14 2" xfId="14204" xr:uid="{00000000-0005-0000-0000-000075000000}"/>
    <cellStyle name="#,##0 10 14 2 2" xfId="16720" xr:uid="{00000000-0005-0000-0000-000076000000}"/>
    <cellStyle name="#,##0 10 14 2 2 2" xfId="16721" xr:uid="{00000000-0005-0000-0000-000077000000}"/>
    <cellStyle name="#,##0 10 14 2 3" xfId="16722" xr:uid="{00000000-0005-0000-0000-000078000000}"/>
    <cellStyle name="#,##0 10 14 3" xfId="14205" xr:uid="{00000000-0005-0000-0000-000079000000}"/>
    <cellStyle name="#,##0 10 14 3 2" xfId="16723" xr:uid="{00000000-0005-0000-0000-00007A000000}"/>
    <cellStyle name="#,##0 10 14 3 2 2" xfId="16724" xr:uid="{00000000-0005-0000-0000-00007B000000}"/>
    <cellStyle name="#,##0 10 14 3 3" xfId="16725" xr:uid="{00000000-0005-0000-0000-00007C000000}"/>
    <cellStyle name="#,##0 10 14 4" xfId="14206" xr:uid="{00000000-0005-0000-0000-00007D000000}"/>
    <cellStyle name="#,##0 10 14 4 2" xfId="16726" xr:uid="{00000000-0005-0000-0000-00007E000000}"/>
    <cellStyle name="#,##0 10 14 4 2 2" xfId="16727" xr:uid="{00000000-0005-0000-0000-00007F000000}"/>
    <cellStyle name="#,##0 10 14 4 3" xfId="16728" xr:uid="{00000000-0005-0000-0000-000080000000}"/>
    <cellStyle name="#,##0 10 14 5" xfId="14207" xr:uid="{00000000-0005-0000-0000-000081000000}"/>
    <cellStyle name="#,##0 10 14 5 2" xfId="16729" xr:uid="{00000000-0005-0000-0000-000082000000}"/>
    <cellStyle name="#,##0 10 14 5 2 2" xfId="16730" xr:uid="{00000000-0005-0000-0000-000083000000}"/>
    <cellStyle name="#,##0 10 14 5 3" xfId="16731" xr:uid="{00000000-0005-0000-0000-000084000000}"/>
    <cellStyle name="#,##0 10 14 6" xfId="14208" xr:uid="{00000000-0005-0000-0000-000085000000}"/>
    <cellStyle name="#,##0 10 14 6 2" xfId="16732" xr:uid="{00000000-0005-0000-0000-000086000000}"/>
    <cellStyle name="#,##0 10 14 6 2 2" xfId="16733" xr:uid="{00000000-0005-0000-0000-000087000000}"/>
    <cellStyle name="#,##0 10 14 6 3" xfId="16734" xr:uid="{00000000-0005-0000-0000-000088000000}"/>
    <cellStyle name="#,##0 10 14 7" xfId="16735" xr:uid="{00000000-0005-0000-0000-000089000000}"/>
    <cellStyle name="#,##0 10 14 7 2" xfId="16736" xr:uid="{00000000-0005-0000-0000-00008A000000}"/>
    <cellStyle name="#,##0 10 14 8" xfId="16737" xr:uid="{00000000-0005-0000-0000-00008B000000}"/>
    <cellStyle name="#,##0 10 15" xfId="14209" xr:uid="{00000000-0005-0000-0000-00008C000000}"/>
    <cellStyle name="#,##0 10 15 2" xfId="14210" xr:uid="{00000000-0005-0000-0000-00008D000000}"/>
    <cellStyle name="#,##0 10 15 2 2" xfId="16738" xr:uid="{00000000-0005-0000-0000-00008E000000}"/>
    <cellStyle name="#,##0 10 15 2 2 2" xfId="16739" xr:uid="{00000000-0005-0000-0000-00008F000000}"/>
    <cellStyle name="#,##0 10 15 2 3" xfId="16740" xr:uid="{00000000-0005-0000-0000-000090000000}"/>
    <cellStyle name="#,##0 10 15 3" xfId="14211" xr:uid="{00000000-0005-0000-0000-000091000000}"/>
    <cellStyle name="#,##0 10 15 3 2" xfId="16741" xr:uid="{00000000-0005-0000-0000-000092000000}"/>
    <cellStyle name="#,##0 10 15 3 2 2" xfId="16742" xr:uid="{00000000-0005-0000-0000-000093000000}"/>
    <cellStyle name="#,##0 10 15 3 3" xfId="16743" xr:uid="{00000000-0005-0000-0000-000094000000}"/>
    <cellStyle name="#,##0 10 15 4" xfId="14212" xr:uid="{00000000-0005-0000-0000-000095000000}"/>
    <cellStyle name="#,##0 10 15 4 2" xfId="16744" xr:uid="{00000000-0005-0000-0000-000096000000}"/>
    <cellStyle name="#,##0 10 15 4 2 2" xfId="16745" xr:uid="{00000000-0005-0000-0000-000097000000}"/>
    <cellStyle name="#,##0 10 15 4 3" xfId="16746" xr:uid="{00000000-0005-0000-0000-000098000000}"/>
    <cellStyle name="#,##0 10 15 5" xfId="14213" xr:uid="{00000000-0005-0000-0000-000099000000}"/>
    <cellStyle name="#,##0 10 15 5 2" xfId="16747" xr:uid="{00000000-0005-0000-0000-00009A000000}"/>
    <cellStyle name="#,##0 10 15 5 2 2" xfId="16748" xr:uid="{00000000-0005-0000-0000-00009B000000}"/>
    <cellStyle name="#,##0 10 15 5 3" xfId="16749" xr:uid="{00000000-0005-0000-0000-00009C000000}"/>
    <cellStyle name="#,##0 10 15 6" xfId="14214" xr:uid="{00000000-0005-0000-0000-00009D000000}"/>
    <cellStyle name="#,##0 10 15 6 2" xfId="16750" xr:uid="{00000000-0005-0000-0000-00009E000000}"/>
    <cellStyle name="#,##0 10 15 6 2 2" xfId="16751" xr:uid="{00000000-0005-0000-0000-00009F000000}"/>
    <cellStyle name="#,##0 10 15 6 3" xfId="16752" xr:uid="{00000000-0005-0000-0000-0000A0000000}"/>
    <cellStyle name="#,##0 10 15 7" xfId="16753" xr:uid="{00000000-0005-0000-0000-0000A1000000}"/>
    <cellStyle name="#,##0 10 15 7 2" xfId="16754" xr:uid="{00000000-0005-0000-0000-0000A2000000}"/>
    <cellStyle name="#,##0 10 15 8" xfId="16755" xr:uid="{00000000-0005-0000-0000-0000A3000000}"/>
    <cellStyle name="#,##0 10 16" xfId="14215" xr:uid="{00000000-0005-0000-0000-0000A4000000}"/>
    <cellStyle name="#,##0 10 16 2" xfId="14216" xr:uid="{00000000-0005-0000-0000-0000A5000000}"/>
    <cellStyle name="#,##0 10 16 2 2" xfId="16756" xr:uid="{00000000-0005-0000-0000-0000A6000000}"/>
    <cellStyle name="#,##0 10 16 2 2 2" xfId="16757" xr:uid="{00000000-0005-0000-0000-0000A7000000}"/>
    <cellStyle name="#,##0 10 16 2 3" xfId="16758" xr:uid="{00000000-0005-0000-0000-0000A8000000}"/>
    <cellStyle name="#,##0 10 16 3" xfId="14217" xr:uid="{00000000-0005-0000-0000-0000A9000000}"/>
    <cellStyle name="#,##0 10 16 3 2" xfId="16759" xr:uid="{00000000-0005-0000-0000-0000AA000000}"/>
    <cellStyle name="#,##0 10 16 3 2 2" xfId="16760" xr:uid="{00000000-0005-0000-0000-0000AB000000}"/>
    <cellStyle name="#,##0 10 16 3 3" xfId="16761" xr:uid="{00000000-0005-0000-0000-0000AC000000}"/>
    <cellStyle name="#,##0 10 16 4" xfId="14218" xr:uid="{00000000-0005-0000-0000-0000AD000000}"/>
    <cellStyle name="#,##0 10 16 4 2" xfId="16762" xr:uid="{00000000-0005-0000-0000-0000AE000000}"/>
    <cellStyle name="#,##0 10 16 4 2 2" xfId="16763" xr:uid="{00000000-0005-0000-0000-0000AF000000}"/>
    <cellStyle name="#,##0 10 16 4 3" xfId="16764" xr:uid="{00000000-0005-0000-0000-0000B0000000}"/>
    <cellStyle name="#,##0 10 16 5" xfId="14219" xr:uid="{00000000-0005-0000-0000-0000B1000000}"/>
    <cellStyle name="#,##0 10 16 5 2" xfId="16765" xr:uid="{00000000-0005-0000-0000-0000B2000000}"/>
    <cellStyle name="#,##0 10 16 5 2 2" xfId="16766" xr:uid="{00000000-0005-0000-0000-0000B3000000}"/>
    <cellStyle name="#,##0 10 16 5 3" xfId="16767" xr:uid="{00000000-0005-0000-0000-0000B4000000}"/>
    <cellStyle name="#,##0 10 16 6" xfId="14220" xr:uid="{00000000-0005-0000-0000-0000B5000000}"/>
    <cellStyle name="#,##0 10 16 6 2" xfId="16768" xr:uid="{00000000-0005-0000-0000-0000B6000000}"/>
    <cellStyle name="#,##0 10 16 6 2 2" xfId="16769" xr:uid="{00000000-0005-0000-0000-0000B7000000}"/>
    <cellStyle name="#,##0 10 16 6 3" xfId="16770" xr:uid="{00000000-0005-0000-0000-0000B8000000}"/>
    <cellStyle name="#,##0 10 16 7" xfId="16771" xr:uid="{00000000-0005-0000-0000-0000B9000000}"/>
    <cellStyle name="#,##0 10 16 7 2" xfId="16772" xr:uid="{00000000-0005-0000-0000-0000BA000000}"/>
    <cellStyle name="#,##0 10 16 8" xfId="16773" xr:uid="{00000000-0005-0000-0000-0000BB000000}"/>
    <cellStyle name="#,##0 10 17" xfId="14221" xr:uid="{00000000-0005-0000-0000-0000BC000000}"/>
    <cellStyle name="#,##0 10 17 2" xfId="14222" xr:uid="{00000000-0005-0000-0000-0000BD000000}"/>
    <cellStyle name="#,##0 10 17 2 2" xfId="16774" xr:uid="{00000000-0005-0000-0000-0000BE000000}"/>
    <cellStyle name="#,##0 10 17 2 2 2" xfId="16775" xr:uid="{00000000-0005-0000-0000-0000BF000000}"/>
    <cellStyle name="#,##0 10 17 2 3" xfId="16776" xr:uid="{00000000-0005-0000-0000-0000C0000000}"/>
    <cellStyle name="#,##0 10 17 3" xfId="14223" xr:uid="{00000000-0005-0000-0000-0000C1000000}"/>
    <cellStyle name="#,##0 10 17 3 2" xfId="16777" xr:uid="{00000000-0005-0000-0000-0000C2000000}"/>
    <cellStyle name="#,##0 10 17 3 2 2" xfId="16778" xr:uid="{00000000-0005-0000-0000-0000C3000000}"/>
    <cellStyle name="#,##0 10 17 3 3" xfId="16779" xr:uid="{00000000-0005-0000-0000-0000C4000000}"/>
    <cellStyle name="#,##0 10 17 4" xfId="14224" xr:uid="{00000000-0005-0000-0000-0000C5000000}"/>
    <cellStyle name="#,##0 10 17 4 2" xfId="16780" xr:uid="{00000000-0005-0000-0000-0000C6000000}"/>
    <cellStyle name="#,##0 10 17 4 2 2" xfId="16781" xr:uid="{00000000-0005-0000-0000-0000C7000000}"/>
    <cellStyle name="#,##0 10 17 4 3" xfId="16782" xr:uid="{00000000-0005-0000-0000-0000C8000000}"/>
    <cellStyle name="#,##0 10 17 5" xfId="14225" xr:uid="{00000000-0005-0000-0000-0000C9000000}"/>
    <cellStyle name="#,##0 10 17 5 2" xfId="16783" xr:uid="{00000000-0005-0000-0000-0000CA000000}"/>
    <cellStyle name="#,##0 10 17 5 2 2" xfId="16784" xr:uid="{00000000-0005-0000-0000-0000CB000000}"/>
    <cellStyle name="#,##0 10 17 5 3" xfId="16785" xr:uid="{00000000-0005-0000-0000-0000CC000000}"/>
    <cellStyle name="#,##0 10 17 6" xfId="14226" xr:uid="{00000000-0005-0000-0000-0000CD000000}"/>
    <cellStyle name="#,##0 10 17 6 2" xfId="16786" xr:uid="{00000000-0005-0000-0000-0000CE000000}"/>
    <cellStyle name="#,##0 10 17 6 2 2" xfId="16787" xr:uid="{00000000-0005-0000-0000-0000CF000000}"/>
    <cellStyle name="#,##0 10 17 6 3" xfId="16788" xr:uid="{00000000-0005-0000-0000-0000D0000000}"/>
    <cellStyle name="#,##0 10 17 7" xfId="16789" xr:uid="{00000000-0005-0000-0000-0000D1000000}"/>
    <cellStyle name="#,##0 10 17 7 2" xfId="16790" xr:uid="{00000000-0005-0000-0000-0000D2000000}"/>
    <cellStyle name="#,##0 10 17 8" xfId="16791" xr:uid="{00000000-0005-0000-0000-0000D3000000}"/>
    <cellStyle name="#,##0 10 18" xfId="14227" xr:uid="{00000000-0005-0000-0000-0000D4000000}"/>
    <cellStyle name="#,##0 10 18 2" xfId="14228" xr:uid="{00000000-0005-0000-0000-0000D5000000}"/>
    <cellStyle name="#,##0 10 18 2 2" xfId="16792" xr:uid="{00000000-0005-0000-0000-0000D6000000}"/>
    <cellStyle name="#,##0 10 18 2 2 2" xfId="16793" xr:uid="{00000000-0005-0000-0000-0000D7000000}"/>
    <cellStyle name="#,##0 10 18 2 3" xfId="16794" xr:uid="{00000000-0005-0000-0000-0000D8000000}"/>
    <cellStyle name="#,##0 10 18 3" xfId="14229" xr:uid="{00000000-0005-0000-0000-0000D9000000}"/>
    <cellStyle name="#,##0 10 18 3 2" xfId="16795" xr:uid="{00000000-0005-0000-0000-0000DA000000}"/>
    <cellStyle name="#,##0 10 18 3 2 2" xfId="16796" xr:uid="{00000000-0005-0000-0000-0000DB000000}"/>
    <cellStyle name="#,##0 10 18 3 3" xfId="16797" xr:uid="{00000000-0005-0000-0000-0000DC000000}"/>
    <cellStyle name="#,##0 10 18 4" xfId="14230" xr:uid="{00000000-0005-0000-0000-0000DD000000}"/>
    <cellStyle name="#,##0 10 18 4 2" xfId="16798" xr:uid="{00000000-0005-0000-0000-0000DE000000}"/>
    <cellStyle name="#,##0 10 18 4 2 2" xfId="16799" xr:uid="{00000000-0005-0000-0000-0000DF000000}"/>
    <cellStyle name="#,##0 10 18 4 3" xfId="16800" xr:uid="{00000000-0005-0000-0000-0000E0000000}"/>
    <cellStyle name="#,##0 10 18 5" xfId="14231" xr:uid="{00000000-0005-0000-0000-0000E1000000}"/>
    <cellStyle name="#,##0 10 18 5 2" xfId="16801" xr:uid="{00000000-0005-0000-0000-0000E2000000}"/>
    <cellStyle name="#,##0 10 18 5 2 2" xfId="16802" xr:uid="{00000000-0005-0000-0000-0000E3000000}"/>
    <cellStyle name="#,##0 10 18 5 3" xfId="16803" xr:uid="{00000000-0005-0000-0000-0000E4000000}"/>
    <cellStyle name="#,##0 10 18 6" xfId="14232" xr:uid="{00000000-0005-0000-0000-0000E5000000}"/>
    <cellStyle name="#,##0 10 18 6 2" xfId="16804" xr:uid="{00000000-0005-0000-0000-0000E6000000}"/>
    <cellStyle name="#,##0 10 18 6 2 2" xfId="16805" xr:uid="{00000000-0005-0000-0000-0000E7000000}"/>
    <cellStyle name="#,##0 10 18 6 3" xfId="16806" xr:uid="{00000000-0005-0000-0000-0000E8000000}"/>
    <cellStyle name="#,##0 10 18 7" xfId="16807" xr:uid="{00000000-0005-0000-0000-0000E9000000}"/>
    <cellStyle name="#,##0 10 18 7 2" xfId="16808" xr:uid="{00000000-0005-0000-0000-0000EA000000}"/>
    <cellStyle name="#,##0 10 18 8" xfId="16809" xr:uid="{00000000-0005-0000-0000-0000EB000000}"/>
    <cellStyle name="#,##0 10 19" xfId="14233" xr:uid="{00000000-0005-0000-0000-0000EC000000}"/>
    <cellStyle name="#,##0 10 19 2" xfId="14234" xr:uid="{00000000-0005-0000-0000-0000ED000000}"/>
    <cellStyle name="#,##0 10 19 2 2" xfId="16810" xr:uid="{00000000-0005-0000-0000-0000EE000000}"/>
    <cellStyle name="#,##0 10 19 2 2 2" xfId="16811" xr:uid="{00000000-0005-0000-0000-0000EF000000}"/>
    <cellStyle name="#,##0 10 19 2 3" xfId="16812" xr:uid="{00000000-0005-0000-0000-0000F0000000}"/>
    <cellStyle name="#,##0 10 19 3" xfId="14235" xr:uid="{00000000-0005-0000-0000-0000F1000000}"/>
    <cellStyle name="#,##0 10 19 3 2" xfId="16813" xr:uid="{00000000-0005-0000-0000-0000F2000000}"/>
    <cellStyle name="#,##0 10 19 3 2 2" xfId="16814" xr:uid="{00000000-0005-0000-0000-0000F3000000}"/>
    <cellStyle name="#,##0 10 19 3 3" xfId="16815" xr:uid="{00000000-0005-0000-0000-0000F4000000}"/>
    <cellStyle name="#,##0 10 19 4" xfId="14236" xr:uid="{00000000-0005-0000-0000-0000F5000000}"/>
    <cellStyle name="#,##0 10 19 4 2" xfId="16816" xr:uid="{00000000-0005-0000-0000-0000F6000000}"/>
    <cellStyle name="#,##0 10 19 4 2 2" xfId="16817" xr:uid="{00000000-0005-0000-0000-0000F7000000}"/>
    <cellStyle name="#,##0 10 19 4 3" xfId="16818" xr:uid="{00000000-0005-0000-0000-0000F8000000}"/>
    <cellStyle name="#,##0 10 19 5" xfId="14237" xr:uid="{00000000-0005-0000-0000-0000F9000000}"/>
    <cellStyle name="#,##0 10 19 5 2" xfId="16819" xr:uid="{00000000-0005-0000-0000-0000FA000000}"/>
    <cellStyle name="#,##0 10 19 5 2 2" xfId="16820" xr:uid="{00000000-0005-0000-0000-0000FB000000}"/>
    <cellStyle name="#,##0 10 19 5 3" xfId="16821" xr:uid="{00000000-0005-0000-0000-0000FC000000}"/>
    <cellStyle name="#,##0 10 19 6" xfId="14238" xr:uid="{00000000-0005-0000-0000-0000FD000000}"/>
    <cellStyle name="#,##0 10 19 6 2" xfId="16822" xr:uid="{00000000-0005-0000-0000-0000FE000000}"/>
    <cellStyle name="#,##0 10 19 6 2 2" xfId="16823" xr:uid="{00000000-0005-0000-0000-0000FF000000}"/>
    <cellStyle name="#,##0 10 19 6 3" xfId="16824" xr:uid="{00000000-0005-0000-0000-000000010000}"/>
    <cellStyle name="#,##0 10 19 7" xfId="16825" xr:uid="{00000000-0005-0000-0000-000001010000}"/>
    <cellStyle name="#,##0 10 19 7 2" xfId="16826" xr:uid="{00000000-0005-0000-0000-000002010000}"/>
    <cellStyle name="#,##0 10 19 8" xfId="16827" xr:uid="{00000000-0005-0000-0000-000003010000}"/>
    <cellStyle name="#,##0 10 2" xfId="14239" xr:uid="{00000000-0005-0000-0000-000004010000}"/>
    <cellStyle name="#,##0 10 2 2" xfId="14240" xr:uid="{00000000-0005-0000-0000-000005010000}"/>
    <cellStyle name="#,##0 10 2 2 2" xfId="16828" xr:uid="{00000000-0005-0000-0000-000006010000}"/>
    <cellStyle name="#,##0 10 2 2 2 2" xfId="16829" xr:uid="{00000000-0005-0000-0000-000007010000}"/>
    <cellStyle name="#,##0 10 2 2 3" xfId="16830" xr:uid="{00000000-0005-0000-0000-000008010000}"/>
    <cellStyle name="#,##0 10 2 3" xfId="14241" xr:uid="{00000000-0005-0000-0000-000009010000}"/>
    <cellStyle name="#,##0 10 2 3 2" xfId="16831" xr:uid="{00000000-0005-0000-0000-00000A010000}"/>
    <cellStyle name="#,##0 10 2 3 2 2" xfId="16832" xr:uid="{00000000-0005-0000-0000-00000B010000}"/>
    <cellStyle name="#,##0 10 2 3 3" xfId="16833" xr:uid="{00000000-0005-0000-0000-00000C010000}"/>
    <cellStyle name="#,##0 10 2 4" xfId="14242" xr:uid="{00000000-0005-0000-0000-00000D010000}"/>
    <cellStyle name="#,##0 10 2 4 2" xfId="16834" xr:uid="{00000000-0005-0000-0000-00000E010000}"/>
    <cellStyle name="#,##0 10 2 4 2 2" xfId="16835" xr:uid="{00000000-0005-0000-0000-00000F010000}"/>
    <cellStyle name="#,##0 10 2 4 3" xfId="16836" xr:uid="{00000000-0005-0000-0000-000010010000}"/>
    <cellStyle name="#,##0 10 2 5" xfId="14243" xr:uid="{00000000-0005-0000-0000-000011010000}"/>
    <cellStyle name="#,##0 10 2 5 2" xfId="16837" xr:uid="{00000000-0005-0000-0000-000012010000}"/>
    <cellStyle name="#,##0 10 2 5 2 2" xfId="16838" xr:uid="{00000000-0005-0000-0000-000013010000}"/>
    <cellStyle name="#,##0 10 2 5 3" xfId="16839" xr:uid="{00000000-0005-0000-0000-000014010000}"/>
    <cellStyle name="#,##0 10 2 6" xfId="14244" xr:uid="{00000000-0005-0000-0000-000015010000}"/>
    <cellStyle name="#,##0 10 2 6 2" xfId="16840" xr:uid="{00000000-0005-0000-0000-000016010000}"/>
    <cellStyle name="#,##0 10 2 6 2 2" xfId="16841" xr:uid="{00000000-0005-0000-0000-000017010000}"/>
    <cellStyle name="#,##0 10 2 6 3" xfId="16842" xr:uid="{00000000-0005-0000-0000-000018010000}"/>
    <cellStyle name="#,##0 10 2 7" xfId="14245" xr:uid="{00000000-0005-0000-0000-000019010000}"/>
    <cellStyle name="#,##0 10 2 7 2" xfId="16843" xr:uid="{00000000-0005-0000-0000-00001A010000}"/>
    <cellStyle name="#,##0 10 2 7 2 2" xfId="16844" xr:uid="{00000000-0005-0000-0000-00001B010000}"/>
    <cellStyle name="#,##0 10 2 7 3" xfId="16845" xr:uid="{00000000-0005-0000-0000-00001C010000}"/>
    <cellStyle name="#,##0 10 2 8" xfId="16846" xr:uid="{00000000-0005-0000-0000-00001D010000}"/>
    <cellStyle name="#,##0 10 2 8 2" xfId="16847" xr:uid="{00000000-0005-0000-0000-00001E010000}"/>
    <cellStyle name="#,##0 10 2 9" xfId="16848" xr:uid="{00000000-0005-0000-0000-00001F010000}"/>
    <cellStyle name="#,##0 10 20" xfId="14246" xr:uid="{00000000-0005-0000-0000-000020010000}"/>
    <cellStyle name="#,##0 10 20 2" xfId="14247" xr:uid="{00000000-0005-0000-0000-000021010000}"/>
    <cellStyle name="#,##0 10 20 2 2" xfId="16849" xr:uid="{00000000-0005-0000-0000-000022010000}"/>
    <cellStyle name="#,##0 10 20 2 2 2" xfId="16850" xr:uid="{00000000-0005-0000-0000-000023010000}"/>
    <cellStyle name="#,##0 10 20 2 3" xfId="16851" xr:uid="{00000000-0005-0000-0000-000024010000}"/>
    <cellStyle name="#,##0 10 20 3" xfId="14248" xr:uid="{00000000-0005-0000-0000-000025010000}"/>
    <cellStyle name="#,##0 10 20 3 2" xfId="16852" xr:uid="{00000000-0005-0000-0000-000026010000}"/>
    <cellStyle name="#,##0 10 20 3 2 2" xfId="16853" xr:uid="{00000000-0005-0000-0000-000027010000}"/>
    <cellStyle name="#,##0 10 20 3 3" xfId="16854" xr:uid="{00000000-0005-0000-0000-000028010000}"/>
    <cellStyle name="#,##0 10 20 4" xfId="14249" xr:uid="{00000000-0005-0000-0000-000029010000}"/>
    <cellStyle name="#,##0 10 20 4 2" xfId="16855" xr:uid="{00000000-0005-0000-0000-00002A010000}"/>
    <cellStyle name="#,##0 10 20 4 2 2" xfId="16856" xr:uid="{00000000-0005-0000-0000-00002B010000}"/>
    <cellStyle name="#,##0 10 20 4 3" xfId="16857" xr:uid="{00000000-0005-0000-0000-00002C010000}"/>
    <cellStyle name="#,##0 10 20 5" xfId="14250" xr:uid="{00000000-0005-0000-0000-00002D010000}"/>
    <cellStyle name="#,##0 10 20 5 2" xfId="16858" xr:uid="{00000000-0005-0000-0000-00002E010000}"/>
    <cellStyle name="#,##0 10 20 5 2 2" xfId="16859" xr:uid="{00000000-0005-0000-0000-00002F010000}"/>
    <cellStyle name="#,##0 10 20 5 3" xfId="16860" xr:uid="{00000000-0005-0000-0000-000030010000}"/>
    <cellStyle name="#,##0 10 20 6" xfId="14251" xr:uid="{00000000-0005-0000-0000-000031010000}"/>
    <cellStyle name="#,##0 10 20 6 2" xfId="16861" xr:uid="{00000000-0005-0000-0000-000032010000}"/>
    <cellStyle name="#,##0 10 20 6 2 2" xfId="16862" xr:uid="{00000000-0005-0000-0000-000033010000}"/>
    <cellStyle name="#,##0 10 20 6 3" xfId="16863" xr:uid="{00000000-0005-0000-0000-000034010000}"/>
    <cellStyle name="#,##0 10 20 7" xfId="16864" xr:uid="{00000000-0005-0000-0000-000035010000}"/>
    <cellStyle name="#,##0 10 20 7 2" xfId="16865" xr:uid="{00000000-0005-0000-0000-000036010000}"/>
    <cellStyle name="#,##0 10 20 8" xfId="16866" xr:uid="{00000000-0005-0000-0000-000037010000}"/>
    <cellStyle name="#,##0 10 21" xfId="14252" xr:uid="{00000000-0005-0000-0000-000038010000}"/>
    <cellStyle name="#,##0 10 21 2" xfId="14253" xr:uid="{00000000-0005-0000-0000-000039010000}"/>
    <cellStyle name="#,##0 10 21 2 2" xfId="16867" xr:uid="{00000000-0005-0000-0000-00003A010000}"/>
    <cellStyle name="#,##0 10 21 2 2 2" xfId="16868" xr:uid="{00000000-0005-0000-0000-00003B010000}"/>
    <cellStyle name="#,##0 10 21 2 3" xfId="16869" xr:uid="{00000000-0005-0000-0000-00003C010000}"/>
    <cellStyle name="#,##0 10 21 3" xfId="14254" xr:uid="{00000000-0005-0000-0000-00003D010000}"/>
    <cellStyle name="#,##0 10 21 3 2" xfId="16870" xr:uid="{00000000-0005-0000-0000-00003E010000}"/>
    <cellStyle name="#,##0 10 21 3 2 2" xfId="16871" xr:uid="{00000000-0005-0000-0000-00003F010000}"/>
    <cellStyle name="#,##0 10 21 3 3" xfId="16872" xr:uid="{00000000-0005-0000-0000-000040010000}"/>
    <cellStyle name="#,##0 10 21 4" xfId="14255" xr:uid="{00000000-0005-0000-0000-000041010000}"/>
    <cellStyle name="#,##0 10 21 4 2" xfId="16873" xr:uid="{00000000-0005-0000-0000-000042010000}"/>
    <cellStyle name="#,##0 10 21 4 2 2" xfId="16874" xr:uid="{00000000-0005-0000-0000-000043010000}"/>
    <cellStyle name="#,##0 10 21 4 3" xfId="16875" xr:uid="{00000000-0005-0000-0000-000044010000}"/>
    <cellStyle name="#,##0 10 21 5" xfId="14256" xr:uid="{00000000-0005-0000-0000-000045010000}"/>
    <cellStyle name="#,##0 10 21 5 2" xfId="16876" xr:uid="{00000000-0005-0000-0000-000046010000}"/>
    <cellStyle name="#,##0 10 21 5 2 2" xfId="16877" xr:uid="{00000000-0005-0000-0000-000047010000}"/>
    <cellStyle name="#,##0 10 21 5 3" xfId="16878" xr:uid="{00000000-0005-0000-0000-000048010000}"/>
    <cellStyle name="#,##0 10 21 6" xfId="14257" xr:uid="{00000000-0005-0000-0000-000049010000}"/>
    <cellStyle name="#,##0 10 21 6 2" xfId="16879" xr:uid="{00000000-0005-0000-0000-00004A010000}"/>
    <cellStyle name="#,##0 10 21 6 2 2" xfId="16880" xr:uid="{00000000-0005-0000-0000-00004B010000}"/>
    <cellStyle name="#,##0 10 21 6 3" xfId="16881" xr:uid="{00000000-0005-0000-0000-00004C010000}"/>
    <cellStyle name="#,##0 10 21 7" xfId="16882" xr:uid="{00000000-0005-0000-0000-00004D010000}"/>
    <cellStyle name="#,##0 10 21 7 2" xfId="16883" xr:uid="{00000000-0005-0000-0000-00004E010000}"/>
    <cellStyle name="#,##0 10 21 8" xfId="16884" xr:uid="{00000000-0005-0000-0000-00004F010000}"/>
    <cellStyle name="#,##0 10 22" xfId="14258" xr:uid="{00000000-0005-0000-0000-000050010000}"/>
    <cellStyle name="#,##0 10 22 2" xfId="14259" xr:uid="{00000000-0005-0000-0000-000051010000}"/>
    <cellStyle name="#,##0 10 22 2 2" xfId="16885" xr:uid="{00000000-0005-0000-0000-000052010000}"/>
    <cellStyle name="#,##0 10 22 2 2 2" xfId="16886" xr:uid="{00000000-0005-0000-0000-000053010000}"/>
    <cellStyle name="#,##0 10 22 2 3" xfId="16887" xr:uid="{00000000-0005-0000-0000-000054010000}"/>
    <cellStyle name="#,##0 10 22 3" xfId="14260" xr:uid="{00000000-0005-0000-0000-000055010000}"/>
    <cellStyle name="#,##0 10 22 3 2" xfId="16888" xr:uid="{00000000-0005-0000-0000-000056010000}"/>
    <cellStyle name="#,##0 10 22 3 2 2" xfId="16889" xr:uid="{00000000-0005-0000-0000-000057010000}"/>
    <cellStyle name="#,##0 10 22 3 3" xfId="16890" xr:uid="{00000000-0005-0000-0000-000058010000}"/>
    <cellStyle name="#,##0 10 22 4" xfId="14261" xr:uid="{00000000-0005-0000-0000-000059010000}"/>
    <cellStyle name="#,##0 10 22 4 2" xfId="16891" xr:uid="{00000000-0005-0000-0000-00005A010000}"/>
    <cellStyle name="#,##0 10 22 4 2 2" xfId="16892" xr:uid="{00000000-0005-0000-0000-00005B010000}"/>
    <cellStyle name="#,##0 10 22 4 3" xfId="16893" xr:uid="{00000000-0005-0000-0000-00005C010000}"/>
    <cellStyle name="#,##0 10 22 5" xfId="14262" xr:uid="{00000000-0005-0000-0000-00005D010000}"/>
    <cellStyle name="#,##0 10 22 5 2" xfId="16894" xr:uid="{00000000-0005-0000-0000-00005E010000}"/>
    <cellStyle name="#,##0 10 22 5 2 2" xfId="16895" xr:uid="{00000000-0005-0000-0000-00005F010000}"/>
    <cellStyle name="#,##0 10 22 5 3" xfId="16896" xr:uid="{00000000-0005-0000-0000-000060010000}"/>
    <cellStyle name="#,##0 10 22 6" xfId="14263" xr:uid="{00000000-0005-0000-0000-000061010000}"/>
    <cellStyle name="#,##0 10 22 6 2" xfId="16897" xr:uid="{00000000-0005-0000-0000-000062010000}"/>
    <cellStyle name="#,##0 10 22 6 2 2" xfId="16898" xr:uid="{00000000-0005-0000-0000-000063010000}"/>
    <cellStyle name="#,##0 10 22 6 3" xfId="16899" xr:uid="{00000000-0005-0000-0000-000064010000}"/>
    <cellStyle name="#,##0 10 22 7" xfId="16900" xr:uid="{00000000-0005-0000-0000-000065010000}"/>
    <cellStyle name="#,##0 10 22 7 2" xfId="16901" xr:uid="{00000000-0005-0000-0000-000066010000}"/>
    <cellStyle name="#,##0 10 22 8" xfId="16902" xr:uid="{00000000-0005-0000-0000-000067010000}"/>
    <cellStyle name="#,##0 10 23" xfId="14264" xr:uid="{00000000-0005-0000-0000-000068010000}"/>
    <cellStyle name="#,##0 10 23 2" xfId="14265" xr:uid="{00000000-0005-0000-0000-000069010000}"/>
    <cellStyle name="#,##0 10 23 2 2" xfId="16903" xr:uid="{00000000-0005-0000-0000-00006A010000}"/>
    <cellStyle name="#,##0 10 23 2 2 2" xfId="16904" xr:uid="{00000000-0005-0000-0000-00006B010000}"/>
    <cellStyle name="#,##0 10 23 2 3" xfId="16905" xr:uid="{00000000-0005-0000-0000-00006C010000}"/>
    <cellStyle name="#,##0 10 23 3" xfId="14266" xr:uid="{00000000-0005-0000-0000-00006D010000}"/>
    <cellStyle name="#,##0 10 23 3 2" xfId="16906" xr:uid="{00000000-0005-0000-0000-00006E010000}"/>
    <cellStyle name="#,##0 10 23 3 2 2" xfId="16907" xr:uid="{00000000-0005-0000-0000-00006F010000}"/>
    <cellStyle name="#,##0 10 23 3 3" xfId="16908" xr:uid="{00000000-0005-0000-0000-000070010000}"/>
    <cellStyle name="#,##0 10 23 4" xfId="14267" xr:uid="{00000000-0005-0000-0000-000071010000}"/>
    <cellStyle name="#,##0 10 23 4 2" xfId="16909" xr:uid="{00000000-0005-0000-0000-000072010000}"/>
    <cellStyle name="#,##0 10 23 4 2 2" xfId="16910" xr:uid="{00000000-0005-0000-0000-000073010000}"/>
    <cellStyle name="#,##0 10 23 4 3" xfId="16911" xr:uid="{00000000-0005-0000-0000-000074010000}"/>
    <cellStyle name="#,##0 10 23 5" xfId="14268" xr:uid="{00000000-0005-0000-0000-000075010000}"/>
    <cellStyle name="#,##0 10 23 5 2" xfId="16912" xr:uid="{00000000-0005-0000-0000-000076010000}"/>
    <cellStyle name="#,##0 10 23 5 2 2" xfId="16913" xr:uid="{00000000-0005-0000-0000-000077010000}"/>
    <cellStyle name="#,##0 10 23 5 3" xfId="16914" xr:uid="{00000000-0005-0000-0000-000078010000}"/>
    <cellStyle name="#,##0 10 23 6" xfId="14269" xr:uid="{00000000-0005-0000-0000-000079010000}"/>
    <cellStyle name="#,##0 10 23 6 2" xfId="16915" xr:uid="{00000000-0005-0000-0000-00007A010000}"/>
    <cellStyle name="#,##0 10 23 6 2 2" xfId="16916" xr:uid="{00000000-0005-0000-0000-00007B010000}"/>
    <cellStyle name="#,##0 10 23 6 3" xfId="16917" xr:uid="{00000000-0005-0000-0000-00007C010000}"/>
    <cellStyle name="#,##0 10 23 7" xfId="16918" xr:uid="{00000000-0005-0000-0000-00007D010000}"/>
    <cellStyle name="#,##0 10 23 7 2" xfId="16919" xr:uid="{00000000-0005-0000-0000-00007E010000}"/>
    <cellStyle name="#,##0 10 23 8" xfId="16920" xr:uid="{00000000-0005-0000-0000-00007F010000}"/>
    <cellStyle name="#,##0 10 24" xfId="14270" xr:uid="{00000000-0005-0000-0000-000080010000}"/>
    <cellStyle name="#,##0 10 24 2" xfId="14271" xr:uid="{00000000-0005-0000-0000-000081010000}"/>
    <cellStyle name="#,##0 10 24 2 2" xfId="16921" xr:uid="{00000000-0005-0000-0000-000082010000}"/>
    <cellStyle name="#,##0 10 24 2 2 2" xfId="16922" xr:uid="{00000000-0005-0000-0000-000083010000}"/>
    <cellStyle name="#,##0 10 24 2 3" xfId="16923" xr:uid="{00000000-0005-0000-0000-000084010000}"/>
    <cellStyle name="#,##0 10 24 3" xfId="14272" xr:uid="{00000000-0005-0000-0000-000085010000}"/>
    <cellStyle name="#,##0 10 24 3 2" xfId="16924" xr:uid="{00000000-0005-0000-0000-000086010000}"/>
    <cellStyle name="#,##0 10 24 3 2 2" xfId="16925" xr:uid="{00000000-0005-0000-0000-000087010000}"/>
    <cellStyle name="#,##0 10 24 3 3" xfId="16926" xr:uid="{00000000-0005-0000-0000-000088010000}"/>
    <cellStyle name="#,##0 10 24 4" xfId="14273" xr:uid="{00000000-0005-0000-0000-000089010000}"/>
    <cellStyle name="#,##0 10 24 4 2" xfId="16927" xr:uid="{00000000-0005-0000-0000-00008A010000}"/>
    <cellStyle name="#,##0 10 24 4 2 2" xfId="16928" xr:uid="{00000000-0005-0000-0000-00008B010000}"/>
    <cellStyle name="#,##0 10 24 4 3" xfId="16929" xr:uid="{00000000-0005-0000-0000-00008C010000}"/>
    <cellStyle name="#,##0 10 24 5" xfId="14274" xr:uid="{00000000-0005-0000-0000-00008D010000}"/>
    <cellStyle name="#,##0 10 24 5 2" xfId="16930" xr:uid="{00000000-0005-0000-0000-00008E010000}"/>
    <cellStyle name="#,##0 10 24 5 2 2" xfId="16931" xr:uid="{00000000-0005-0000-0000-00008F010000}"/>
    <cellStyle name="#,##0 10 24 5 3" xfId="16932" xr:uid="{00000000-0005-0000-0000-000090010000}"/>
    <cellStyle name="#,##0 10 24 6" xfId="14275" xr:uid="{00000000-0005-0000-0000-000091010000}"/>
    <cellStyle name="#,##0 10 24 6 2" xfId="16933" xr:uid="{00000000-0005-0000-0000-000092010000}"/>
    <cellStyle name="#,##0 10 24 6 2 2" xfId="16934" xr:uid="{00000000-0005-0000-0000-000093010000}"/>
    <cellStyle name="#,##0 10 24 6 3" xfId="16935" xr:uid="{00000000-0005-0000-0000-000094010000}"/>
    <cellStyle name="#,##0 10 24 7" xfId="16936" xr:uid="{00000000-0005-0000-0000-000095010000}"/>
    <cellStyle name="#,##0 10 24 7 2" xfId="16937" xr:uid="{00000000-0005-0000-0000-000096010000}"/>
    <cellStyle name="#,##0 10 24 8" xfId="16938" xr:uid="{00000000-0005-0000-0000-000097010000}"/>
    <cellStyle name="#,##0 10 25" xfId="14276" xr:uid="{00000000-0005-0000-0000-000098010000}"/>
    <cellStyle name="#,##0 10 25 2" xfId="14277" xr:uid="{00000000-0005-0000-0000-000099010000}"/>
    <cellStyle name="#,##0 10 25 2 2" xfId="16939" xr:uid="{00000000-0005-0000-0000-00009A010000}"/>
    <cellStyle name="#,##0 10 25 2 2 2" xfId="16940" xr:uid="{00000000-0005-0000-0000-00009B010000}"/>
    <cellStyle name="#,##0 10 25 2 3" xfId="16941" xr:uid="{00000000-0005-0000-0000-00009C010000}"/>
    <cellStyle name="#,##0 10 25 3" xfId="14278" xr:uid="{00000000-0005-0000-0000-00009D010000}"/>
    <cellStyle name="#,##0 10 25 3 2" xfId="16942" xr:uid="{00000000-0005-0000-0000-00009E010000}"/>
    <cellStyle name="#,##0 10 25 3 2 2" xfId="16943" xr:uid="{00000000-0005-0000-0000-00009F010000}"/>
    <cellStyle name="#,##0 10 25 3 3" xfId="16944" xr:uid="{00000000-0005-0000-0000-0000A0010000}"/>
    <cellStyle name="#,##0 10 25 4" xfId="14279" xr:uid="{00000000-0005-0000-0000-0000A1010000}"/>
    <cellStyle name="#,##0 10 25 4 2" xfId="16945" xr:uid="{00000000-0005-0000-0000-0000A2010000}"/>
    <cellStyle name="#,##0 10 25 4 2 2" xfId="16946" xr:uid="{00000000-0005-0000-0000-0000A3010000}"/>
    <cellStyle name="#,##0 10 25 4 3" xfId="16947" xr:uid="{00000000-0005-0000-0000-0000A4010000}"/>
    <cellStyle name="#,##0 10 25 5" xfId="14280" xr:uid="{00000000-0005-0000-0000-0000A5010000}"/>
    <cellStyle name="#,##0 10 25 5 2" xfId="16948" xr:uid="{00000000-0005-0000-0000-0000A6010000}"/>
    <cellStyle name="#,##0 10 25 5 2 2" xfId="16949" xr:uid="{00000000-0005-0000-0000-0000A7010000}"/>
    <cellStyle name="#,##0 10 25 5 3" xfId="16950" xr:uid="{00000000-0005-0000-0000-0000A8010000}"/>
    <cellStyle name="#,##0 10 25 6" xfId="14281" xr:uid="{00000000-0005-0000-0000-0000A9010000}"/>
    <cellStyle name="#,##0 10 25 6 2" xfId="16951" xr:uid="{00000000-0005-0000-0000-0000AA010000}"/>
    <cellStyle name="#,##0 10 25 6 2 2" xfId="16952" xr:uid="{00000000-0005-0000-0000-0000AB010000}"/>
    <cellStyle name="#,##0 10 25 6 3" xfId="16953" xr:uid="{00000000-0005-0000-0000-0000AC010000}"/>
    <cellStyle name="#,##0 10 25 7" xfId="16954" xr:uid="{00000000-0005-0000-0000-0000AD010000}"/>
    <cellStyle name="#,##0 10 25 7 2" xfId="16955" xr:uid="{00000000-0005-0000-0000-0000AE010000}"/>
    <cellStyle name="#,##0 10 25 8" xfId="16956" xr:uid="{00000000-0005-0000-0000-0000AF010000}"/>
    <cellStyle name="#,##0 10 26" xfId="14282" xr:uid="{00000000-0005-0000-0000-0000B0010000}"/>
    <cellStyle name="#,##0 10 26 2" xfId="14283" xr:uid="{00000000-0005-0000-0000-0000B1010000}"/>
    <cellStyle name="#,##0 10 26 2 2" xfId="16957" xr:uid="{00000000-0005-0000-0000-0000B2010000}"/>
    <cellStyle name="#,##0 10 26 2 2 2" xfId="16958" xr:uid="{00000000-0005-0000-0000-0000B3010000}"/>
    <cellStyle name="#,##0 10 26 2 3" xfId="16959" xr:uid="{00000000-0005-0000-0000-0000B4010000}"/>
    <cellStyle name="#,##0 10 26 3" xfId="14284" xr:uid="{00000000-0005-0000-0000-0000B5010000}"/>
    <cellStyle name="#,##0 10 26 3 2" xfId="16960" xr:uid="{00000000-0005-0000-0000-0000B6010000}"/>
    <cellStyle name="#,##0 10 26 3 2 2" xfId="16961" xr:uid="{00000000-0005-0000-0000-0000B7010000}"/>
    <cellStyle name="#,##0 10 26 3 3" xfId="16962" xr:uid="{00000000-0005-0000-0000-0000B8010000}"/>
    <cellStyle name="#,##0 10 26 4" xfId="14285" xr:uid="{00000000-0005-0000-0000-0000B9010000}"/>
    <cellStyle name="#,##0 10 26 4 2" xfId="16963" xr:uid="{00000000-0005-0000-0000-0000BA010000}"/>
    <cellStyle name="#,##0 10 26 4 2 2" xfId="16964" xr:uid="{00000000-0005-0000-0000-0000BB010000}"/>
    <cellStyle name="#,##0 10 26 4 3" xfId="16965" xr:uid="{00000000-0005-0000-0000-0000BC010000}"/>
    <cellStyle name="#,##0 10 26 5" xfId="14286" xr:uid="{00000000-0005-0000-0000-0000BD010000}"/>
    <cellStyle name="#,##0 10 26 5 2" xfId="16966" xr:uid="{00000000-0005-0000-0000-0000BE010000}"/>
    <cellStyle name="#,##0 10 26 5 2 2" xfId="16967" xr:uid="{00000000-0005-0000-0000-0000BF010000}"/>
    <cellStyle name="#,##0 10 26 5 3" xfId="16968" xr:uid="{00000000-0005-0000-0000-0000C0010000}"/>
    <cellStyle name="#,##0 10 26 6" xfId="14287" xr:uid="{00000000-0005-0000-0000-0000C1010000}"/>
    <cellStyle name="#,##0 10 26 6 2" xfId="16969" xr:uid="{00000000-0005-0000-0000-0000C2010000}"/>
    <cellStyle name="#,##0 10 26 6 2 2" xfId="16970" xr:uid="{00000000-0005-0000-0000-0000C3010000}"/>
    <cellStyle name="#,##0 10 26 6 3" xfId="16971" xr:uid="{00000000-0005-0000-0000-0000C4010000}"/>
    <cellStyle name="#,##0 10 26 7" xfId="16972" xr:uid="{00000000-0005-0000-0000-0000C5010000}"/>
    <cellStyle name="#,##0 10 26 7 2" xfId="16973" xr:uid="{00000000-0005-0000-0000-0000C6010000}"/>
    <cellStyle name="#,##0 10 26 8" xfId="16974" xr:uid="{00000000-0005-0000-0000-0000C7010000}"/>
    <cellStyle name="#,##0 10 27" xfId="14288" xr:uid="{00000000-0005-0000-0000-0000C8010000}"/>
    <cellStyle name="#,##0 10 27 2" xfId="14289" xr:uid="{00000000-0005-0000-0000-0000C9010000}"/>
    <cellStyle name="#,##0 10 27 2 2" xfId="16975" xr:uid="{00000000-0005-0000-0000-0000CA010000}"/>
    <cellStyle name="#,##0 10 27 2 2 2" xfId="16976" xr:uid="{00000000-0005-0000-0000-0000CB010000}"/>
    <cellStyle name="#,##0 10 27 2 3" xfId="16977" xr:uid="{00000000-0005-0000-0000-0000CC010000}"/>
    <cellStyle name="#,##0 10 27 3" xfId="14290" xr:uid="{00000000-0005-0000-0000-0000CD010000}"/>
    <cellStyle name="#,##0 10 27 3 2" xfId="16978" xr:uid="{00000000-0005-0000-0000-0000CE010000}"/>
    <cellStyle name="#,##0 10 27 3 2 2" xfId="16979" xr:uid="{00000000-0005-0000-0000-0000CF010000}"/>
    <cellStyle name="#,##0 10 27 3 3" xfId="16980" xr:uid="{00000000-0005-0000-0000-0000D0010000}"/>
    <cellStyle name="#,##0 10 27 4" xfId="14291" xr:uid="{00000000-0005-0000-0000-0000D1010000}"/>
    <cellStyle name="#,##0 10 27 4 2" xfId="16981" xr:uid="{00000000-0005-0000-0000-0000D2010000}"/>
    <cellStyle name="#,##0 10 27 4 2 2" xfId="16982" xr:uid="{00000000-0005-0000-0000-0000D3010000}"/>
    <cellStyle name="#,##0 10 27 4 3" xfId="16983" xr:uid="{00000000-0005-0000-0000-0000D4010000}"/>
    <cellStyle name="#,##0 10 27 5" xfId="14292" xr:uid="{00000000-0005-0000-0000-0000D5010000}"/>
    <cellStyle name="#,##0 10 27 5 2" xfId="16984" xr:uid="{00000000-0005-0000-0000-0000D6010000}"/>
    <cellStyle name="#,##0 10 27 5 2 2" xfId="16985" xr:uid="{00000000-0005-0000-0000-0000D7010000}"/>
    <cellStyle name="#,##0 10 27 5 3" xfId="16986" xr:uid="{00000000-0005-0000-0000-0000D8010000}"/>
    <cellStyle name="#,##0 10 27 6" xfId="14293" xr:uid="{00000000-0005-0000-0000-0000D9010000}"/>
    <cellStyle name="#,##0 10 27 6 2" xfId="16987" xr:uid="{00000000-0005-0000-0000-0000DA010000}"/>
    <cellStyle name="#,##0 10 27 6 2 2" xfId="16988" xr:uid="{00000000-0005-0000-0000-0000DB010000}"/>
    <cellStyle name="#,##0 10 27 6 3" xfId="16989" xr:uid="{00000000-0005-0000-0000-0000DC010000}"/>
    <cellStyle name="#,##0 10 27 7" xfId="16990" xr:uid="{00000000-0005-0000-0000-0000DD010000}"/>
    <cellStyle name="#,##0 10 27 7 2" xfId="16991" xr:uid="{00000000-0005-0000-0000-0000DE010000}"/>
    <cellStyle name="#,##0 10 27 8" xfId="16992" xr:uid="{00000000-0005-0000-0000-0000DF010000}"/>
    <cellStyle name="#,##0 10 28" xfId="14294" xr:uid="{00000000-0005-0000-0000-0000E0010000}"/>
    <cellStyle name="#,##0 10 28 2" xfId="14295" xr:uid="{00000000-0005-0000-0000-0000E1010000}"/>
    <cellStyle name="#,##0 10 28 2 2" xfId="16993" xr:uid="{00000000-0005-0000-0000-0000E2010000}"/>
    <cellStyle name="#,##0 10 28 2 2 2" xfId="16994" xr:uid="{00000000-0005-0000-0000-0000E3010000}"/>
    <cellStyle name="#,##0 10 28 2 3" xfId="16995" xr:uid="{00000000-0005-0000-0000-0000E4010000}"/>
    <cellStyle name="#,##0 10 28 3" xfId="14296" xr:uid="{00000000-0005-0000-0000-0000E5010000}"/>
    <cellStyle name="#,##0 10 28 3 2" xfId="16996" xr:uid="{00000000-0005-0000-0000-0000E6010000}"/>
    <cellStyle name="#,##0 10 28 3 2 2" xfId="16997" xr:uid="{00000000-0005-0000-0000-0000E7010000}"/>
    <cellStyle name="#,##0 10 28 3 3" xfId="16998" xr:uid="{00000000-0005-0000-0000-0000E8010000}"/>
    <cellStyle name="#,##0 10 28 4" xfId="14297" xr:uid="{00000000-0005-0000-0000-0000E9010000}"/>
    <cellStyle name="#,##0 10 28 4 2" xfId="16999" xr:uid="{00000000-0005-0000-0000-0000EA010000}"/>
    <cellStyle name="#,##0 10 28 4 2 2" xfId="17000" xr:uid="{00000000-0005-0000-0000-0000EB010000}"/>
    <cellStyle name="#,##0 10 28 4 3" xfId="17001" xr:uid="{00000000-0005-0000-0000-0000EC010000}"/>
    <cellStyle name="#,##0 10 28 5" xfId="14298" xr:uid="{00000000-0005-0000-0000-0000ED010000}"/>
    <cellStyle name="#,##0 10 28 5 2" xfId="17002" xr:uid="{00000000-0005-0000-0000-0000EE010000}"/>
    <cellStyle name="#,##0 10 28 5 2 2" xfId="17003" xr:uid="{00000000-0005-0000-0000-0000EF010000}"/>
    <cellStyle name="#,##0 10 28 5 3" xfId="17004" xr:uid="{00000000-0005-0000-0000-0000F0010000}"/>
    <cellStyle name="#,##0 10 28 6" xfId="14299" xr:uid="{00000000-0005-0000-0000-0000F1010000}"/>
    <cellStyle name="#,##0 10 28 6 2" xfId="17005" xr:uid="{00000000-0005-0000-0000-0000F2010000}"/>
    <cellStyle name="#,##0 10 28 6 2 2" xfId="17006" xr:uid="{00000000-0005-0000-0000-0000F3010000}"/>
    <cellStyle name="#,##0 10 28 6 3" xfId="17007" xr:uid="{00000000-0005-0000-0000-0000F4010000}"/>
    <cellStyle name="#,##0 10 28 7" xfId="17008" xr:uid="{00000000-0005-0000-0000-0000F5010000}"/>
    <cellStyle name="#,##0 10 28 7 2" xfId="17009" xr:uid="{00000000-0005-0000-0000-0000F6010000}"/>
    <cellStyle name="#,##0 10 28 8" xfId="17010" xr:uid="{00000000-0005-0000-0000-0000F7010000}"/>
    <cellStyle name="#,##0 10 29" xfId="14300" xr:uid="{00000000-0005-0000-0000-0000F8010000}"/>
    <cellStyle name="#,##0 10 29 2" xfId="14301" xr:uid="{00000000-0005-0000-0000-0000F9010000}"/>
    <cellStyle name="#,##0 10 29 2 2" xfId="17011" xr:uid="{00000000-0005-0000-0000-0000FA010000}"/>
    <cellStyle name="#,##0 10 29 2 2 2" xfId="17012" xr:uid="{00000000-0005-0000-0000-0000FB010000}"/>
    <cellStyle name="#,##0 10 29 2 3" xfId="17013" xr:uid="{00000000-0005-0000-0000-0000FC010000}"/>
    <cellStyle name="#,##0 10 29 3" xfId="14302" xr:uid="{00000000-0005-0000-0000-0000FD010000}"/>
    <cellStyle name="#,##0 10 29 3 2" xfId="17014" xr:uid="{00000000-0005-0000-0000-0000FE010000}"/>
    <cellStyle name="#,##0 10 29 3 2 2" xfId="17015" xr:uid="{00000000-0005-0000-0000-0000FF010000}"/>
    <cellStyle name="#,##0 10 29 3 3" xfId="17016" xr:uid="{00000000-0005-0000-0000-000000020000}"/>
    <cellStyle name="#,##0 10 29 4" xfId="14303" xr:uid="{00000000-0005-0000-0000-000001020000}"/>
    <cellStyle name="#,##0 10 29 4 2" xfId="17017" xr:uid="{00000000-0005-0000-0000-000002020000}"/>
    <cellStyle name="#,##0 10 29 4 2 2" xfId="17018" xr:uid="{00000000-0005-0000-0000-000003020000}"/>
    <cellStyle name="#,##0 10 29 4 3" xfId="17019" xr:uid="{00000000-0005-0000-0000-000004020000}"/>
    <cellStyle name="#,##0 10 29 5" xfId="14304" xr:uid="{00000000-0005-0000-0000-000005020000}"/>
    <cellStyle name="#,##0 10 29 5 2" xfId="17020" xr:uid="{00000000-0005-0000-0000-000006020000}"/>
    <cellStyle name="#,##0 10 29 5 2 2" xfId="17021" xr:uid="{00000000-0005-0000-0000-000007020000}"/>
    <cellStyle name="#,##0 10 29 5 3" xfId="17022" xr:uid="{00000000-0005-0000-0000-000008020000}"/>
    <cellStyle name="#,##0 10 29 6" xfId="14305" xr:uid="{00000000-0005-0000-0000-000009020000}"/>
    <cellStyle name="#,##0 10 29 6 2" xfId="17023" xr:uid="{00000000-0005-0000-0000-00000A020000}"/>
    <cellStyle name="#,##0 10 29 6 2 2" xfId="17024" xr:uid="{00000000-0005-0000-0000-00000B020000}"/>
    <cellStyle name="#,##0 10 29 6 3" xfId="17025" xr:uid="{00000000-0005-0000-0000-00000C020000}"/>
    <cellStyle name="#,##0 10 29 7" xfId="17026" xr:uid="{00000000-0005-0000-0000-00000D020000}"/>
    <cellStyle name="#,##0 10 29 7 2" xfId="17027" xr:uid="{00000000-0005-0000-0000-00000E020000}"/>
    <cellStyle name="#,##0 10 29 8" xfId="17028" xr:uid="{00000000-0005-0000-0000-00000F020000}"/>
    <cellStyle name="#,##0 10 3" xfId="14306" xr:uid="{00000000-0005-0000-0000-000010020000}"/>
    <cellStyle name="#,##0 10 3 2" xfId="14307" xr:uid="{00000000-0005-0000-0000-000011020000}"/>
    <cellStyle name="#,##0 10 3 2 2" xfId="17029" xr:uid="{00000000-0005-0000-0000-000012020000}"/>
    <cellStyle name="#,##0 10 3 2 2 2" xfId="17030" xr:uid="{00000000-0005-0000-0000-000013020000}"/>
    <cellStyle name="#,##0 10 3 2 3" xfId="17031" xr:uid="{00000000-0005-0000-0000-000014020000}"/>
    <cellStyle name="#,##0 10 3 3" xfId="14308" xr:uid="{00000000-0005-0000-0000-000015020000}"/>
    <cellStyle name="#,##0 10 3 3 2" xfId="17032" xr:uid="{00000000-0005-0000-0000-000016020000}"/>
    <cellStyle name="#,##0 10 3 3 2 2" xfId="17033" xr:uid="{00000000-0005-0000-0000-000017020000}"/>
    <cellStyle name="#,##0 10 3 3 3" xfId="17034" xr:uid="{00000000-0005-0000-0000-000018020000}"/>
    <cellStyle name="#,##0 10 3 4" xfId="14309" xr:uid="{00000000-0005-0000-0000-000019020000}"/>
    <cellStyle name="#,##0 10 3 4 2" xfId="17035" xr:uid="{00000000-0005-0000-0000-00001A020000}"/>
    <cellStyle name="#,##0 10 3 4 2 2" xfId="17036" xr:uid="{00000000-0005-0000-0000-00001B020000}"/>
    <cellStyle name="#,##0 10 3 4 3" xfId="17037" xr:uid="{00000000-0005-0000-0000-00001C020000}"/>
    <cellStyle name="#,##0 10 3 5" xfId="14310" xr:uid="{00000000-0005-0000-0000-00001D020000}"/>
    <cellStyle name="#,##0 10 3 5 2" xfId="17038" xr:uid="{00000000-0005-0000-0000-00001E020000}"/>
    <cellStyle name="#,##0 10 3 5 2 2" xfId="17039" xr:uid="{00000000-0005-0000-0000-00001F020000}"/>
    <cellStyle name="#,##0 10 3 5 3" xfId="17040" xr:uid="{00000000-0005-0000-0000-000020020000}"/>
    <cellStyle name="#,##0 10 3 6" xfId="14311" xr:uid="{00000000-0005-0000-0000-000021020000}"/>
    <cellStyle name="#,##0 10 3 6 2" xfId="17041" xr:uid="{00000000-0005-0000-0000-000022020000}"/>
    <cellStyle name="#,##0 10 3 6 2 2" xfId="17042" xr:uid="{00000000-0005-0000-0000-000023020000}"/>
    <cellStyle name="#,##0 10 3 6 3" xfId="17043" xr:uid="{00000000-0005-0000-0000-000024020000}"/>
    <cellStyle name="#,##0 10 3 7" xfId="17044" xr:uid="{00000000-0005-0000-0000-000025020000}"/>
    <cellStyle name="#,##0 10 3 7 2" xfId="17045" xr:uid="{00000000-0005-0000-0000-000026020000}"/>
    <cellStyle name="#,##0 10 3 8" xfId="17046" xr:uid="{00000000-0005-0000-0000-000027020000}"/>
    <cellStyle name="#,##0 10 30" xfId="14312" xr:uid="{00000000-0005-0000-0000-000028020000}"/>
    <cellStyle name="#,##0 10 30 2" xfId="17047" xr:uid="{00000000-0005-0000-0000-000029020000}"/>
    <cellStyle name="#,##0 10 30 2 2" xfId="17048" xr:uid="{00000000-0005-0000-0000-00002A020000}"/>
    <cellStyle name="#,##0 10 30 3" xfId="17049" xr:uid="{00000000-0005-0000-0000-00002B020000}"/>
    <cellStyle name="#,##0 10 31" xfId="14313" xr:uid="{00000000-0005-0000-0000-00002C020000}"/>
    <cellStyle name="#,##0 10 31 2" xfId="17050" xr:uid="{00000000-0005-0000-0000-00002D020000}"/>
    <cellStyle name="#,##0 10 31 2 2" xfId="17051" xr:uid="{00000000-0005-0000-0000-00002E020000}"/>
    <cellStyle name="#,##0 10 31 3" xfId="17052" xr:uid="{00000000-0005-0000-0000-00002F020000}"/>
    <cellStyle name="#,##0 10 32" xfId="14314" xr:uid="{00000000-0005-0000-0000-000030020000}"/>
    <cellStyle name="#,##0 10 32 2" xfId="17053" xr:uid="{00000000-0005-0000-0000-000031020000}"/>
    <cellStyle name="#,##0 10 32 2 2" xfId="17054" xr:uid="{00000000-0005-0000-0000-000032020000}"/>
    <cellStyle name="#,##0 10 32 3" xfId="17055" xr:uid="{00000000-0005-0000-0000-000033020000}"/>
    <cellStyle name="#,##0 10 33" xfId="14315" xr:uid="{00000000-0005-0000-0000-000034020000}"/>
    <cellStyle name="#,##0 10 33 2" xfId="17056" xr:uid="{00000000-0005-0000-0000-000035020000}"/>
    <cellStyle name="#,##0 10 33 2 2" xfId="17057" xr:uid="{00000000-0005-0000-0000-000036020000}"/>
    <cellStyle name="#,##0 10 33 3" xfId="17058" xr:uid="{00000000-0005-0000-0000-000037020000}"/>
    <cellStyle name="#,##0 10 34" xfId="14316" xr:uid="{00000000-0005-0000-0000-000038020000}"/>
    <cellStyle name="#,##0 10 34 2" xfId="17059" xr:uid="{00000000-0005-0000-0000-000039020000}"/>
    <cellStyle name="#,##0 10 34 2 2" xfId="17060" xr:uid="{00000000-0005-0000-0000-00003A020000}"/>
    <cellStyle name="#,##0 10 34 3" xfId="17061" xr:uid="{00000000-0005-0000-0000-00003B020000}"/>
    <cellStyle name="#,##0 10 35" xfId="17062" xr:uid="{00000000-0005-0000-0000-00003C020000}"/>
    <cellStyle name="#,##0 10 35 2" xfId="17063" xr:uid="{00000000-0005-0000-0000-00003D020000}"/>
    <cellStyle name="#,##0 10 36" xfId="17064" xr:uid="{00000000-0005-0000-0000-00003E020000}"/>
    <cellStyle name="#,##0 10 4" xfId="14317" xr:uid="{00000000-0005-0000-0000-00003F020000}"/>
    <cellStyle name="#,##0 10 4 2" xfId="14318" xr:uid="{00000000-0005-0000-0000-000040020000}"/>
    <cellStyle name="#,##0 10 4 2 2" xfId="17065" xr:uid="{00000000-0005-0000-0000-000041020000}"/>
    <cellStyle name="#,##0 10 4 2 2 2" xfId="17066" xr:uid="{00000000-0005-0000-0000-000042020000}"/>
    <cellStyle name="#,##0 10 4 2 3" xfId="17067" xr:uid="{00000000-0005-0000-0000-000043020000}"/>
    <cellStyle name="#,##0 10 4 3" xfId="14319" xr:uid="{00000000-0005-0000-0000-000044020000}"/>
    <cellStyle name="#,##0 10 4 3 2" xfId="17068" xr:uid="{00000000-0005-0000-0000-000045020000}"/>
    <cellStyle name="#,##0 10 4 3 2 2" xfId="17069" xr:uid="{00000000-0005-0000-0000-000046020000}"/>
    <cellStyle name="#,##0 10 4 3 3" xfId="17070" xr:uid="{00000000-0005-0000-0000-000047020000}"/>
    <cellStyle name="#,##0 10 4 4" xfId="14320" xr:uid="{00000000-0005-0000-0000-000048020000}"/>
    <cellStyle name="#,##0 10 4 4 2" xfId="17071" xr:uid="{00000000-0005-0000-0000-000049020000}"/>
    <cellStyle name="#,##0 10 4 4 2 2" xfId="17072" xr:uid="{00000000-0005-0000-0000-00004A020000}"/>
    <cellStyle name="#,##0 10 4 4 3" xfId="17073" xr:uid="{00000000-0005-0000-0000-00004B020000}"/>
    <cellStyle name="#,##0 10 4 5" xfId="14321" xr:uid="{00000000-0005-0000-0000-00004C020000}"/>
    <cellStyle name="#,##0 10 4 5 2" xfId="17074" xr:uid="{00000000-0005-0000-0000-00004D020000}"/>
    <cellStyle name="#,##0 10 4 5 2 2" xfId="17075" xr:uid="{00000000-0005-0000-0000-00004E020000}"/>
    <cellStyle name="#,##0 10 4 5 3" xfId="17076" xr:uid="{00000000-0005-0000-0000-00004F020000}"/>
    <cellStyle name="#,##0 10 4 6" xfId="14322" xr:uid="{00000000-0005-0000-0000-000050020000}"/>
    <cellStyle name="#,##0 10 4 6 2" xfId="17077" xr:uid="{00000000-0005-0000-0000-000051020000}"/>
    <cellStyle name="#,##0 10 4 6 2 2" xfId="17078" xr:uid="{00000000-0005-0000-0000-000052020000}"/>
    <cellStyle name="#,##0 10 4 6 3" xfId="17079" xr:uid="{00000000-0005-0000-0000-000053020000}"/>
    <cellStyle name="#,##0 10 4 7" xfId="17080" xr:uid="{00000000-0005-0000-0000-000054020000}"/>
    <cellStyle name="#,##0 10 4 7 2" xfId="17081" xr:uid="{00000000-0005-0000-0000-000055020000}"/>
    <cellStyle name="#,##0 10 4 8" xfId="17082" xr:uid="{00000000-0005-0000-0000-000056020000}"/>
    <cellStyle name="#,##0 10 5" xfId="14323" xr:uid="{00000000-0005-0000-0000-000057020000}"/>
    <cellStyle name="#,##0 10 5 2" xfId="14324" xr:uid="{00000000-0005-0000-0000-000058020000}"/>
    <cellStyle name="#,##0 10 5 2 2" xfId="17083" xr:uid="{00000000-0005-0000-0000-000059020000}"/>
    <cellStyle name="#,##0 10 5 2 2 2" xfId="17084" xr:uid="{00000000-0005-0000-0000-00005A020000}"/>
    <cellStyle name="#,##0 10 5 2 3" xfId="17085" xr:uid="{00000000-0005-0000-0000-00005B020000}"/>
    <cellStyle name="#,##0 10 5 3" xfId="14325" xr:uid="{00000000-0005-0000-0000-00005C020000}"/>
    <cellStyle name="#,##0 10 5 3 2" xfId="17086" xr:uid="{00000000-0005-0000-0000-00005D020000}"/>
    <cellStyle name="#,##0 10 5 3 2 2" xfId="17087" xr:uid="{00000000-0005-0000-0000-00005E020000}"/>
    <cellStyle name="#,##0 10 5 3 3" xfId="17088" xr:uid="{00000000-0005-0000-0000-00005F020000}"/>
    <cellStyle name="#,##0 10 5 4" xfId="14326" xr:uid="{00000000-0005-0000-0000-000060020000}"/>
    <cellStyle name="#,##0 10 5 4 2" xfId="17089" xr:uid="{00000000-0005-0000-0000-000061020000}"/>
    <cellStyle name="#,##0 10 5 4 2 2" xfId="17090" xr:uid="{00000000-0005-0000-0000-000062020000}"/>
    <cellStyle name="#,##0 10 5 4 3" xfId="17091" xr:uid="{00000000-0005-0000-0000-000063020000}"/>
    <cellStyle name="#,##0 10 5 5" xfId="14327" xr:uid="{00000000-0005-0000-0000-000064020000}"/>
    <cellStyle name="#,##0 10 5 5 2" xfId="17092" xr:uid="{00000000-0005-0000-0000-000065020000}"/>
    <cellStyle name="#,##0 10 5 5 2 2" xfId="17093" xr:uid="{00000000-0005-0000-0000-000066020000}"/>
    <cellStyle name="#,##0 10 5 5 3" xfId="17094" xr:uid="{00000000-0005-0000-0000-000067020000}"/>
    <cellStyle name="#,##0 10 5 6" xfId="14328" xr:uid="{00000000-0005-0000-0000-000068020000}"/>
    <cellStyle name="#,##0 10 5 6 2" xfId="17095" xr:uid="{00000000-0005-0000-0000-000069020000}"/>
    <cellStyle name="#,##0 10 5 6 2 2" xfId="17096" xr:uid="{00000000-0005-0000-0000-00006A020000}"/>
    <cellStyle name="#,##0 10 5 6 3" xfId="17097" xr:uid="{00000000-0005-0000-0000-00006B020000}"/>
    <cellStyle name="#,##0 10 5 7" xfId="17098" xr:uid="{00000000-0005-0000-0000-00006C020000}"/>
    <cellStyle name="#,##0 10 5 7 2" xfId="17099" xr:uid="{00000000-0005-0000-0000-00006D020000}"/>
    <cellStyle name="#,##0 10 5 8" xfId="17100" xr:uid="{00000000-0005-0000-0000-00006E020000}"/>
    <cellStyle name="#,##0 10 6" xfId="14329" xr:uid="{00000000-0005-0000-0000-00006F020000}"/>
    <cellStyle name="#,##0 10 6 2" xfId="14330" xr:uid="{00000000-0005-0000-0000-000070020000}"/>
    <cellStyle name="#,##0 10 6 2 2" xfId="17101" xr:uid="{00000000-0005-0000-0000-000071020000}"/>
    <cellStyle name="#,##0 10 6 2 2 2" xfId="17102" xr:uid="{00000000-0005-0000-0000-000072020000}"/>
    <cellStyle name="#,##0 10 6 2 3" xfId="17103" xr:uid="{00000000-0005-0000-0000-000073020000}"/>
    <cellStyle name="#,##0 10 6 3" xfId="14331" xr:uid="{00000000-0005-0000-0000-000074020000}"/>
    <cellStyle name="#,##0 10 6 3 2" xfId="17104" xr:uid="{00000000-0005-0000-0000-000075020000}"/>
    <cellStyle name="#,##0 10 6 3 2 2" xfId="17105" xr:uid="{00000000-0005-0000-0000-000076020000}"/>
    <cellStyle name="#,##0 10 6 3 3" xfId="17106" xr:uid="{00000000-0005-0000-0000-000077020000}"/>
    <cellStyle name="#,##0 10 6 4" xfId="14332" xr:uid="{00000000-0005-0000-0000-000078020000}"/>
    <cellStyle name="#,##0 10 6 4 2" xfId="17107" xr:uid="{00000000-0005-0000-0000-000079020000}"/>
    <cellStyle name="#,##0 10 6 4 2 2" xfId="17108" xr:uid="{00000000-0005-0000-0000-00007A020000}"/>
    <cellStyle name="#,##0 10 6 4 3" xfId="17109" xr:uid="{00000000-0005-0000-0000-00007B020000}"/>
    <cellStyle name="#,##0 10 6 5" xfId="14333" xr:uid="{00000000-0005-0000-0000-00007C020000}"/>
    <cellStyle name="#,##0 10 6 5 2" xfId="17110" xr:uid="{00000000-0005-0000-0000-00007D020000}"/>
    <cellStyle name="#,##0 10 6 5 2 2" xfId="17111" xr:uid="{00000000-0005-0000-0000-00007E020000}"/>
    <cellStyle name="#,##0 10 6 5 3" xfId="17112" xr:uid="{00000000-0005-0000-0000-00007F020000}"/>
    <cellStyle name="#,##0 10 6 6" xfId="14334" xr:uid="{00000000-0005-0000-0000-000080020000}"/>
    <cellStyle name="#,##0 10 6 6 2" xfId="17113" xr:uid="{00000000-0005-0000-0000-000081020000}"/>
    <cellStyle name="#,##0 10 6 6 2 2" xfId="17114" xr:uid="{00000000-0005-0000-0000-000082020000}"/>
    <cellStyle name="#,##0 10 6 6 3" xfId="17115" xr:uid="{00000000-0005-0000-0000-000083020000}"/>
    <cellStyle name="#,##0 10 6 7" xfId="17116" xr:uid="{00000000-0005-0000-0000-000084020000}"/>
    <cellStyle name="#,##0 10 6 7 2" xfId="17117" xr:uid="{00000000-0005-0000-0000-000085020000}"/>
    <cellStyle name="#,##0 10 6 8" xfId="17118" xr:uid="{00000000-0005-0000-0000-000086020000}"/>
    <cellStyle name="#,##0 10 7" xfId="14335" xr:uid="{00000000-0005-0000-0000-000087020000}"/>
    <cellStyle name="#,##0 10 7 2" xfId="14336" xr:uid="{00000000-0005-0000-0000-000088020000}"/>
    <cellStyle name="#,##0 10 7 2 2" xfId="17119" xr:uid="{00000000-0005-0000-0000-000089020000}"/>
    <cellStyle name="#,##0 10 7 2 2 2" xfId="17120" xr:uid="{00000000-0005-0000-0000-00008A020000}"/>
    <cellStyle name="#,##0 10 7 2 3" xfId="17121" xr:uid="{00000000-0005-0000-0000-00008B020000}"/>
    <cellStyle name="#,##0 10 7 3" xfId="14337" xr:uid="{00000000-0005-0000-0000-00008C020000}"/>
    <cellStyle name="#,##0 10 7 3 2" xfId="17122" xr:uid="{00000000-0005-0000-0000-00008D020000}"/>
    <cellStyle name="#,##0 10 7 3 2 2" xfId="17123" xr:uid="{00000000-0005-0000-0000-00008E020000}"/>
    <cellStyle name="#,##0 10 7 3 3" xfId="17124" xr:uid="{00000000-0005-0000-0000-00008F020000}"/>
    <cellStyle name="#,##0 10 7 4" xfId="14338" xr:uid="{00000000-0005-0000-0000-000090020000}"/>
    <cellStyle name="#,##0 10 7 4 2" xfId="17125" xr:uid="{00000000-0005-0000-0000-000091020000}"/>
    <cellStyle name="#,##0 10 7 4 2 2" xfId="17126" xr:uid="{00000000-0005-0000-0000-000092020000}"/>
    <cellStyle name="#,##0 10 7 4 3" xfId="17127" xr:uid="{00000000-0005-0000-0000-000093020000}"/>
    <cellStyle name="#,##0 10 7 5" xfId="14339" xr:uid="{00000000-0005-0000-0000-000094020000}"/>
    <cellStyle name="#,##0 10 7 5 2" xfId="17128" xr:uid="{00000000-0005-0000-0000-000095020000}"/>
    <cellStyle name="#,##0 10 7 5 2 2" xfId="17129" xr:uid="{00000000-0005-0000-0000-000096020000}"/>
    <cellStyle name="#,##0 10 7 5 3" xfId="17130" xr:uid="{00000000-0005-0000-0000-000097020000}"/>
    <cellStyle name="#,##0 10 7 6" xfId="14340" xr:uid="{00000000-0005-0000-0000-000098020000}"/>
    <cellStyle name="#,##0 10 7 6 2" xfId="17131" xr:uid="{00000000-0005-0000-0000-000099020000}"/>
    <cellStyle name="#,##0 10 7 6 2 2" xfId="17132" xr:uid="{00000000-0005-0000-0000-00009A020000}"/>
    <cellStyle name="#,##0 10 7 6 3" xfId="17133" xr:uid="{00000000-0005-0000-0000-00009B020000}"/>
    <cellStyle name="#,##0 10 7 7" xfId="17134" xr:uid="{00000000-0005-0000-0000-00009C020000}"/>
    <cellStyle name="#,##0 10 7 7 2" xfId="17135" xr:uid="{00000000-0005-0000-0000-00009D020000}"/>
    <cellStyle name="#,##0 10 7 8" xfId="17136" xr:uid="{00000000-0005-0000-0000-00009E020000}"/>
    <cellStyle name="#,##0 10 8" xfId="14341" xr:uid="{00000000-0005-0000-0000-00009F020000}"/>
    <cellStyle name="#,##0 10 8 2" xfId="14342" xr:uid="{00000000-0005-0000-0000-0000A0020000}"/>
    <cellStyle name="#,##0 10 8 2 2" xfId="17137" xr:uid="{00000000-0005-0000-0000-0000A1020000}"/>
    <cellStyle name="#,##0 10 8 2 2 2" xfId="17138" xr:uid="{00000000-0005-0000-0000-0000A2020000}"/>
    <cellStyle name="#,##0 10 8 2 3" xfId="17139" xr:uid="{00000000-0005-0000-0000-0000A3020000}"/>
    <cellStyle name="#,##0 10 8 3" xfId="14343" xr:uid="{00000000-0005-0000-0000-0000A4020000}"/>
    <cellStyle name="#,##0 10 8 3 2" xfId="17140" xr:uid="{00000000-0005-0000-0000-0000A5020000}"/>
    <cellStyle name="#,##0 10 8 3 2 2" xfId="17141" xr:uid="{00000000-0005-0000-0000-0000A6020000}"/>
    <cellStyle name="#,##0 10 8 3 3" xfId="17142" xr:uid="{00000000-0005-0000-0000-0000A7020000}"/>
    <cellStyle name="#,##0 10 8 4" xfId="14344" xr:uid="{00000000-0005-0000-0000-0000A8020000}"/>
    <cellStyle name="#,##0 10 8 4 2" xfId="17143" xr:uid="{00000000-0005-0000-0000-0000A9020000}"/>
    <cellStyle name="#,##0 10 8 4 2 2" xfId="17144" xr:uid="{00000000-0005-0000-0000-0000AA020000}"/>
    <cellStyle name="#,##0 10 8 4 3" xfId="17145" xr:uid="{00000000-0005-0000-0000-0000AB020000}"/>
    <cellStyle name="#,##0 10 8 5" xfId="14345" xr:uid="{00000000-0005-0000-0000-0000AC020000}"/>
    <cellStyle name="#,##0 10 8 5 2" xfId="17146" xr:uid="{00000000-0005-0000-0000-0000AD020000}"/>
    <cellStyle name="#,##0 10 8 5 2 2" xfId="17147" xr:uid="{00000000-0005-0000-0000-0000AE020000}"/>
    <cellStyle name="#,##0 10 8 5 3" xfId="17148" xr:uid="{00000000-0005-0000-0000-0000AF020000}"/>
    <cellStyle name="#,##0 10 8 6" xfId="14346" xr:uid="{00000000-0005-0000-0000-0000B0020000}"/>
    <cellStyle name="#,##0 10 8 6 2" xfId="17149" xr:uid="{00000000-0005-0000-0000-0000B1020000}"/>
    <cellStyle name="#,##0 10 8 6 2 2" xfId="17150" xr:uid="{00000000-0005-0000-0000-0000B2020000}"/>
    <cellStyle name="#,##0 10 8 6 3" xfId="17151" xr:uid="{00000000-0005-0000-0000-0000B3020000}"/>
    <cellStyle name="#,##0 10 8 7" xfId="17152" xr:uid="{00000000-0005-0000-0000-0000B4020000}"/>
    <cellStyle name="#,##0 10 8 7 2" xfId="17153" xr:uid="{00000000-0005-0000-0000-0000B5020000}"/>
    <cellStyle name="#,##0 10 8 8" xfId="17154" xr:uid="{00000000-0005-0000-0000-0000B6020000}"/>
    <cellStyle name="#,##0 10 9" xfId="14347" xr:uid="{00000000-0005-0000-0000-0000B7020000}"/>
    <cellStyle name="#,##0 10 9 2" xfId="14348" xr:uid="{00000000-0005-0000-0000-0000B8020000}"/>
    <cellStyle name="#,##0 10 9 2 2" xfId="17155" xr:uid="{00000000-0005-0000-0000-0000B9020000}"/>
    <cellStyle name="#,##0 10 9 2 2 2" xfId="17156" xr:uid="{00000000-0005-0000-0000-0000BA020000}"/>
    <cellStyle name="#,##0 10 9 2 3" xfId="17157" xr:uid="{00000000-0005-0000-0000-0000BB020000}"/>
    <cellStyle name="#,##0 10 9 3" xfId="14349" xr:uid="{00000000-0005-0000-0000-0000BC020000}"/>
    <cellStyle name="#,##0 10 9 3 2" xfId="17158" xr:uid="{00000000-0005-0000-0000-0000BD020000}"/>
    <cellStyle name="#,##0 10 9 3 2 2" xfId="17159" xr:uid="{00000000-0005-0000-0000-0000BE020000}"/>
    <cellStyle name="#,##0 10 9 3 3" xfId="17160" xr:uid="{00000000-0005-0000-0000-0000BF020000}"/>
    <cellStyle name="#,##0 10 9 4" xfId="14350" xr:uid="{00000000-0005-0000-0000-0000C0020000}"/>
    <cellStyle name="#,##0 10 9 4 2" xfId="17161" xr:uid="{00000000-0005-0000-0000-0000C1020000}"/>
    <cellStyle name="#,##0 10 9 4 2 2" xfId="17162" xr:uid="{00000000-0005-0000-0000-0000C2020000}"/>
    <cellStyle name="#,##0 10 9 4 3" xfId="17163" xr:uid="{00000000-0005-0000-0000-0000C3020000}"/>
    <cellStyle name="#,##0 10 9 5" xfId="14351" xr:uid="{00000000-0005-0000-0000-0000C4020000}"/>
    <cellStyle name="#,##0 10 9 5 2" xfId="17164" xr:uid="{00000000-0005-0000-0000-0000C5020000}"/>
    <cellStyle name="#,##0 10 9 5 2 2" xfId="17165" xr:uid="{00000000-0005-0000-0000-0000C6020000}"/>
    <cellStyle name="#,##0 10 9 5 3" xfId="17166" xr:uid="{00000000-0005-0000-0000-0000C7020000}"/>
    <cellStyle name="#,##0 10 9 6" xfId="14352" xr:uid="{00000000-0005-0000-0000-0000C8020000}"/>
    <cellStyle name="#,##0 10 9 6 2" xfId="17167" xr:uid="{00000000-0005-0000-0000-0000C9020000}"/>
    <cellStyle name="#,##0 10 9 6 2 2" xfId="17168" xr:uid="{00000000-0005-0000-0000-0000CA020000}"/>
    <cellStyle name="#,##0 10 9 6 3" xfId="17169" xr:uid="{00000000-0005-0000-0000-0000CB020000}"/>
    <cellStyle name="#,##0 10 9 7" xfId="17170" xr:uid="{00000000-0005-0000-0000-0000CC020000}"/>
    <cellStyle name="#,##0 10 9 7 2" xfId="17171" xr:uid="{00000000-0005-0000-0000-0000CD020000}"/>
    <cellStyle name="#,##0 10 9 8" xfId="17172" xr:uid="{00000000-0005-0000-0000-0000CE020000}"/>
    <cellStyle name="#,##0 11" xfId="14353" xr:uid="{00000000-0005-0000-0000-0000CF020000}"/>
    <cellStyle name="#,##0 11 10" xfId="14354" xr:uid="{00000000-0005-0000-0000-0000D0020000}"/>
    <cellStyle name="#,##0 11 10 2" xfId="14355" xr:uid="{00000000-0005-0000-0000-0000D1020000}"/>
    <cellStyle name="#,##0 11 10 2 2" xfId="17173" xr:uid="{00000000-0005-0000-0000-0000D2020000}"/>
    <cellStyle name="#,##0 11 10 2 2 2" xfId="17174" xr:uid="{00000000-0005-0000-0000-0000D3020000}"/>
    <cellStyle name="#,##0 11 10 2 3" xfId="17175" xr:uid="{00000000-0005-0000-0000-0000D4020000}"/>
    <cellStyle name="#,##0 11 10 3" xfId="14356" xr:uid="{00000000-0005-0000-0000-0000D5020000}"/>
    <cellStyle name="#,##0 11 10 3 2" xfId="17176" xr:uid="{00000000-0005-0000-0000-0000D6020000}"/>
    <cellStyle name="#,##0 11 10 3 2 2" xfId="17177" xr:uid="{00000000-0005-0000-0000-0000D7020000}"/>
    <cellStyle name="#,##0 11 10 3 3" xfId="17178" xr:uid="{00000000-0005-0000-0000-0000D8020000}"/>
    <cellStyle name="#,##0 11 10 4" xfId="14357" xr:uid="{00000000-0005-0000-0000-0000D9020000}"/>
    <cellStyle name="#,##0 11 10 4 2" xfId="17179" xr:uid="{00000000-0005-0000-0000-0000DA020000}"/>
    <cellStyle name="#,##0 11 10 4 2 2" xfId="17180" xr:uid="{00000000-0005-0000-0000-0000DB020000}"/>
    <cellStyle name="#,##0 11 10 4 3" xfId="17181" xr:uid="{00000000-0005-0000-0000-0000DC020000}"/>
    <cellStyle name="#,##0 11 10 5" xfId="14358" xr:uid="{00000000-0005-0000-0000-0000DD020000}"/>
    <cellStyle name="#,##0 11 10 5 2" xfId="17182" xr:uid="{00000000-0005-0000-0000-0000DE020000}"/>
    <cellStyle name="#,##0 11 10 5 2 2" xfId="17183" xr:uid="{00000000-0005-0000-0000-0000DF020000}"/>
    <cellStyle name="#,##0 11 10 5 3" xfId="17184" xr:uid="{00000000-0005-0000-0000-0000E0020000}"/>
    <cellStyle name="#,##0 11 10 6" xfId="14359" xr:uid="{00000000-0005-0000-0000-0000E1020000}"/>
    <cellStyle name="#,##0 11 10 6 2" xfId="17185" xr:uid="{00000000-0005-0000-0000-0000E2020000}"/>
    <cellStyle name="#,##0 11 10 6 2 2" xfId="17186" xr:uid="{00000000-0005-0000-0000-0000E3020000}"/>
    <cellStyle name="#,##0 11 10 6 3" xfId="17187" xr:uid="{00000000-0005-0000-0000-0000E4020000}"/>
    <cellStyle name="#,##0 11 10 7" xfId="17188" xr:uid="{00000000-0005-0000-0000-0000E5020000}"/>
    <cellStyle name="#,##0 11 10 7 2" xfId="17189" xr:uid="{00000000-0005-0000-0000-0000E6020000}"/>
    <cellStyle name="#,##0 11 10 8" xfId="17190" xr:uid="{00000000-0005-0000-0000-0000E7020000}"/>
    <cellStyle name="#,##0 11 11" xfId="14360" xr:uid="{00000000-0005-0000-0000-0000E8020000}"/>
    <cellStyle name="#,##0 11 11 2" xfId="14361" xr:uid="{00000000-0005-0000-0000-0000E9020000}"/>
    <cellStyle name="#,##0 11 11 2 2" xfId="17191" xr:uid="{00000000-0005-0000-0000-0000EA020000}"/>
    <cellStyle name="#,##0 11 11 2 2 2" xfId="17192" xr:uid="{00000000-0005-0000-0000-0000EB020000}"/>
    <cellStyle name="#,##0 11 11 2 3" xfId="17193" xr:uid="{00000000-0005-0000-0000-0000EC020000}"/>
    <cellStyle name="#,##0 11 11 3" xfId="14362" xr:uid="{00000000-0005-0000-0000-0000ED020000}"/>
    <cellStyle name="#,##0 11 11 3 2" xfId="17194" xr:uid="{00000000-0005-0000-0000-0000EE020000}"/>
    <cellStyle name="#,##0 11 11 3 2 2" xfId="17195" xr:uid="{00000000-0005-0000-0000-0000EF020000}"/>
    <cellStyle name="#,##0 11 11 3 3" xfId="17196" xr:uid="{00000000-0005-0000-0000-0000F0020000}"/>
    <cellStyle name="#,##0 11 11 4" xfId="14363" xr:uid="{00000000-0005-0000-0000-0000F1020000}"/>
    <cellStyle name="#,##0 11 11 4 2" xfId="17197" xr:uid="{00000000-0005-0000-0000-0000F2020000}"/>
    <cellStyle name="#,##0 11 11 4 2 2" xfId="17198" xr:uid="{00000000-0005-0000-0000-0000F3020000}"/>
    <cellStyle name="#,##0 11 11 4 3" xfId="17199" xr:uid="{00000000-0005-0000-0000-0000F4020000}"/>
    <cellStyle name="#,##0 11 11 5" xfId="14364" xr:uid="{00000000-0005-0000-0000-0000F5020000}"/>
    <cellStyle name="#,##0 11 11 5 2" xfId="17200" xr:uid="{00000000-0005-0000-0000-0000F6020000}"/>
    <cellStyle name="#,##0 11 11 5 2 2" xfId="17201" xr:uid="{00000000-0005-0000-0000-0000F7020000}"/>
    <cellStyle name="#,##0 11 11 5 3" xfId="17202" xr:uid="{00000000-0005-0000-0000-0000F8020000}"/>
    <cellStyle name="#,##0 11 11 6" xfId="14365" xr:uid="{00000000-0005-0000-0000-0000F9020000}"/>
    <cellStyle name="#,##0 11 11 6 2" xfId="17203" xr:uid="{00000000-0005-0000-0000-0000FA020000}"/>
    <cellStyle name="#,##0 11 11 6 2 2" xfId="17204" xr:uid="{00000000-0005-0000-0000-0000FB020000}"/>
    <cellStyle name="#,##0 11 11 6 3" xfId="17205" xr:uid="{00000000-0005-0000-0000-0000FC020000}"/>
    <cellStyle name="#,##0 11 11 7" xfId="17206" xr:uid="{00000000-0005-0000-0000-0000FD020000}"/>
    <cellStyle name="#,##0 11 11 7 2" xfId="17207" xr:uid="{00000000-0005-0000-0000-0000FE020000}"/>
    <cellStyle name="#,##0 11 11 8" xfId="17208" xr:uid="{00000000-0005-0000-0000-0000FF020000}"/>
    <cellStyle name="#,##0 11 12" xfId="14366" xr:uid="{00000000-0005-0000-0000-000000030000}"/>
    <cellStyle name="#,##0 11 12 2" xfId="14367" xr:uid="{00000000-0005-0000-0000-000001030000}"/>
    <cellStyle name="#,##0 11 12 2 2" xfId="17209" xr:uid="{00000000-0005-0000-0000-000002030000}"/>
    <cellStyle name="#,##0 11 12 2 2 2" xfId="17210" xr:uid="{00000000-0005-0000-0000-000003030000}"/>
    <cellStyle name="#,##0 11 12 2 3" xfId="17211" xr:uid="{00000000-0005-0000-0000-000004030000}"/>
    <cellStyle name="#,##0 11 12 3" xfId="14368" xr:uid="{00000000-0005-0000-0000-000005030000}"/>
    <cellStyle name="#,##0 11 12 3 2" xfId="17212" xr:uid="{00000000-0005-0000-0000-000006030000}"/>
    <cellStyle name="#,##0 11 12 3 2 2" xfId="17213" xr:uid="{00000000-0005-0000-0000-000007030000}"/>
    <cellStyle name="#,##0 11 12 3 3" xfId="17214" xr:uid="{00000000-0005-0000-0000-000008030000}"/>
    <cellStyle name="#,##0 11 12 4" xfId="14369" xr:uid="{00000000-0005-0000-0000-000009030000}"/>
    <cellStyle name="#,##0 11 12 4 2" xfId="17215" xr:uid="{00000000-0005-0000-0000-00000A030000}"/>
    <cellStyle name="#,##0 11 12 4 2 2" xfId="17216" xr:uid="{00000000-0005-0000-0000-00000B030000}"/>
    <cellStyle name="#,##0 11 12 4 3" xfId="17217" xr:uid="{00000000-0005-0000-0000-00000C030000}"/>
    <cellStyle name="#,##0 11 12 5" xfId="14370" xr:uid="{00000000-0005-0000-0000-00000D030000}"/>
    <cellStyle name="#,##0 11 12 5 2" xfId="17218" xr:uid="{00000000-0005-0000-0000-00000E030000}"/>
    <cellStyle name="#,##0 11 12 5 2 2" xfId="17219" xr:uid="{00000000-0005-0000-0000-00000F030000}"/>
    <cellStyle name="#,##0 11 12 5 3" xfId="17220" xr:uid="{00000000-0005-0000-0000-000010030000}"/>
    <cellStyle name="#,##0 11 12 6" xfId="14371" xr:uid="{00000000-0005-0000-0000-000011030000}"/>
    <cellStyle name="#,##0 11 12 6 2" xfId="17221" xr:uid="{00000000-0005-0000-0000-000012030000}"/>
    <cellStyle name="#,##0 11 12 6 2 2" xfId="17222" xr:uid="{00000000-0005-0000-0000-000013030000}"/>
    <cellStyle name="#,##0 11 12 6 3" xfId="17223" xr:uid="{00000000-0005-0000-0000-000014030000}"/>
    <cellStyle name="#,##0 11 12 7" xfId="17224" xr:uid="{00000000-0005-0000-0000-000015030000}"/>
    <cellStyle name="#,##0 11 12 7 2" xfId="17225" xr:uid="{00000000-0005-0000-0000-000016030000}"/>
    <cellStyle name="#,##0 11 12 8" xfId="17226" xr:uid="{00000000-0005-0000-0000-000017030000}"/>
    <cellStyle name="#,##0 11 13" xfId="14372" xr:uid="{00000000-0005-0000-0000-000018030000}"/>
    <cellStyle name="#,##0 11 13 2" xfId="14373" xr:uid="{00000000-0005-0000-0000-000019030000}"/>
    <cellStyle name="#,##0 11 13 2 2" xfId="17227" xr:uid="{00000000-0005-0000-0000-00001A030000}"/>
    <cellStyle name="#,##0 11 13 2 2 2" xfId="17228" xr:uid="{00000000-0005-0000-0000-00001B030000}"/>
    <cellStyle name="#,##0 11 13 2 3" xfId="17229" xr:uid="{00000000-0005-0000-0000-00001C030000}"/>
    <cellStyle name="#,##0 11 13 3" xfId="14374" xr:uid="{00000000-0005-0000-0000-00001D030000}"/>
    <cellStyle name="#,##0 11 13 3 2" xfId="17230" xr:uid="{00000000-0005-0000-0000-00001E030000}"/>
    <cellStyle name="#,##0 11 13 3 2 2" xfId="17231" xr:uid="{00000000-0005-0000-0000-00001F030000}"/>
    <cellStyle name="#,##0 11 13 3 3" xfId="17232" xr:uid="{00000000-0005-0000-0000-000020030000}"/>
    <cellStyle name="#,##0 11 13 4" xfId="14375" xr:uid="{00000000-0005-0000-0000-000021030000}"/>
    <cellStyle name="#,##0 11 13 4 2" xfId="17233" xr:uid="{00000000-0005-0000-0000-000022030000}"/>
    <cellStyle name="#,##0 11 13 4 2 2" xfId="17234" xr:uid="{00000000-0005-0000-0000-000023030000}"/>
    <cellStyle name="#,##0 11 13 4 3" xfId="17235" xr:uid="{00000000-0005-0000-0000-000024030000}"/>
    <cellStyle name="#,##0 11 13 5" xfId="14376" xr:uid="{00000000-0005-0000-0000-000025030000}"/>
    <cellStyle name="#,##0 11 13 5 2" xfId="17236" xr:uid="{00000000-0005-0000-0000-000026030000}"/>
    <cellStyle name="#,##0 11 13 5 2 2" xfId="17237" xr:uid="{00000000-0005-0000-0000-000027030000}"/>
    <cellStyle name="#,##0 11 13 5 3" xfId="17238" xr:uid="{00000000-0005-0000-0000-000028030000}"/>
    <cellStyle name="#,##0 11 13 6" xfId="14377" xr:uid="{00000000-0005-0000-0000-000029030000}"/>
    <cellStyle name="#,##0 11 13 6 2" xfId="17239" xr:uid="{00000000-0005-0000-0000-00002A030000}"/>
    <cellStyle name="#,##0 11 13 6 2 2" xfId="17240" xr:uid="{00000000-0005-0000-0000-00002B030000}"/>
    <cellStyle name="#,##0 11 13 6 3" xfId="17241" xr:uid="{00000000-0005-0000-0000-00002C030000}"/>
    <cellStyle name="#,##0 11 13 7" xfId="17242" xr:uid="{00000000-0005-0000-0000-00002D030000}"/>
    <cellStyle name="#,##0 11 13 7 2" xfId="17243" xr:uid="{00000000-0005-0000-0000-00002E030000}"/>
    <cellStyle name="#,##0 11 13 8" xfId="17244" xr:uid="{00000000-0005-0000-0000-00002F030000}"/>
    <cellStyle name="#,##0 11 14" xfId="14378" xr:uid="{00000000-0005-0000-0000-000030030000}"/>
    <cellStyle name="#,##0 11 14 2" xfId="14379" xr:uid="{00000000-0005-0000-0000-000031030000}"/>
    <cellStyle name="#,##0 11 14 2 2" xfId="17245" xr:uid="{00000000-0005-0000-0000-000032030000}"/>
    <cellStyle name="#,##0 11 14 2 2 2" xfId="17246" xr:uid="{00000000-0005-0000-0000-000033030000}"/>
    <cellStyle name="#,##0 11 14 2 3" xfId="17247" xr:uid="{00000000-0005-0000-0000-000034030000}"/>
    <cellStyle name="#,##0 11 14 3" xfId="14380" xr:uid="{00000000-0005-0000-0000-000035030000}"/>
    <cellStyle name="#,##0 11 14 3 2" xfId="17248" xr:uid="{00000000-0005-0000-0000-000036030000}"/>
    <cellStyle name="#,##0 11 14 3 2 2" xfId="17249" xr:uid="{00000000-0005-0000-0000-000037030000}"/>
    <cellStyle name="#,##0 11 14 3 3" xfId="17250" xr:uid="{00000000-0005-0000-0000-000038030000}"/>
    <cellStyle name="#,##0 11 14 4" xfId="14381" xr:uid="{00000000-0005-0000-0000-000039030000}"/>
    <cellStyle name="#,##0 11 14 4 2" xfId="17251" xr:uid="{00000000-0005-0000-0000-00003A030000}"/>
    <cellStyle name="#,##0 11 14 4 2 2" xfId="17252" xr:uid="{00000000-0005-0000-0000-00003B030000}"/>
    <cellStyle name="#,##0 11 14 4 3" xfId="17253" xr:uid="{00000000-0005-0000-0000-00003C030000}"/>
    <cellStyle name="#,##0 11 14 5" xfId="14382" xr:uid="{00000000-0005-0000-0000-00003D030000}"/>
    <cellStyle name="#,##0 11 14 5 2" xfId="17254" xr:uid="{00000000-0005-0000-0000-00003E030000}"/>
    <cellStyle name="#,##0 11 14 5 2 2" xfId="17255" xr:uid="{00000000-0005-0000-0000-00003F030000}"/>
    <cellStyle name="#,##0 11 14 5 3" xfId="17256" xr:uid="{00000000-0005-0000-0000-000040030000}"/>
    <cellStyle name="#,##0 11 14 6" xfId="14383" xr:uid="{00000000-0005-0000-0000-000041030000}"/>
    <cellStyle name="#,##0 11 14 6 2" xfId="17257" xr:uid="{00000000-0005-0000-0000-000042030000}"/>
    <cellStyle name="#,##0 11 14 6 2 2" xfId="17258" xr:uid="{00000000-0005-0000-0000-000043030000}"/>
    <cellStyle name="#,##0 11 14 6 3" xfId="17259" xr:uid="{00000000-0005-0000-0000-000044030000}"/>
    <cellStyle name="#,##0 11 14 7" xfId="17260" xr:uid="{00000000-0005-0000-0000-000045030000}"/>
    <cellStyle name="#,##0 11 14 7 2" xfId="17261" xr:uid="{00000000-0005-0000-0000-000046030000}"/>
    <cellStyle name="#,##0 11 14 8" xfId="17262" xr:uid="{00000000-0005-0000-0000-000047030000}"/>
    <cellStyle name="#,##0 11 15" xfId="14384" xr:uid="{00000000-0005-0000-0000-000048030000}"/>
    <cellStyle name="#,##0 11 15 2" xfId="14385" xr:uid="{00000000-0005-0000-0000-000049030000}"/>
    <cellStyle name="#,##0 11 15 2 2" xfId="17263" xr:uid="{00000000-0005-0000-0000-00004A030000}"/>
    <cellStyle name="#,##0 11 15 2 2 2" xfId="17264" xr:uid="{00000000-0005-0000-0000-00004B030000}"/>
    <cellStyle name="#,##0 11 15 2 3" xfId="17265" xr:uid="{00000000-0005-0000-0000-00004C030000}"/>
    <cellStyle name="#,##0 11 15 3" xfId="14386" xr:uid="{00000000-0005-0000-0000-00004D030000}"/>
    <cellStyle name="#,##0 11 15 3 2" xfId="17266" xr:uid="{00000000-0005-0000-0000-00004E030000}"/>
    <cellStyle name="#,##0 11 15 3 2 2" xfId="17267" xr:uid="{00000000-0005-0000-0000-00004F030000}"/>
    <cellStyle name="#,##0 11 15 3 3" xfId="17268" xr:uid="{00000000-0005-0000-0000-000050030000}"/>
    <cellStyle name="#,##0 11 15 4" xfId="14387" xr:uid="{00000000-0005-0000-0000-000051030000}"/>
    <cellStyle name="#,##0 11 15 4 2" xfId="17269" xr:uid="{00000000-0005-0000-0000-000052030000}"/>
    <cellStyle name="#,##0 11 15 4 2 2" xfId="17270" xr:uid="{00000000-0005-0000-0000-000053030000}"/>
    <cellStyle name="#,##0 11 15 4 3" xfId="17271" xr:uid="{00000000-0005-0000-0000-000054030000}"/>
    <cellStyle name="#,##0 11 15 5" xfId="14388" xr:uid="{00000000-0005-0000-0000-000055030000}"/>
    <cellStyle name="#,##0 11 15 5 2" xfId="17272" xr:uid="{00000000-0005-0000-0000-000056030000}"/>
    <cellStyle name="#,##0 11 15 5 2 2" xfId="17273" xr:uid="{00000000-0005-0000-0000-000057030000}"/>
    <cellStyle name="#,##0 11 15 5 3" xfId="17274" xr:uid="{00000000-0005-0000-0000-000058030000}"/>
    <cellStyle name="#,##0 11 15 6" xfId="14389" xr:uid="{00000000-0005-0000-0000-000059030000}"/>
    <cellStyle name="#,##0 11 15 6 2" xfId="17275" xr:uid="{00000000-0005-0000-0000-00005A030000}"/>
    <cellStyle name="#,##0 11 15 6 2 2" xfId="17276" xr:uid="{00000000-0005-0000-0000-00005B030000}"/>
    <cellStyle name="#,##0 11 15 6 3" xfId="17277" xr:uid="{00000000-0005-0000-0000-00005C030000}"/>
    <cellStyle name="#,##0 11 15 7" xfId="17278" xr:uid="{00000000-0005-0000-0000-00005D030000}"/>
    <cellStyle name="#,##0 11 15 7 2" xfId="17279" xr:uid="{00000000-0005-0000-0000-00005E030000}"/>
    <cellStyle name="#,##0 11 15 8" xfId="17280" xr:uid="{00000000-0005-0000-0000-00005F030000}"/>
    <cellStyle name="#,##0 11 16" xfId="14390" xr:uid="{00000000-0005-0000-0000-000060030000}"/>
    <cellStyle name="#,##0 11 16 2" xfId="14391" xr:uid="{00000000-0005-0000-0000-000061030000}"/>
    <cellStyle name="#,##0 11 16 2 2" xfId="17281" xr:uid="{00000000-0005-0000-0000-000062030000}"/>
    <cellStyle name="#,##0 11 16 2 2 2" xfId="17282" xr:uid="{00000000-0005-0000-0000-000063030000}"/>
    <cellStyle name="#,##0 11 16 2 3" xfId="17283" xr:uid="{00000000-0005-0000-0000-000064030000}"/>
    <cellStyle name="#,##0 11 16 3" xfId="14392" xr:uid="{00000000-0005-0000-0000-000065030000}"/>
    <cellStyle name="#,##0 11 16 3 2" xfId="17284" xr:uid="{00000000-0005-0000-0000-000066030000}"/>
    <cellStyle name="#,##0 11 16 3 2 2" xfId="17285" xr:uid="{00000000-0005-0000-0000-000067030000}"/>
    <cellStyle name="#,##0 11 16 3 3" xfId="17286" xr:uid="{00000000-0005-0000-0000-000068030000}"/>
    <cellStyle name="#,##0 11 16 4" xfId="14393" xr:uid="{00000000-0005-0000-0000-000069030000}"/>
    <cellStyle name="#,##0 11 16 4 2" xfId="17287" xr:uid="{00000000-0005-0000-0000-00006A030000}"/>
    <cellStyle name="#,##0 11 16 4 2 2" xfId="17288" xr:uid="{00000000-0005-0000-0000-00006B030000}"/>
    <cellStyle name="#,##0 11 16 4 3" xfId="17289" xr:uid="{00000000-0005-0000-0000-00006C030000}"/>
    <cellStyle name="#,##0 11 16 5" xfId="14394" xr:uid="{00000000-0005-0000-0000-00006D030000}"/>
    <cellStyle name="#,##0 11 16 5 2" xfId="17290" xr:uid="{00000000-0005-0000-0000-00006E030000}"/>
    <cellStyle name="#,##0 11 16 5 2 2" xfId="17291" xr:uid="{00000000-0005-0000-0000-00006F030000}"/>
    <cellStyle name="#,##0 11 16 5 3" xfId="17292" xr:uid="{00000000-0005-0000-0000-000070030000}"/>
    <cellStyle name="#,##0 11 16 6" xfId="14395" xr:uid="{00000000-0005-0000-0000-000071030000}"/>
    <cellStyle name="#,##0 11 16 6 2" xfId="17293" xr:uid="{00000000-0005-0000-0000-000072030000}"/>
    <cellStyle name="#,##0 11 16 6 2 2" xfId="17294" xr:uid="{00000000-0005-0000-0000-000073030000}"/>
    <cellStyle name="#,##0 11 16 6 3" xfId="17295" xr:uid="{00000000-0005-0000-0000-000074030000}"/>
    <cellStyle name="#,##0 11 16 7" xfId="17296" xr:uid="{00000000-0005-0000-0000-000075030000}"/>
    <cellStyle name="#,##0 11 16 7 2" xfId="17297" xr:uid="{00000000-0005-0000-0000-000076030000}"/>
    <cellStyle name="#,##0 11 16 8" xfId="17298" xr:uid="{00000000-0005-0000-0000-000077030000}"/>
    <cellStyle name="#,##0 11 17" xfId="14396" xr:uid="{00000000-0005-0000-0000-000078030000}"/>
    <cellStyle name="#,##0 11 17 2" xfId="14397" xr:uid="{00000000-0005-0000-0000-000079030000}"/>
    <cellStyle name="#,##0 11 17 2 2" xfId="17299" xr:uid="{00000000-0005-0000-0000-00007A030000}"/>
    <cellStyle name="#,##0 11 17 2 2 2" xfId="17300" xr:uid="{00000000-0005-0000-0000-00007B030000}"/>
    <cellStyle name="#,##0 11 17 2 3" xfId="17301" xr:uid="{00000000-0005-0000-0000-00007C030000}"/>
    <cellStyle name="#,##0 11 17 3" xfId="14398" xr:uid="{00000000-0005-0000-0000-00007D030000}"/>
    <cellStyle name="#,##0 11 17 3 2" xfId="17302" xr:uid="{00000000-0005-0000-0000-00007E030000}"/>
    <cellStyle name="#,##0 11 17 3 2 2" xfId="17303" xr:uid="{00000000-0005-0000-0000-00007F030000}"/>
    <cellStyle name="#,##0 11 17 3 3" xfId="17304" xr:uid="{00000000-0005-0000-0000-000080030000}"/>
    <cellStyle name="#,##0 11 17 4" xfId="14399" xr:uid="{00000000-0005-0000-0000-000081030000}"/>
    <cellStyle name="#,##0 11 17 4 2" xfId="17305" xr:uid="{00000000-0005-0000-0000-000082030000}"/>
    <cellStyle name="#,##0 11 17 4 2 2" xfId="17306" xr:uid="{00000000-0005-0000-0000-000083030000}"/>
    <cellStyle name="#,##0 11 17 4 3" xfId="17307" xr:uid="{00000000-0005-0000-0000-000084030000}"/>
    <cellStyle name="#,##0 11 17 5" xfId="14400" xr:uid="{00000000-0005-0000-0000-000085030000}"/>
    <cellStyle name="#,##0 11 17 5 2" xfId="17308" xr:uid="{00000000-0005-0000-0000-000086030000}"/>
    <cellStyle name="#,##0 11 17 5 2 2" xfId="17309" xr:uid="{00000000-0005-0000-0000-000087030000}"/>
    <cellStyle name="#,##0 11 17 5 3" xfId="17310" xr:uid="{00000000-0005-0000-0000-000088030000}"/>
    <cellStyle name="#,##0 11 17 6" xfId="14401" xr:uid="{00000000-0005-0000-0000-000089030000}"/>
    <cellStyle name="#,##0 11 17 6 2" xfId="17311" xr:uid="{00000000-0005-0000-0000-00008A030000}"/>
    <cellStyle name="#,##0 11 17 6 2 2" xfId="17312" xr:uid="{00000000-0005-0000-0000-00008B030000}"/>
    <cellStyle name="#,##0 11 17 6 3" xfId="17313" xr:uid="{00000000-0005-0000-0000-00008C030000}"/>
    <cellStyle name="#,##0 11 17 7" xfId="17314" xr:uid="{00000000-0005-0000-0000-00008D030000}"/>
    <cellStyle name="#,##0 11 17 7 2" xfId="17315" xr:uid="{00000000-0005-0000-0000-00008E030000}"/>
    <cellStyle name="#,##0 11 17 8" xfId="17316" xr:uid="{00000000-0005-0000-0000-00008F030000}"/>
    <cellStyle name="#,##0 11 18" xfId="14402" xr:uid="{00000000-0005-0000-0000-000090030000}"/>
    <cellStyle name="#,##0 11 18 2" xfId="14403" xr:uid="{00000000-0005-0000-0000-000091030000}"/>
    <cellStyle name="#,##0 11 18 2 2" xfId="17317" xr:uid="{00000000-0005-0000-0000-000092030000}"/>
    <cellStyle name="#,##0 11 18 2 2 2" xfId="17318" xr:uid="{00000000-0005-0000-0000-000093030000}"/>
    <cellStyle name="#,##0 11 18 2 3" xfId="17319" xr:uid="{00000000-0005-0000-0000-000094030000}"/>
    <cellStyle name="#,##0 11 18 3" xfId="14404" xr:uid="{00000000-0005-0000-0000-000095030000}"/>
    <cellStyle name="#,##0 11 18 3 2" xfId="17320" xr:uid="{00000000-0005-0000-0000-000096030000}"/>
    <cellStyle name="#,##0 11 18 3 2 2" xfId="17321" xr:uid="{00000000-0005-0000-0000-000097030000}"/>
    <cellStyle name="#,##0 11 18 3 3" xfId="17322" xr:uid="{00000000-0005-0000-0000-000098030000}"/>
    <cellStyle name="#,##0 11 18 4" xfId="14405" xr:uid="{00000000-0005-0000-0000-000099030000}"/>
    <cellStyle name="#,##0 11 18 4 2" xfId="17323" xr:uid="{00000000-0005-0000-0000-00009A030000}"/>
    <cellStyle name="#,##0 11 18 4 2 2" xfId="17324" xr:uid="{00000000-0005-0000-0000-00009B030000}"/>
    <cellStyle name="#,##0 11 18 4 3" xfId="17325" xr:uid="{00000000-0005-0000-0000-00009C030000}"/>
    <cellStyle name="#,##0 11 18 5" xfId="14406" xr:uid="{00000000-0005-0000-0000-00009D030000}"/>
    <cellStyle name="#,##0 11 18 5 2" xfId="17326" xr:uid="{00000000-0005-0000-0000-00009E030000}"/>
    <cellStyle name="#,##0 11 18 5 2 2" xfId="17327" xr:uid="{00000000-0005-0000-0000-00009F030000}"/>
    <cellStyle name="#,##0 11 18 5 3" xfId="17328" xr:uid="{00000000-0005-0000-0000-0000A0030000}"/>
    <cellStyle name="#,##0 11 18 6" xfId="14407" xr:uid="{00000000-0005-0000-0000-0000A1030000}"/>
    <cellStyle name="#,##0 11 18 6 2" xfId="17329" xr:uid="{00000000-0005-0000-0000-0000A2030000}"/>
    <cellStyle name="#,##0 11 18 6 2 2" xfId="17330" xr:uid="{00000000-0005-0000-0000-0000A3030000}"/>
    <cellStyle name="#,##0 11 18 6 3" xfId="17331" xr:uid="{00000000-0005-0000-0000-0000A4030000}"/>
    <cellStyle name="#,##0 11 18 7" xfId="17332" xr:uid="{00000000-0005-0000-0000-0000A5030000}"/>
    <cellStyle name="#,##0 11 18 7 2" xfId="17333" xr:uid="{00000000-0005-0000-0000-0000A6030000}"/>
    <cellStyle name="#,##0 11 18 8" xfId="17334" xr:uid="{00000000-0005-0000-0000-0000A7030000}"/>
    <cellStyle name="#,##0 11 19" xfId="14408" xr:uid="{00000000-0005-0000-0000-0000A8030000}"/>
    <cellStyle name="#,##0 11 19 2" xfId="14409" xr:uid="{00000000-0005-0000-0000-0000A9030000}"/>
    <cellStyle name="#,##0 11 19 2 2" xfId="17335" xr:uid="{00000000-0005-0000-0000-0000AA030000}"/>
    <cellStyle name="#,##0 11 19 2 2 2" xfId="17336" xr:uid="{00000000-0005-0000-0000-0000AB030000}"/>
    <cellStyle name="#,##0 11 19 2 3" xfId="17337" xr:uid="{00000000-0005-0000-0000-0000AC030000}"/>
    <cellStyle name="#,##0 11 19 3" xfId="14410" xr:uid="{00000000-0005-0000-0000-0000AD030000}"/>
    <cellStyle name="#,##0 11 19 3 2" xfId="17338" xr:uid="{00000000-0005-0000-0000-0000AE030000}"/>
    <cellStyle name="#,##0 11 19 3 2 2" xfId="17339" xr:uid="{00000000-0005-0000-0000-0000AF030000}"/>
    <cellStyle name="#,##0 11 19 3 3" xfId="17340" xr:uid="{00000000-0005-0000-0000-0000B0030000}"/>
    <cellStyle name="#,##0 11 19 4" xfId="14411" xr:uid="{00000000-0005-0000-0000-0000B1030000}"/>
    <cellStyle name="#,##0 11 19 4 2" xfId="17341" xr:uid="{00000000-0005-0000-0000-0000B2030000}"/>
    <cellStyle name="#,##0 11 19 4 2 2" xfId="17342" xr:uid="{00000000-0005-0000-0000-0000B3030000}"/>
    <cellStyle name="#,##0 11 19 4 3" xfId="17343" xr:uid="{00000000-0005-0000-0000-0000B4030000}"/>
    <cellStyle name="#,##0 11 19 5" xfId="14412" xr:uid="{00000000-0005-0000-0000-0000B5030000}"/>
    <cellStyle name="#,##0 11 19 5 2" xfId="17344" xr:uid="{00000000-0005-0000-0000-0000B6030000}"/>
    <cellStyle name="#,##0 11 19 5 2 2" xfId="17345" xr:uid="{00000000-0005-0000-0000-0000B7030000}"/>
    <cellStyle name="#,##0 11 19 5 3" xfId="17346" xr:uid="{00000000-0005-0000-0000-0000B8030000}"/>
    <cellStyle name="#,##0 11 19 6" xfId="14413" xr:uid="{00000000-0005-0000-0000-0000B9030000}"/>
    <cellStyle name="#,##0 11 19 6 2" xfId="17347" xr:uid="{00000000-0005-0000-0000-0000BA030000}"/>
    <cellStyle name="#,##0 11 19 6 2 2" xfId="17348" xr:uid="{00000000-0005-0000-0000-0000BB030000}"/>
    <cellStyle name="#,##0 11 19 6 3" xfId="17349" xr:uid="{00000000-0005-0000-0000-0000BC030000}"/>
    <cellStyle name="#,##0 11 19 7" xfId="17350" xr:uid="{00000000-0005-0000-0000-0000BD030000}"/>
    <cellStyle name="#,##0 11 19 7 2" xfId="17351" xr:uid="{00000000-0005-0000-0000-0000BE030000}"/>
    <cellStyle name="#,##0 11 19 8" xfId="17352" xr:uid="{00000000-0005-0000-0000-0000BF030000}"/>
    <cellStyle name="#,##0 11 2" xfId="14414" xr:uid="{00000000-0005-0000-0000-0000C0030000}"/>
    <cellStyle name="#,##0 11 2 2" xfId="14415" xr:uid="{00000000-0005-0000-0000-0000C1030000}"/>
    <cellStyle name="#,##0 11 2 2 2" xfId="17353" xr:uid="{00000000-0005-0000-0000-0000C2030000}"/>
    <cellStyle name="#,##0 11 2 2 2 2" xfId="17354" xr:uid="{00000000-0005-0000-0000-0000C3030000}"/>
    <cellStyle name="#,##0 11 2 2 3" xfId="17355" xr:uid="{00000000-0005-0000-0000-0000C4030000}"/>
    <cellStyle name="#,##0 11 2 3" xfId="14416" xr:uid="{00000000-0005-0000-0000-0000C5030000}"/>
    <cellStyle name="#,##0 11 2 3 2" xfId="17356" xr:uid="{00000000-0005-0000-0000-0000C6030000}"/>
    <cellStyle name="#,##0 11 2 3 2 2" xfId="17357" xr:uid="{00000000-0005-0000-0000-0000C7030000}"/>
    <cellStyle name="#,##0 11 2 3 3" xfId="17358" xr:uid="{00000000-0005-0000-0000-0000C8030000}"/>
    <cellStyle name="#,##0 11 2 4" xfId="14417" xr:uid="{00000000-0005-0000-0000-0000C9030000}"/>
    <cellStyle name="#,##0 11 2 4 2" xfId="17359" xr:uid="{00000000-0005-0000-0000-0000CA030000}"/>
    <cellStyle name="#,##0 11 2 4 2 2" xfId="17360" xr:uid="{00000000-0005-0000-0000-0000CB030000}"/>
    <cellStyle name="#,##0 11 2 4 3" xfId="17361" xr:uid="{00000000-0005-0000-0000-0000CC030000}"/>
    <cellStyle name="#,##0 11 2 5" xfId="14418" xr:uid="{00000000-0005-0000-0000-0000CD030000}"/>
    <cellStyle name="#,##0 11 2 5 2" xfId="17362" xr:uid="{00000000-0005-0000-0000-0000CE030000}"/>
    <cellStyle name="#,##0 11 2 5 2 2" xfId="17363" xr:uid="{00000000-0005-0000-0000-0000CF030000}"/>
    <cellStyle name="#,##0 11 2 5 3" xfId="17364" xr:uid="{00000000-0005-0000-0000-0000D0030000}"/>
    <cellStyle name="#,##0 11 2 6" xfId="14419" xr:uid="{00000000-0005-0000-0000-0000D1030000}"/>
    <cellStyle name="#,##0 11 2 6 2" xfId="17365" xr:uid="{00000000-0005-0000-0000-0000D2030000}"/>
    <cellStyle name="#,##0 11 2 6 2 2" xfId="17366" xr:uid="{00000000-0005-0000-0000-0000D3030000}"/>
    <cellStyle name="#,##0 11 2 6 3" xfId="17367" xr:uid="{00000000-0005-0000-0000-0000D4030000}"/>
    <cellStyle name="#,##0 11 2 7" xfId="14420" xr:uid="{00000000-0005-0000-0000-0000D5030000}"/>
    <cellStyle name="#,##0 11 2 7 2" xfId="17368" xr:uid="{00000000-0005-0000-0000-0000D6030000}"/>
    <cellStyle name="#,##0 11 2 7 2 2" xfId="17369" xr:uid="{00000000-0005-0000-0000-0000D7030000}"/>
    <cellStyle name="#,##0 11 2 7 3" xfId="17370" xr:uid="{00000000-0005-0000-0000-0000D8030000}"/>
    <cellStyle name="#,##0 11 2 8" xfId="17371" xr:uid="{00000000-0005-0000-0000-0000D9030000}"/>
    <cellStyle name="#,##0 11 2 8 2" xfId="17372" xr:uid="{00000000-0005-0000-0000-0000DA030000}"/>
    <cellStyle name="#,##0 11 2 9" xfId="17373" xr:uid="{00000000-0005-0000-0000-0000DB030000}"/>
    <cellStyle name="#,##0 11 20" xfId="14421" xr:uid="{00000000-0005-0000-0000-0000DC030000}"/>
    <cellStyle name="#,##0 11 20 2" xfId="14422" xr:uid="{00000000-0005-0000-0000-0000DD030000}"/>
    <cellStyle name="#,##0 11 20 2 2" xfId="17374" xr:uid="{00000000-0005-0000-0000-0000DE030000}"/>
    <cellStyle name="#,##0 11 20 2 2 2" xfId="17375" xr:uid="{00000000-0005-0000-0000-0000DF030000}"/>
    <cellStyle name="#,##0 11 20 2 3" xfId="17376" xr:uid="{00000000-0005-0000-0000-0000E0030000}"/>
    <cellStyle name="#,##0 11 20 3" xfId="14423" xr:uid="{00000000-0005-0000-0000-0000E1030000}"/>
    <cellStyle name="#,##0 11 20 3 2" xfId="17377" xr:uid="{00000000-0005-0000-0000-0000E2030000}"/>
    <cellStyle name="#,##0 11 20 3 2 2" xfId="17378" xr:uid="{00000000-0005-0000-0000-0000E3030000}"/>
    <cellStyle name="#,##0 11 20 3 3" xfId="17379" xr:uid="{00000000-0005-0000-0000-0000E4030000}"/>
    <cellStyle name="#,##0 11 20 4" xfId="14424" xr:uid="{00000000-0005-0000-0000-0000E5030000}"/>
    <cellStyle name="#,##0 11 20 4 2" xfId="17380" xr:uid="{00000000-0005-0000-0000-0000E6030000}"/>
    <cellStyle name="#,##0 11 20 4 2 2" xfId="17381" xr:uid="{00000000-0005-0000-0000-0000E7030000}"/>
    <cellStyle name="#,##0 11 20 4 3" xfId="17382" xr:uid="{00000000-0005-0000-0000-0000E8030000}"/>
    <cellStyle name="#,##0 11 20 5" xfId="14425" xr:uid="{00000000-0005-0000-0000-0000E9030000}"/>
    <cellStyle name="#,##0 11 20 5 2" xfId="17383" xr:uid="{00000000-0005-0000-0000-0000EA030000}"/>
    <cellStyle name="#,##0 11 20 5 2 2" xfId="17384" xr:uid="{00000000-0005-0000-0000-0000EB030000}"/>
    <cellStyle name="#,##0 11 20 5 3" xfId="17385" xr:uid="{00000000-0005-0000-0000-0000EC030000}"/>
    <cellStyle name="#,##0 11 20 6" xfId="14426" xr:uid="{00000000-0005-0000-0000-0000ED030000}"/>
    <cellStyle name="#,##0 11 20 6 2" xfId="17386" xr:uid="{00000000-0005-0000-0000-0000EE030000}"/>
    <cellStyle name="#,##0 11 20 6 2 2" xfId="17387" xr:uid="{00000000-0005-0000-0000-0000EF030000}"/>
    <cellStyle name="#,##0 11 20 6 3" xfId="17388" xr:uid="{00000000-0005-0000-0000-0000F0030000}"/>
    <cellStyle name="#,##0 11 20 7" xfId="17389" xr:uid="{00000000-0005-0000-0000-0000F1030000}"/>
    <cellStyle name="#,##0 11 20 7 2" xfId="17390" xr:uid="{00000000-0005-0000-0000-0000F2030000}"/>
    <cellStyle name="#,##0 11 20 8" xfId="17391" xr:uid="{00000000-0005-0000-0000-0000F3030000}"/>
    <cellStyle name="#,##0 11 21" xfId="14427" xr:uid="{00000000-0005-0000-0000-0000F4030000}"/>
    <cellStyle name="#,##0 11 21 2" xfId="14428" xr:uid="{00000000-0005-0000-0000-0000F5030000}"/>
    <cellStyle name="#,##0 11 21 2 2" xfId="17392" xr:uid="{00000000-0005-0000-0000-0000F6030000}"/>
    <cellStyle name="#,##0 11 21 2 2 2" xfId="17393" xr:uid="{00000000-0005-0000-0000-0000F7030000}"/>
    <cellStyle name="#,##0 11 21 2 3" xfId="17394" xr:uid="{00000000-0005-0000-0000-0000F8030000}"/>
    <cellStyle name="#,##0 11 21 3" xfId="14429" xr:uid="{00000000-0005-0000-0000-0000F9030000}"/>
    <cellStyle name="#,##0 11 21 3 2" xfId="17395" xr:uid="{00000000-0005-0000-0000-0000FA030000}"/>
    <cellStyle name="#,##0 11 21 3 2 2" xfId="17396" xr:uid="{00000000-0005-0000-0000-0000FB030000}"/>
    <cellStyle name="#,##0 11 21 3 3" xfId="17397" xr:uid="{00000000-0005-0000-0000-0000FC030000}"/>
    <cellStyle name="#,##0 11 21 4" xfId="14430" xr:uid="{00000000-0005-0000-0000-0000FD030000}"/>
    <cellStyle name="#,##0 11 21 4 2" xfId="17398" xr:uid="{00000000-0005-0000-0000-0000FE030000}"/>
    <cellStyle name="#,##0 11 21 4 2 2" xfId="17399" xr:uid="{00000000-0005-0000-0000-0000FF030000}"/>
    <cellStyle name="#,##0 11 21 4 3" xfId="17400" xr:uid="{00000000-0005-0000-0000-000000040000}"/>
    <cellStyle name="#,##0 11 21 5" xfId="14431" xr:uid="{00000000-0005-0000-0000-000001040000}"/>
    <cellStyle name="#,##0 11 21 5 2" xfId="17401" xr:uid="{00000000-0005-0000-0000-000002040000}"/>
    <cellStyle name="#,##0 11 21 5 2 2" xfId="17402" xr:uid="{00000000-0005-0000-0000-000003040000}"/>
    <cellStyle name="#,##0 11 21 5 3" xfId="17403" xr:uid="{00000000-0005-0000-0000-000004040000}"/>
    <cellStyle name="#,##0 11 21 6" xfId="14432" xr:uid="{00000000-0005-0000-0000-000005040000}"/>
    <cellStyle name="#,##0 11 21 6 2" xfId="17404" xr:uid="{00000000-0005-0000-0000-000006040000}"/>
    <cellStyle name="#,##0 11 21 6 2 2" xfId="17405" xr:uid="{00000000-0005-0000-0000-000007040000}"/>
    <cellStyle name="#,##0 11 21 6 3" xfId="17406" xr:uid="{00000000-0005-0000-0000-000008040000}"/>
    <cellStyle name="#,##0 11 21 7" xfId="17407" xr:uid="{00000000-0005-0000-0000-000009040000}"/>
    <cellStyle name="#,##0 11 21 7 2" xfId="17408" xr:uid="{00000000-0005-0000-0000-00000A040000}"/>
    <cellStyle name="#,##0 11 21 8" xfId="17409" xr:uid="{00000000-0005-0000-0000-00000B040000}"/>
    <cellStyle name="#,##0 11 22" xfId="14433" xr:uid="{00000000-0005-0000-0000-00000C040000}"/>
    <cellStyle name="#,##0 11 22 2" xfId="14434" xr:uid="{00000000-0005-0000-0000-00000D040000}"/>
    <cellStyle name="#,##0 11 22 2 2" xfId="17410" xr:uid="{00000000-0005-0000-0000-00000E040000}"/>
    <cellStyle name="#,##0 11 22 2 2 2" xfId="17411" xr:uid="{00000000-0005-0000-0000-00000F040000}"/>
    <cellStyle name="#,##0 11 22 2 3" xfId="17412" xr:uid="{00000000-0005-0000-0000-000010040000}"/>
    <cellStyle name="#,##0 11 22 3" xfId="14435" xr:uid="{00000000-0005-0000-0000-000011040000}"/>
    <cellStyle name="#,##0 11 22 3 2" xfId="17413" xr:uid="{00000000-0005-0000-0000-000012040000}"/>
    <cellStyle name="#,##0 11 22 3 2 2" xfId="17414" xr:uid="{00000000-0005-0000-0000-000013040000}"/>
    <cellStyle name="#,##0 11 22 3 3" xfId="17415" xr:uid="{00000000-0005-0000-0000-000014040000}"/>
    <cellStyle name="#,##0 11 22 4" xfId="14436" xr:uid="{00000000-0005-0000-0000-000015040000}"/>
    <cellStyle name="#,##0 11 22 4 2" xfId="17416" xr:uid="{00000000-0005-0000-0000-000016040000}"/>
    <cellStyle name="#,##0 11 22 4 2 2" xfId="17417" xr:uid="{00000000-0005-0000-0000-000017040000}"/>
    <cellStyle name="#,##0 11 22 4 3" xfId="17418" xr:uid="{00000000-0005-0000-0000-000018040000}"/>
    <cellStyle name="#,##0 11 22 5" xfId="14437" xr:uid="{00000000-0005-0000-0000-000019040000}"/>
    <cellStyle name="#,##0 11 22 5 2" xfId="17419" xr:uid="{00000000-0005-0000-0000-00001A040000}"/>
    <cellStyle name="#,##0 11 22 5 2 2" xfId="17420" xr:uid="{00000000-0005-0000-0000-00001B040000}"/>
    <cellStyle name="#,##0 11 22 5 3" xfId="17421" xr:uid="{00000000-0005-0000-0000-00001C040000}"/>
    <cellStyle name="#,##0 11 22 6" xfId="14438" xr:uid="{00000000-0005-0000-0000-00001D040000}"/>
    <cellStyle name="#,##0 11 22 6 2" xfId="17422" xr:uid="{00000000-0005-0000-0000-00001E040000}"/>
    <cellStyle name="#,##0 11 22 6 2 2" xfId="17423" xr:uid="{00000000-0005-0000-0000-00001F040000}"/>
    <cellStyle name="#,##0 11 22 6 3" xfId="17424" xr:uid="{00000000-0005-0000-0000-000020040000}"/>
    <cellStyle name="#,##0 11 22 7" xfId="17425" xr:uid="{00000000-0005-0000-0000-000021040000}"/>
    <cellStyle name="#,##0 11 22 7 2" xfId="17426" xr:uid="{00000000-0005-0000-0000-000022040000}"/>
    <cellStyle name="#,##0 11 22 8" xfId="17427" xr:uid="{00000000-0005-0000-0000-000023040000}"/>
    <cellStyle name="#,##0 11 23" xfId="14439" xr:uid="{00000000-0005-0000-0000-000024040000}"/>
    <cellStyle name="#,##0 11 23 2" xfId="14440" xr:uid="{00000000-0005-0000-0000-000025040000}"/>
    <cellStyle name="#,##0 11 23 2 2" xfId="17428" xr:uid="{00000000-0005-0000-0000-000026040000}"/>
    <cellStyle name="#,##0 11 23 2 2 2" xfId="17429" xr:uid="{00000000-0005-0000-0000-000027040000}"/>
    <cellStyle name="#,##0 11 23 2 3" xfId="17430" xr:uid="{00000000-0005-0000-0000-000028040000}"/>
    <cellStyle name="#,##0 11 23 3" xfId="14441" xr:uid="{00000000-0005-0000-0000-000029040000}"/>
    <cellStyle name="#,##0 11 23 3 2" xfId="17431" xr:uid="{00000000-0005-0000-0000-00002A040000}"/>
    <cellStyle name="#,##0 11 23 3 2 2" xfId="17432" xr:uid="{00000000-0005-0000-0000-00002B040000}"/>
    <cellStyle name="#,##0 11 23 3 3" xfId="17433" xr:uid="{00000000-0005-0000-0000-00002C040000}"/>
    <cellStyle name="#,##0 11 23 4" xfId="14442" xr:uid="{00000000-0005-0000-0000-00002D040000}"/>
    <cellStyle name="#,##0 11 23 4 2" xfId="17434" xr:uid="{00000000-0005-0000-0000-00002E040000}"/>
    <cellStyle name="#,##0 11 23 4 2 2" xfId="17435" xr:uid="{00000000-0005-0000-0000-00002F040000}"/>
    <cellStyle name="#,##0 11 23 4 3" xfId="17436" xr:uid="{00000000-0005-0000-0000-000030040000}"/>
    <cellStyle name="#,##0 11 23 5" xfId="14443" xr:uid="{00000000-0005-0000-0000-000031040000}"/>
    <cellStyle name="#,##0 11 23 5 2" xfId="17437" xr:uid="{00000000-0005-0000-0000-000032040000}"/>
    <cellStyle name="#,##0 11 23 5 2 2" xfId="17438" xr:uid="{00000000-0005-0000-0000-000033040000}"/>
    <cellStyle name="#,##0 11 23 5 3" xfId="17439" xr:uid="{00000000-0005-0000-0000-000034040000}"/>
    <cellStyle name="#,##0 11 23 6" xfId="14444" xr:uid="{00000000-0005-0000-0000-000035040000}"/>
    <cellStyle name="#,##0 11 23 6 2" xfId="17440" xr:uid="{00000000-0005-0000-0000-000036040000}"/>
    <cellStyle name="#,##0 11 23 6 2 2" xfId="17441" xr:uid="{00000000-0005-0000-0000-000037040000}"/>
    <cellStyle name="#,##0 11 23 6 3" xfId="17442" xr:uid="{00000000-0005-0000-0000-000038040000}"/>
    <cellStyle name="#,##0 11 23 7" xfId="17443" xr:uid="{00000000-0005-0000-0000-000039040000}"/>
    <cellStyle name="#,##0 11 23 7 2" xfId="17444" xr:uid="{00000000-0005-0000-0000-00003A040000}"/>
    <cellStyle name="#,##0 11 23 8" xfId="17445" xr:uid="{00000000-0005-0000-0000-00003B040000}"/>
    <cellStyle name="#,##0 11 24" xfId="14445" xr:uid="{00000000-0005-0000-0000-00003C040000}"/>
    <cellStyle name="#,##0 11 24 2" xfId="14446" xr:uid="{00000000-0005-0000-0000-00003D040000}"/>
    <cellStyle name="#,##0 11 24 2 2" xfId="17446" xr:uid="{00000000-0005-0000-0000-00003E040000}"/>
    <cellStyle name="#,##0 11 24 2 2 2" xfId="17447" xr:uid="{00000000-0005-0000-0000-00003F040000}"/>
    <cellStyle name="#,##0 11 24 2 3" xfId="17448" xr:uid="{00000000-0005-0000-0000-000040040000}"/>
    <cellStyle name="#,##0 11 24 3" xfId="14447" xr:uid="{00000000-0005-0000-0000-000041040000}"/>
    <cellStyle name="#,##0 11 24 3 2" xfId="17449" xr:uid="{00000000-0005-0000-0000-000042040000}"/>
    <cellStyle name="#,##0 11 24 3 2 2" xfId="17450" xr:uid="{00000000-0005-0000-0000-000043040000}"/>
    <cellStyle name="#,##0 11 24 3 3" xfId="17451" xr:uid="{00000000-0005-0000-0000-000044040000}"/>
    <cellStyle name="#,##0 11 24 4" xfId="14448" xr:uid="{00000000-0005-0000-0000-000045040000}"/>
    <cellStyle name="#,##0 11 24 4 2" xfId="17452" xr:uid="{00000000-0005-0000-0000-000046040000}"/>
    <cellStyle name="#,##0 11 24 4 2 2" xfId="17453" xr:uid="{00000000-0005-0000-0000-000047040000}"/>
    <cellStyle name="#,##0 11 24 4 3" xfId="17454" xr:uid="{00000000-0005-0000-0000-000048040000}"/>
    <cellStyle name="#,##0 11 24 5" xfId="14449" xr:uid="{00000000-0005-0000-0000-000049040000}"/>
    <cellStyle name="#,##0 11 24 5 2" xfId="17455" xr:uid="{00000000-0005-0000-0000-00004A040000}"/>
    <cellStyle name="#,##0 11 24 5 2 2" xfId="17456" xr:uid="{00000000-0005-0000-0000-00004B040000}"/>
    <cellStyle name="#,##0 11 24 5 3" xfId="17457" xr:uid="{00000000-0005-0000-0000-00004C040000}"/>
    <cellStyle name="#,##0 11 24 6" xfId="14450" xr:uid="{00000000-0005-0000-0000-00004D040000}"/>
    <cellStyle name="#,##0 11 24 6 2" xfId="17458" xr:uid="{00000000-0005-0000-0000-00004E040000}"/>
    <cellStyle name="#,##0 11 24 6 2 2" xfId="17459" xr:uid="{00000000-0005-0000-0000-00004F040000}"/>
    <cellStyle name="#,##0 11 24 6 3" xfId="17460" xr:uid="{00000000-0005-0000-0000-000050040000}"/>
    <cellStyle name="#,##0 11 24 7" xfId="17461" xr:uid="{00000000-0005-0000-0000-000051040000}"/>
    <cellStyle name="#,##0 11 24 7 2" xfId="17462" xr:uid="{00000000-0005-0000-0000-000052040000}"/>
    <cellStyle name="#,##0 11 24 8" xfId="17463" xr:uid="{00000000-0005-0000-0000-000053040000}"/>
    <cellStyle name="#,##0 11 25" xfId="14451" xr:uid="{00000000-0005-0000-0000-000054040000}"/>
    <cellStyle name="#,##0 11 25 2" xfId="14452" xr:uid="{00000000-0005-0000-0000-000055040000}"/>
    <cellStyle name="#,##0 11 25 2 2" xfId="17464" xr:uid="{00000000-0005-0000-0000-000056040000}"/>
    <cellStyle name="#,##0 11 25 2 2 2" xfId="17465" xr:uid="{00000000-0005-0000-0000-000057040000}"/>
    <cellStyle name="#,##0 11 25 2 3" xfId="17466" xr:uid="{00000000-0005-0000-0000-000058040000}"/>
    <cellStyle name="#,##0 11 25 3" xfId="14453" xr:uid="{00000000-0005-0000-0000-000059040000}"/>
    <cellStyle name="#,##0 11 25 3 2" xfId="17467" xr:uid="{00000000-0005-0000-0000-00005A040000}"/>
    <cellStyle name="#,##0 11 25 3 2 2" xfId="17468" xr:uid="{00000000-0005-0000-0000-00005B040000}"/>
    <cellStyle name="#,##0 11 25 3 3" xfId="17469" xr:uid="{00000000-0005-0000-0000-00005C040000}"/>
    <cellStyle name="#,##0 11 25 4" xfId="14454" xr:uid="{00000000-0005-0000-0000-00005D040000}"/>
    <cellStyle name="#,##0 11 25 4 2" xfId="17470" xr:uid="{00000000-0005-0000-0000-00005E040000}"/>
    <cellStyle name="#,##0 11 25 4 2 2" xfId="17471" xr:uid="{00000000-0005-0000-0000-00005F040000}"/>
    <cellStyle name="#,##0 11 25 4 3" xfId="17472" xr:uid="{00000000-0005-0000-0000-000060040000}"/>
    <cellStyle name="#,##0 11 25 5" xfId="14455" xr:uid="{00000000-0005-0000-0000-000061040000}"/>
    <cellStyle name="#,##0 11 25 5 2" xfId="17473" xr:uid="{00000000-0005-0000-0000-000062040000}"/>
    <cellStyle name="#,##0 11 25 5 2 2" xfId="17474" xr:uid="{00000000-0005-0000-0000-000063040000}"/>
    <cellStyle name="#,##0 11 25 5 3" xfId="17475" xr:uid="{00000000-0005-0000-0000-000064040000}"/>
    <cellStyle name="#,##0 11 25 6" xfId="14456" xr:uid="{00000000-0005-0000-0000-000065040000}"/>
    <cellStyle name="#,##0 11 25 6 2" xfId="17476" xr:uid="{00000000-0005-0000-0000-000066040000}"/>
    <cellStyle name="#,##0 11 25 6 2 2" xfId="17477" xr:uid="{00000000-0005-0000-0000-000067040000}"/>
    <cellStyle name="#,##0 11 25 6 3" xfId="17478" xr:uid="{00000000-0005-0000-0000-000068040000}"/>
    <cellStyle name="#,##0 11 25 7" xfId="17479" xr:uid="{00000000-0005-0000-0000-000069040000}"/>
    <cellStyle name="#,##0 11 25 7 2" xfId="17480" xr:uid="{00000000-0005-0000-0000-00006A040000}"/>
    <cellStyle name="#,##0 11 25 8" xfId="17481" xr:uid="{00000000-0005-0000-0000-00006B040000}"/>
    <cellStyle name="#,##0 11 26" xfId="14457" xr:uid="{00000000-0005-0000-0000-00006C040000}"/>
    <cellStyle name="#,##0 11 26 2" xfId="14458" xr:uid="{00000000-0005-0000-0000-00006D040000}"/>
    <cellStyle name="#,##0 11 26 2 2" xfId="17482" xr:uid="{00000000-0005-0000-0000-00006E040000}"/>
    <cellStyle name="#,##0 11 26 2 2 2" xfId="17483" xr:uid="{00000000-0005-0000-0000-00006F040000}"/>
    <cellStyle name="#,##0 11 26 2 3" xfId="17484" xr:uid="{00000000-0005-0000-0000-000070040000}"/>
    <cellStyle name="#,##0 11 26 3" xfId="14459" xr:uid="{00000000-0005-0000-0000-000071040000}"/>
    <cellStyle name="#,##0 11 26 3 2" xfId="17485" xr:uid="{00000000-0005-0000-0000-000072040000}"/>
    <cellStyle name="#,##0 11 26 3 2 2" xfId="17486" xr:uid="{00000000-0005-0000-0000-000073040000}"/>
    <cellStyle name="#,##0 11 26 3 3" xfId="17487" xr:uid="{00000000-0005-0000-0000-000074040000}"/>
    <cellStyle name="#,##0 11 26 4" xfId="14460" xr:uid="{00000000-0005-0000-0000-000075040000}"/>
    <cellStyle name="#,##0 11 26 4 2" xfId="17488" xr:uid="{00000000-0005-0000-0000-000076040000}"/>
    <cellStyle name="#,##0 11 26 4 2 2" xfId="17489" xr:uid="{00000000-0005-0000-0000-000077040000}"/>
    <cellStyle name="#,##0 11 26 4 3" xfId="17490" xr:uid="{00000000-0005-0000-0000-000078040000}"/>
    <cellStyle name="#,##0 11 26 5" xfId="14461" xr:uid="{00000000-0005-0000-0000-000079040000}"/>
    <cellStyle name="#,##0 11 26 5 2" xfId="17491" xr:uid="{00000000-0005-0000-0000-00007A040000}"/>
    <cellStyle name="#,##0 11 26 5 2 2" xfId="17492" xr:uid="{00000000-0005-0000-0000-00007B040000}"/>
    <cellStyle name="#,##0 11 26 5 3" xfId="17493" xr:uid="{00000000-0005-0000-0000-00007C040000}"/>
    <cellStyle name="#,##0 11 26 6" xfId="14462" xr:uid="{00000000-0005-0000-0000-00007D040000}"/>
    <cellStyle name="#,##0 11 26 6 2" xfId="17494" xr:uid="{00000000-0005-0000-0000-00007E040000}"/>
    <cellStyle name="#,##0 11 26 6 2 2" xfId="17495" xr:uid="{00000000-0005-0000-0000-00007F040000}"/>
    <cellStyle name="#,##0 11 26 6 3" xfId="17496" xr:uid="{00000000-0005-0000-0000-000080040000}"/>
    <cellStyle name="#,##0 11 26 7" xfId="17497" xr:uid="{00000000-0005-0000-0000-000081040000}"/>
    <cellStyle name="#,##0 11 26 7 2" xfId="17498" xr:uid="{00000000-0005-0000-0000-000082040000}"/>
    <cellStyle name="#,##0 11 26 8" xfId="17499" xr:uid="{00000000-0005-0000-0000-000083040000}"/>
    <cellStyle name="#,##0 11 27" xfId="14463" xr:uid="{00000000-0005-0000-0000-000084040000}"/>
    <cellStyle name="#,##0 11 27 2" xfId="14464" xr:uid="{00000000-0005-0000-0000-000085040000}"/>
    <cellStyle name="#,##0 11 27 2 2" xfId="17500" xr:uid="{00000000-0005-0000-0000-000086040000}"/>
    <cellStyle name="#,##0 11 27 2 2 2" xfId="17501" xr:uid="{00000000-0005-0000-0000-000087040000}"/>
    <cellStyle name="#,##0 11 27 2 3" xfId="17502" xr:uid="{00000000-0005-0000-0000-000088040000}"/>
    <cellStyle name="#,##0 11 27 3" xfId="14465" xr:uid="{00000000-0005-0000-0000-000089040000}"/>
    <cellStyle name="#,##0 11 27 3 2" xfId="17503" xr:uid="{00000000-0005-0000-0000-00008A040000}"/>
    <cellStyle name="#,##0 11 27 3 2 2" xfId="17504" xr:uid="{00000000-0005-0000-0000-00008B040000}"/>
    <cellStyle name="#,##0 11 27 3 3" xfId="17505" xr:uid="{00000000-0005-0000-0000-00008C040000}"/>
    <cellStyle name="#,##0 11 27 4" xfId="14466" xr:uid="{00000000-0005-0000-0000-00008D040000}"/>
    <cellStyle name="#,##0 11 27 4 2" xfId="17506" xr:uid="{00000000-0005-0000-0000-00008E040000}"/>
    <cellStyle name="#,##0 11 27 4 2 2" xfId="17507" xr:uid="{00000000-0005-0000-0000-00008F040000}"/>
    <cellStyle name="#,##0 11 27 4 3" xfId="17508" xr:uid="{00000000-0005-0000-0000-000090040000}"/>
    <cellStyle name="#,##0 11 27 5" xfId="14467" xr:uid="{00000000-0005-0000-0000-000091040000}"/>
    <cellStyle name="#,##0 11 27 5 2" xfId="17509" xr:uid="{00000000-0005-0000-0000-000092040000}"/>
    <cellStyle name="#,##0 11 27 5 2 2" xfId="17510" xr:uid="{00000000-0005-0000-0000-000093040000}"/>
    <cellStyle name="#,##0 11 27 5 3" xfId="17511" xr:uid="{00000000-0005-0000-0000-000094040000}"/>
    <cellStyle name="#,##0 11 27 6" xfId="14468" xr:uid="{00000000-0005-0000-0000-000095040000}"/>
    <cellStyle name="#,##0 11 27 6 2" xfId="17512" xr:uid="{00000000-0005-0000-0000-000096040000}"/>
    <cellStyle name="#,##0 11 27 6 2 2" xfId="17513" xr:uid="{00000000-0005-0000-0000-000097040000}"/>
    <cellStyle name="#,##0 11 27 6 3" xfId="17514" xr:uid="{00000000-0005-0000-0000-000098040000}"/>
    <cellStyle name="#,##0 11 27 7" xfId="17515" xr:uid="{00000000-0005-0000-0000-000099040000}"/>
    <cellStyle name="#,##0 11 27 7 2" xfId="17516" xr:uid="{00000000-0005-0000-0000-00009A040000}"/>
    <cellStyle name="#,##0 11 27 8" xfId="17517" xr:uid="{00000000-0005-0000-0000-00009B040000}"/>
    <cellStyle name="#,##0 11 28" xfId="14469" xr:uid="{00000000-0005-0000-0000-00009C040000}"/>
    <cellStyle name="#,##0 11 28 2" xfId="14470" xr:uid="{00000000-0005-0000-0000-00009D040000}"/>
    <cellStyle name="#,##0 11 28 2 2" xfId="17518" xr:uid="{00000000-0005-0000-0000-00009E040000}"/>
    <cellStyle name="#,##0 11 28 2 2 2" xfId="17519" xr:uid="{00000000-0005-0000-0000-00009F040000}"/>
    <cellStyle name="#,##0 11 28 2 3" xfId="17520" xr:uid="{00000000-0005-0000-0000-0000A0040000}"/>
    <cellStyle name="#,##0 11 28 3" xfId="14471" xr:uid="{00000000-0005-0000-0000-0000A1040000}"/>
    <cellStyle name="#,##0 11 28 3 2" xfId="17521" xr:uid="{00000000-0005-0000-0000-0000A2040000}"/>
    <cellStyle name="#,##0 11 28 3 2 2" xfId="17522" xr:uid="{00000000-0005-0000-0000-0000A3040000}"/>
    <cellStyle name="#,##0 11 28 3 3" xfId="17523" xr:uid="{00000000-0005-0000-0000-0000A4040000}"/>
    <cellStyle name="#,##0 11 28 4" xfId="14472" xr:uid="{00000000-0005-0000-0000-0000A5040000}"/>
    <cellStyle name="#,##0 11 28 4 2" xfId="17524" xr:uid="{00000000-0005-0000-0000-0000A6040000}"/>
    <cellStyle name="#,##0 11 28 4 2 2" xfId="17525" xr:uid="{00000000-0005-0000-0000-0000A7040000}"/>
    <cellStyle name="#,##0 11 28 4 3" xfId="17526" xr:uid="{00000000-0005-0000-0000-0000A8040000}"/>
    <cellStyle name="#,##0 11 28 5" xfId="14473" xr:uid="{00000000-0005-0000-0000-0000A9040000}"/>
    <cellStyle name="#,##0 11 28 5 2" xfId="17527" xr:uid="{00000000-0005-0000-0000-0000AA040000}"/>
    <cellStyle name="#,##0 11 28 5 2 2" xfId="17528" xr:uid="{00000000-0005-0000-0000-0000AB040000}"/>
    <cellStyle name="#,##0 11 28 5 3" xfId="17529" xr:uid="{00000000-0005-0000-0000-0000AC040000}"/>
    <cellStyle name="#,##0 11 28 6" xfId="14474" xr:uid="{00000000-0005-0000-0000-0000AD040000}"/>
    <cellStyle name="#,##0 11 28 6 2" xfId="17530" xr:uid="{00000000-0005-0000-0000-0000AE040000}"/>
    <cellStyle name="#,##0 11 28 6 2 2" xfId="17531" xr:uid="{00000000-0005-0000-0000-0000AF040000}"/>
    <cellStyle name="#,##0 11 28 6 3" xfId="17532" xr:uid="{00000000-0005-0000-0000-0000B0040000}"/>
    <cellStyle name="#,##0 11 28 7" xfId="17533" xr:uid="{00000000-0005-0000-0000-0000B1040000}"/>
    <cellStyle name="#,##0 11 28 7 2" xfId="17534" xr:uid="{00000000-0005-0000-0000-0000B2040000}"/>
    <cellStyle name="#,##0 11 28 8" xfId="17535" xr:uid="{00000000-0005-0000-0000-0000B3040000}"/>
    <cellStyle name="#,##0 11 29" xfId="14475" xr:uid="{00000000-0005-0000-0000-0000B4040000}"/>
    <cellStyle name="#,##0 11 29 2" xfId="14476" xr:uid="{00000000-0005-0000-0000-0000B5040000}"/>
    <cellStyle name="#,##0 11 29 2 2" xfId="17536" xr:uid="{00000000-0005-0000-0000-0000B6040000}"/>
    <cellStyle name="#,##0 11 29 2 2 2" xfId="17537" xr:uid="{00000000-0005-0000-0000-0000B7040000}"/>
    <cellStyle name="#,##0 11 29 2 3" xfId="17538" xr:uid="{00000000-0005-0000-0000-0000B8040000}"/>
    <cellStyle name="#,##0 11 29 3" xfId="14477" xr:uid="{00000000-0005-0000-0000-0000B9040000}"/>
    <cellStyle name="#,##0 11 29 3 2" xfId="17539" xr:uid="{00000000-0005-0000-0000-0000BA040000}"/>
    <cellStyle name="#,##0 11 29 3 2 2" xfId="17540" xr:uid="{00000000-0005-0000-0000-0000BB040000}"/>
    <cellStyle name="#,##0 11 29 3 3" xfId="17541" xr:uid="{00000000-0005-0000-0000-0000BC040000}"/>
    <cellStyle name="#,##0 11 29 4" xfId="14478" xr:uid="{00000000-0005-0000-0000-0000BD040000}"/>
    <cellStyle name="#,##0 11 29 4 2" xfId="17542" xr:uid="{00000000-0005-0000-0000-0000BE040000}"/>
    <cellStyle name="#,##0 11 29 4 2 2" xfId="17543" xr:uid="{00000000-0005-0000-0000-0000BF040000}"/>
    <cellStyle name="#,##0 11 29 4 3" xfId="17544" xr:uid="{00000000-0005-0000-0000-0000C0040000}"/>
    <cellStyle name="#,##0 11 29 5" xfId="14479" xr:uid="{00000000-0005-0000-0000-0000C1040000}"/>
    <cellStyle name="#,##0 11 29 5 2" xfId="17545" xr:uid="{00000000-0005-0000-0000-0000C2040000}"/>
    <cellStyle name="#,##0 11 29 5 2 2" xfId="17546" xr:uid="{00000000-0005-0000-0000-0000C3040000}"/>
    <cellStyle name="#,##0 11 29 5 3" xfId="17547" xr:uid="{00000000-0005-0000-0000-0000C4040000}"/>
    <cellStyle name="#,##0 11 29 6" xfId="14480" xr:uid="{00000000-0005-0000-0000-0000C5040000}"/>
    <cellStyle name="#,##0 11 29 6 2" xfId="17548" xr:uid="{00000000-0005-0000-0000-0000C6040000}"/>
    <cellStyle name="#,##0 11 29 6 2 2" xfId="17549" xr:uid="{00000000-0005-0000-0000-0000C7040000}"/>
    <cellStyle name="#,##0 11 29 6 3" xfId="17550" xr:uid="{00000000-0005-0000-0000-0000C8040000}"/>
    <cellStyle name="#,##0 11 29 7" xfId="17551" xr:uid="{00000000-0005-0000-0000-0000C9040000}"/>
    <cellStyle name="#,##0 11 29 7 2" xfId="17552" xr:uid="{00000000-0005-0000-0000-0000CA040000}"/>
    <cellStyle name="#,##0 11 29 8" xfId="17553" xr:uid="{00000000-0005-0000-0000-0000CB040000}"/>
    <cellStyle name="#,##0 11 3" xfId="14481" xr:uid="{00000000-0005-0000-0000-0000CC040000}"/>
    <cellStyle name="#,##0 11 3 2" xfId="14482" xr:uid="{00000000-0005-0000-0000-0000CD040000}"/>
    <cellStyle name="#,##0 11 3 2 2" xfId="17554" xr:uid="{00000000-0005-0000-0000-0000CE040000}"/>
    <cellStyle name="#,##0 11 3 2 2 2" xfId="17555" xr:uid="{00000000-0005-0000-0000-0000CF040000}"/>
    <cellStyle name="#,##0 11 3 2 3" xfId="17556" xr:uid="{00000000-0005-0000-0000-0000D0040000}"/>
    <cellStyle name="#,##0 11 3 3" xfId="14483" xr:uid="{00000000-0005-0000-0000-0000D1040000}"/>
    <cellStyle name="#,##0 11 3 3 2" xfId="17557" xr:uid="{00000000-0005-0000-0000-0000D2040000}"/>
    <cellStyle name="#,##0 11 3 3 2 2" xfId="17558" xr:uid="{00000000-0005-0000-0000-0000D3040000}"/>
    <cellStyle name="#,##0 11 3 3 3" xfId="17559" xr:uid="{00000000-0005-0000-0000-0000D4040000}"/>
    <cellStyle name="#,##0 11 3 4" xfId="14484" xr:uid="{00000000-0005-0000-0000-0000D5040000}"/>
    <cellStyle name="#,##0 11 3 4 2" xfId="17560" xr:uid="{00000000-0005-0000-0000-0000D6040000}"/>
    <cellStyle name="#,##0 11 3 4 2 2" xfId="17561" xr:uid="{00000000-0005-0000-0000-0000D7040000}"/>
    <cellStyle name="#,##0 11 3 4 3" xfId="17562" xr:uid="{00000000-0005-0000-0000-0000D8040000}"/>
    <cellStyle name="#,##0 11 3 5" xfId="14485" xr:uid="{00000000-0005-0000-0000-0000D9040000}"/>
    <cellStyle name="#,##0 11 3 5 2" xfId="17563" xr:uid="{00000000-0005-0000-0000-0000DA040000}"/>
    <cellStyle name="#,##0 11 3 5 2 2" xfId="17564" xr:uid="{00000000-0005-0000-0000-0000DB040000}"/>
    <cellStyle name="#,##0 11 3 5 3" xfId="17565" xr:uid="{00000000-0005-0000-0000-0000DC040000}"/>
    <cellStyle name="#,##0 11 3 6" xfId="14486" xr:uid="{00000000-0005-0000-0000-0000DD040000}"/>
    <cellStyle name="#,##0 11 3 6 2" xfId="17566" xr:uid="{00000000-0005-0000-0000-0000DE040000}"/>
    <cellStyle name="#,##0 11 3 6 2 2" xfId="17567" xr:uid="{00000000-0005-0000-0000-0000DF040000}"/>
    <cellStyle name="#,##0 11 3 6 3" xfId="17568" xr:uid="{00000000-0005-0000-0000-0000E0040000}"/>
    <cellStyle name="#,##0 11 3 7" xfId="17569" xr:uid="{00000000-0005-0000-0000-0000E1040000}"/>
    <cellStyle name="#,##0 11 3 7 2" xfId="17570" xr:uid="{00000000-0005-0000-0000-0000E2040000}"/>
    <cellStyle name="#,##0 11 3 8" xfId="17571" xr:uid="{00000000-0005-0000-0000-0000E3040000}"/>
    <cellStyle name="#,##0 11 30" xfId="14487" xr:uid="{00000000-0005-0000-0000-0000E4040000}"/>
    <cellStyle name="#,##0 11 30 2" xfId="17572" xr:uid="{00000000-0005-0000-0000-0000E5040000}"/>
    <cellStyle name="#,##0 11 30 2 2" xfId="17573" xr:uid="{00000000-0005-0000-0000-0000E6040000}"/>
    <cellStyle name="#,##0 11 30 3" xfId="17574" xr:uid="{00000000-0005-0000-0000-0000E7040000}"/>
    <cellStyle name="#,##0 11 31" xfId="14488" xr:uid="{00000000-0005-0000-0000-0000E8040000}"/>
    <cellStyle name="#,##0 11 31 2" xfId="17575" xr:uid="{00000000-0005-0000-0000-0000E9040000}"/>
    <cellStyle name="#,##0 11 31 2 2" xfId="17576" xr:uid="{00000000-0005-0000-0000-0000EA040000}"/>
    <cellStyle name="#,##0 11 31 3" xfId="17577" xr:uid="{00000000-0005-0000-0000-0000EB040000}"/>
    <cellStyle name="#,##0 11 32" xfId="14489" xr:uid="{00000000-0005-0000-0000-0000EC040000}"/>
    <cellStyle name="#,##0 11 32 2" xfId="17578" xr:uid="{00000000-0005-0000-0000-0000ED040000}"/>
    <cellStyle name="#,##0 11 32 2 2" xfId="17579" xr:uid="{00000000-0005-0000-0000-0000EE040000}"/>
    <cellStyle name="#,##0 11 32 3" xfId="17580" xr:uid="{00000000-0005-0000-0000-0000EF040000}"/>
    <cellStyle name="#,##0 11 33" xfId="14490" xr:uid="{00000000-0005-0000-0000-0000F0040000}"/>
    <cellStyle name="#,##0 11 33 2" xfId="17581" xr:uid="{00000000-0005-0000-0000-0000F1040000}"/>
    <cellStyle name="#,##0 11 33 2 2" xfId="17582" xr:uid="{00000000-0005-0000-0000-0000F2040000}"/>
    <cellStyle name="#,##0 11 33 3" xfId="17583" xr:uid="{00000000-0005-0000-0000-0000F3040000}"/>
    <cellStyle name="#,##0 11 34" xfId="14491" xr:uid="{00000000-0005-0000-0000-0000F4040000}"/>
    <cellStyle name="#,##0 11 34 2" xfId="17584" xr:uid="{00000000-0005-0000-0000-0000F5040000}"/>
    <cellStyle name="#,##0 11 34 2 2" xfId="17585" xr:uid="{00000000-0005-0000-0000-0000F6040000}"/>
    <cellStyle name="#,##0 11 34 3" xfId="17586" xr:uid="{00000000-0005-0000-0000-0000F7040000}"/>
    <cellStyle name="#,##0 11 35" xfId="17587" xr:uid="{00000000-0005-0000-0000-0000F8040000}"/>
    <cellStyle name="#,##0 11 35 2" xfId="17588" xr:uid="{00000000-0005-0000-0000-0000F9040000}"/>
    <cellStyle name="#,##0 11 36" xfId="17589" xr:uid="{00000000-0005-0000-0000-0000FA040000}"/>
    <cellStyle name="#,##0 11 4" xfId="14492" xr:uid="{00000000-0005-0000-0000-0000FB040000}"/>
    <cellStyle name="#,##0 11 4 2" xfId="14493" xr:uid="{00000000-0005-0000-0000-0000FC040000}"/>
    <cellStyle name="#,##0 11 4 2 2" xfId="17590" xr:uid="{00000000-0005-0000-0000-0000FD040000}"/>
    <cellStyle name="#,##0 11 4 2 2 2" xfId="17591" xr:uid="{00000000-0005-0000-0000-0000FE040000}"/>
    <cellStyle name="#,##0 11 4 2 3" xfId="17592" xr:uid="{00000000-0005-0000-0000-0000FF040000}"/>
    <cellStyle name="#,##0 11 4 3" xfId="14494" xr:uid="{00000000-0005-0000-0000-000000050000}"/>
    <cellStyle name="#,##0 11 4 3 2" xfId="17593" xr:uid="{00000000-0005-0000-0000-000001050000}"/>
    <cellStyle name="#,##0 11 4 3 2 2" xfId="17594" xr:uid="{00000000-0005-0000-0000-000002050000}"/>
    <cellStyle name="#,##0 11 4 3 3" xfId="17595" xr:uid="{00000000-0005-0000-0000-000003050000}"/>
    <cellStyle name="#,##0 11 4 4" xfId="14495" xr:uid="{00000000-0005-0000-0000-000004050000}"/>
    <cellStyle name="#,##0 11 4 4 2" xfId="17596" xr:uid="{00000000-0005-0000-0000-000005050000}"/>
    <cellStyle name="#,##0 11 4 4 2 2" xfId="17597" xr:uid="{00000000-0005-0000-0000-000006050000}"/>
    <cellStyle name="#,##0 11 4 4 3" xfId="17598" xr:uid="{00000000-0005-0000-0000-000007050000}"/>
    <cellStyle name="#,##0 11 4 5" xfId="14496" xr:uid="{00000000-0005-0000-0000-000008050000}"/>
    <cellStyle name="#,##0 11 4 5 2" xfId="17599" xr:uid="{00000000-0005-0000-0000-000009050000}"/>
    <cellStyle name="#,##0 11 4 5 2 2" xfId="17600" xr:uid="{00000000-0005-0000-0000-00000A050000}"/>
    <cellStyle name="#,##0 11 4 5 3" xfId="17601" xr:uid="{00000000-0005-0000-0000-00000B050000}"/>
    <cellStyle name="#,##0 11 4 6" xfId="14497" xr:uid="{00000000-0005-0000-0000-00000C050000}"/>
    <cellStyle name="#,##0 11 4 6 2" xfId="17602" xr:uid="{00000000-0005-0000-0000-00000D050000}"/>
    <cellStyle name="#,##0 11 4 6 2 2" xfId="17603" xr:uid="{00000000-0005-0000-0000-00000E050000}"/>
    <cellStyle name="#,##0 11 4 6 3" xfId="17604" xr:uid="{00000000-0005-0000-0000-00000F050000}"/>
    <cellStyle name="#,##0 11 4 7" xfId="17605" xr:uid="{00000000-0005-0000-0000-000010050000}"/>
    <cellStyle name="#,##0 11 4 7 2" xfId="17606" xr:uid="{00000000-0005-0000-0000-000011050000}"/>
    <cellStyle name="#,##0 11 4 8" xfId="17607" xr:uid="{00000000-0005-0000-0000-000012050000}"/>
    <cellStyle name="#,##0 11 5" xfId="14498" xr:uid="{00000000-0005-0000-0000-000013050000}"/>
    <cellStyle name="#,##0 11 5 2" xfId="14499" xr:uid="{00000000-0005-0000-0000-000014050000}"/>
    <cellStyle name="#,##0 11 5 2 2" xfId="17608" xr:uid="{00000000-0005-0000-0000-000015050000}"/>
    <cellStyle name="#,##0 11 5 2 2 2" xfId="17609" xr:uid="{00000000-0005-0000-0000-000016050000}"/>
    <cellStyle name="#,##0 11 5 2 3" xfId="17610" xr:uid="{00000000-0005-0000-0000-000017050000}"/>
    <cellStyle name="#,##0 11 5 3" xfId="14500" xr:uid="{00000000-0005-0000-0000-000018050000}"/>
    <cellStyle name="#,##0 11 5 3 2" xfId="17611" xr:uid="{00000000-0005-0000-0000-000019050000}"/>
    <cellStyle name="#,##0 11 5 3 2 2" xfId="17612" xr:uid="{00000000-0005-0000-0000-00001A050000}"/>
    <cellStyle name="#,##0 11 5 3 3" xfId="17613" xr:uid="{00000000-0005-0000-0000-00001B050000}"/>
    <cellStyle name="#,##0 11 5 4" xfId="14501" xr:uid="{00000000-0005-0000-0000-00001C050000}"/>
    <cellStyle name="#,##0 11 5 4 2" xfId="17614" xr:uid="{00000000-0005-0000-0000-00001D050000}"/>
    <cellStyle name="#,##0 11 5 4 2 2" xfId="17615" xr:uid="{00000000-0005-0000-0000-00001E050000}"/>
    <cellStyle name="#,##0 11 5 4 3" xfId="17616" xr:uid="{00000000-0005-0000-0000-00001F050000}"/>
    <cellStyle name="#,##0 11 5 5" xfId="14502" xr:uid="{00000000-0005-0000-0000-000020050000}"/>
    <cellStyle name="#,##0 11 5 5 2" xfId="17617" xr:uid="{00000000-0005-0000-0000-000021050000}"/>
    <cellStyle name="#,##0 11 5 5 2 2" xfId="17618" xr:uid="{00000000-0005-0000-0000-000022050000}"/>
    <cellStyle name="#,##0 11 5 5 3" xfId="17619" xr:uid="{00000000-0005-0000-0000-000023050000}"/>
    <cellStyle name="#,##0 11 5 6" xfId="14503" xr:uid="{00000000-0005-0000-0000-000024050000}"/>
    <cellStyle name="#,##0 11 5 6 2" xfId="17620" xr:uid="{00000000-0005-0000-0000-000025050000}"/>
    <cellStyle name="#,##0 11 5 6 2 2" xfId="17621" xr:uid="{00000000-0005-0000-0000-000026050000}"/>
    <cellStyle name="#,##0 11 5 6 3" xfId="17622" xr:uid="{00000000-0005-0000-0000-000027050000}"/>
    <cellStyle name="#,##0 11 5 7" xfId="17623" xr:uid="{00000000-0005-0000-0000-000028050000}"/>
    <cellStyle name="#,##0 11 5 7 2" xfId="17624" xr:uid="{00000000-0005-0000-0000-000029050000}"/>
    <cellStyle name="#,##0 11 5 8" xfId="17625" xr:uid="{00000000-0005-0000-0000-00002A050000}"/>
    <cellStyle name="#,##0 11 6" xfId="14504" xr:uid="{00000000-0005-0000-0000-00002B050000}"/>
    <cellStyle name="#,##0 11 6 2" xfId="14505" xr:uid="{00000000-0005-0000-0000-00002C050000}"/>
    <cellStyle name="#,##0 11 6 2 2" xfId="17626" xr:uid="{00000000-0005-0000-0000-00002D050000}"/>
    <cellStyle name="#,##0 11 6 2 2 2" xfId="17627" xr:uid="{00000000-0005-0000-0000-00002E050000}"/>
    <cellStyle name="#,##0 11 6 2 3" xfId="17628" xr:uid="{00000000-0005-0000-0000-00002F050000}"/>
    <cellStyle name="#,##0 11 6 3" xfId="14506" xr:uid="{00000000-0005-0000-0000-000030050000}"/>
    <cellStyle name="#,##0 11 6 3 2" xfId="17629" xr:uid="{00000000-0005-0000-0000-000031050000}"/>
    <cellStyle name="#,##0 11 6 3 2 2" xfId="17630" xr:uid="{00000000-0005-0000-0000-000032050000}"/>
    <cellStyle name="#,##0 11 6 3 3" xfId="17631" xr:uid="{00000000-0005-0000-0000-000033050000}"/>
    <cellStyle name="#,##0 11 6 4" xfId="14507" xr:uid="{00000000-0005-0000-0000-000034050000}"/>
    <cellStyle name="#,##0 11 6 4 2" xfId="17632" xr:uid="{00000000-0005-0000-0000-000035050000}"/>
    <cellStyle name="#,##0 11 6 4 2 2" xfId="17633" xr:uid="{00000000-0005-0000-0000-000036050000}"/>
    <cellStyle name="#,##0 11 6 4 3" xfId="17634" xr:uid="{00000000-0005-0000-0000-000037050000}"/>
    <cellStyle name="#,##0 11 6 5" xfId="14508" xr:uid="{00000000-0005-0000-0000-000038050000}"/>
    <cellStyle name="#,##0 11 6 5 2" xfId="17635" xr:uid="{00000000-0005-0000-0000-000039050000}"/>
    <cellStyle name="#,##0 11 6 5 2 2" xfId="17636" xr:uid="{00000000-0005-0000-0000-00003A050000}"/>
    <cellStyle name="#,##0 11 6 5 3" xfId="17637" xr:uid="{00000000-0005-0000-0000-00003B050000}"/>
    <cellStyle name="#,##0 11 6 6" xfId="14509" xr:uid="{00000000-0005-0000-0000-00003C050000}"/>
    <cellStyle name="#,##0 11 6 6 2" xfId="17638" xr:uid="{00000000-0005-0000-0000-00003D050000}"/>
    <cellStyle name="#,##0 11 6 6 2 2" xfId="17639" xr:uid="{00000000-0005-0000-0000-00003E050000}"/>
    <cellStyle name="#,##0 11 6 6 3" xfId="17640" xr:uid="{00000000-0005-0000-0000-00003F050000}"/>
    <cellStyle name="#,##0 11 6 7" xfId="17641" xr:uid="{00000000-0005-0000-0000-000040050000}"/>
    <cellStyle name="#,##0 11 6 7 2" xfId="17642" xr:uid="{00000000-0005-0000-0000-000041050000}"/>
    <cellStyle name="#,##0 11 6 8" xfId="17643" xr:uid="{00000000-0005-0000-0000-000042050000}"/>
    <cellStyle name="#,##0 11 7" xfId="14510" xr:uid="{00000000-0005-0000-0000-000043050000}"/>
    <cellStyle name="#,##0 11 7 2" xfId="14511" xr:uid="{00000000-0005-0000-0000-000044050000}"/>
    <cellStyle name="#,##0 11 7 2 2" xfId="17644" xr:uid="{00000000-0005-0000-0000-000045050000}"/>
    <cellStyle name="#,##0 11 7 2 2 2" xfId="17645" xr:uid="{00000000-0005-0000-0000-000046050000}"/>
    <cellStyle name="#,##0 11 7 2 3" xfId="17646" xr:uid="{00000000-0005-0000-0000-000047050000}"/>
    <cellStyle name="#,##0 11 7 3" xfId="14512" xr:uid="{00000000-0005-0000-0000-000048050000}"/>
    <cellStyle name="#,##0 11 7 3 2" xfId="17647" xr:uid="{00000000-0005-0000-0000-000049050000}"/>
    <cellStyle name="#,##0 11 7 3 2 2" xfId="17648" xr:uid="{00000000-0005-0000-0000-00004A050000}"/>
    <cellStyle name="#,##0 11 7 3 3" xfId="17649" xr:uid="{00000000-0005-0000-0000-00004B050000}"/>
    <cellStyle name="#,##0 11 7 4" xfId="14513" xr:uid="{00000000-0005-0000-0000-00004C050000}"/>
    <cellStyle name="#,##0 11 7 4 2" xfId="17650" xr:uid="{00000000-0005-0000-0000-00004D050000}"/>
    <cellStyle name="#,##0 11 7 4 2 2" xfId="17651" xr:uid="{00000000-0005-0000-0000-00004E050000}"/>
    <cellStyle name="#,##0 11 7 4 3" xfId="17652" xr:uid="{00000000-0005-0000-0000-00004F050000}"/>
    <cellStyle name="#,##0 11 7 5" xfId="14514" xr:uid="{00000000-0005-0000-0000-000050050000}"/>
    <cellStyle name="#,##0 11 7 5 2" xfId="17653" xr:uid="{00000000-0005-0000-0000-000051050000}"/>
    <cellStyle name="#,##0 11 7 5 2 2" xfId="17654" xr:uid="{00000000-0005-0000-0000-000052050000}"/>
    <cellStyle name="#,##0 11 7 5 3" xfId="17655" xr:uid="{00000000-0005-0000-0000-000053050000}"/>
    <cellStyle name="#,##0 11 7 6" xfId="14515" xr:uid="{00000000-0005-0000-0000-000054050000}"/>
    <cellStyle name="#,##0 11 7 6 2" xfId="17656" xr:uid="{00000000-0005-0000-0000-000055050000}"/>
    <cellStyle name="#,##0 11 7 6 2 2" xfId="17657" xr:uid="{00000000-0005-0000-0000-000056050000}"/>
    <cellStyle name="#,##0 11 7 6 3" xfId="17658" xr:uid="{00000000-0005-0000-0000-000057050000}"/>
    <cellStyle name="#,##0 11 7 7" xfId="17659" xr:uid="{00000000-0005-0000-0000-000058050000}"/>
    <cellStyle name="#,##0 11 7 7 2" xfId="17660" xr:uid="{00000000-0005-0000-0000-000059050000}"/>
    <cellStyle name="#,##0 11 7 8" xfId="17661" xr:uid="{00000000-0005-0000-0000-00005A050000}"/>
    <cellStyle name="#,##0 11 8" xfId="14516" xr:uid="{00000000-0005-0000-0000-00005B050000}"/>
    <cellStyle name="#,##0 11 8 2" xfId="14517" xr:uid="{00000000-0005-0000-0000-00005C050000}"/>
    <cellStyle name="#,##0 11 8 2 2" xfId="17662" xr:uid="{00000000-0005-0000-0000-00005D050000}"/>
    <cellStyle name="#,##0 11 8 2 2 2" xfId="17663" xr:uid="{00000000-0005-0000-0000-00005E050000}"/>
    <cellStyle name="#,##0 11 8 2 3" xfId="17664" xr:uid="{00000000-0005-0000-0000-00005F050000}"/>
    <cellStyle name="#,##0 11 8 3" xfId="14518" xr:uid="{00000000-0005-0000-0000-000060050000}"/>
    <cellStyle name="#,##0 11 8 3 2" xfId="17665" xr:uid="{00000000-0005-0000-0000-000061050000}"/>
    <cellStyle name="#,##0 11 8 3 2 2" xfId="17666" xr:uid="{00000000-0005-0000-0000-000062050000}"/>
    <cellStyle name="#,##0 11 8 3 3" xfId="17667" xr:uid="{00000000-0005-0000-0000-000063050000}"/>
    <cellStyle name="#,##0 11 8 4" xfId="14519" xr:uid="{00000000-0005-0000-0000-000064050000}"/>
    <cellStyle name="#,##0 11 8 4 2" xfId="17668" xr:uid="{00000000-0005-0000-0000-000065050000}"/>
    <cellStyle name="#,##0 11 8 4 2 2" xfId="17669" xr:uid="{00000000-0005-0000-0000-000066050000}"/>
    <cellStyle name="#,##0 11 8 4 3" xfId="17670" xr:uid="{00000000-0005-0000-0000-000067050000}"/>
    <cellStyle name="#,##0 11 8 5" xfId="14520" xr:uid="{00000000-0005-0000-0000-000068050000}"/>
    <cellStyle name="#,##0 11 8 5 2" xfId="17671" xr:uid="{00000000-0005-0000-0000-000069050000}"/>
    <cellStyle name="#,##0 11 8 5 2 2" xfId="17672" xr:uid="{00000000-0005-0000-0000-00006A050000}"/>
    <cellStyle name="#,##0 11 8 5 3" xfId="17673" xr:uid="{00000000-0005-0000-0000-00006B050000}"/>
    <cellStyle name="#,##0 11 8 6" xfId="14521" xr:uid="{00000000-0005-0000-0000-00006C050000}"/>
    <cellStyle name="#,##0 11 8 6 2" xfId="17674" xr:uid="{00000000-0005-0000-0000-00006D050000}"/>
    <cellStyle name="#,##0 11 8 6 2 2" xfId="17675" xr:uid="{00000000-0005-0000-0000-00006E050000}"/>
    <cellStyle name="#,##0 11 8 6 3" xfId="17676" xr:uid="{00000000-0005-0000-0000-00006F050000}"/>
    <cellStyle name="#,##0 11 8 7" xfId="17677" xr:uid="{00000000-0005-0000-0000-000070050000}"/>
    <cellStyle name="#,##0 11 8 7 2" xfId="17678" xr:uid="{00000000-0005-0000-0000-000071050000}"/>
    <cellStyle name="#,##0 11 8 8" xfId="17679" xr:uid="{00000000-0005-0000-0000-000072050000}"/>
    <cellStyle name="#,##0 11 9" xfId="14522" xr:uid="{00000000-0005-0000-0000-000073050000}"/>
    <cellStyle name="#,##0 11 9 2" xfId="14523" xr:uid="{00000000-0005-0000-0000-000074050000}"/>
    <cellStyle name="#,##0 11 9 2 2" xfId="17680" xr:uid="{00000000-0005-0000-0000-000075050000}"/>
    <cellStyle name="#,##0 11 9 2 2 2" xfId="17681" xr:uid="{00000000-0005-0000-0000-000076050000}"/>
    <cellStyle name="#,##0 11 9 2 3" xfId="17682" xr:uid="{00000000-0005-0000-0000-000077050000}"/>
    <cellStyle name="#,##0 11 9 3" xfId="14524" xr:uid="{00000000-0005-0000-0000-000078050000}"/>
    <cellStyle name="#,##0 11 9 3 2" xfId="17683" xr:uid="{00000000-0005-0000-0000-000079050000}"/>
    <cellStyle name="#,##0 11 9 3 2 2" xfId="17684" xr:uid="{00000000-0005-0000-0000-00007A050000}"/>
    <cellStyle name="#,##0 11 9 3 3" xfId="17685" xr:uid="{00000000-0005-0000-0000-00007B050000}"/>
    <cellStyle name="#,##0 11 9 4" xfId="14525" xr:uid="{00000000-0005-0000-0000-00007C050000}"/>
    <cellStyle name="#,##0 11 9 4 2" xfId="17686" xr:uid="{00000000-0005-0000-0000-00007D050000}"/>
    <cellStyle name="#,##0 11 9 4 2 2" xfId="17687" xr:uid="{00000000-0005-0000-0000-00007E050000}"/>
    <cellStyle name="#,##0 11 9 4 3" xfId="17688" xr:uid="{00000000-0005-0000-0000-00007F050000}"/>
    <cellStyle name="#,##0 11 9 5" xfId="14526" xr:uid="{00000000-0005-0000-0000-000080050000}"/>
    <cellStyle name="#,##0 11 9 5 2" xfId="17689" xr:uid="{00000000-0005-0000-0000-000081050000}"/>
    <cellStyle name="#,##0 11 9 5 2 2" xfId="17690" xr:uid="{00000000-0005-0000-0000-000082050000}"/>
    <cellStyle name="#,##0 11 9 5 3" xfId="17691" xr:uid="{00000000-0005-0000-0000-000083050000}"/>
    <cellStyle name="#,##0 11 9 6" xfId="14527" xr:uid="{00000000-0005-0000-0000-000084050000}"/>
    <cellStyle name="#,##0 11 9 6 2" xfId="17692" xr:uid="{00000000-0005-0000-0000-000085050000}"/>
    <cellStyle name="#,##0 11 9 6 2 2" xfId="17693" xr:uid="{00000000-0005-0000-0000-000086050000}"/>
    <cellStyle name="#,##0 11 9 6 3" xfId="17694" xr:uid="{00000000-0005-0000-0000-000087050000}"/>
    <cellStyle name="#,##0 11 9 7" xfId="17695" xr:uid="{00000000-0005-0000-0000-000088050000}"/>
    <cellStyle name="#,##0 11 9 7 2" xfId="17696" xr:uid="{00000000-0005-0000-0000-000089050000}"/>
    <cellStyle name="#,##0 11 9 8" xfId="17697" xr:uid="{00000000-0005-0000-0000-00008A050000}"/>
    <cellStyle name="#,##0 12" xfId="14528" xr:uid="{00000000-0005-0000-0000-00008B050000}"/>
    <cellStyle name="#,##0 12 10" xfId="14529" xr:uid="{00000000-0005-0000-0000-00008C050000}"/>
    <cellStyle name="#,##0 12 10 2" xfId="14530" xr:uid="{00000000-0005-0000-0000-00008D050000}"/>
    <cellStyle name="#,##0 12 10 2 2" xfId="17698" xr:uid="{00000000-0005-0000-0000-00008E050000}"/>
    <cellStyle name="#,##0 12 10 2 2 2" xfId="17699" xr:uid="{00000000-0005-0000-0000-00008F050000}"/>
    <cellStyle name="#,##0 12 10 2 2 2 2" xfId="17700" xr:uid="{00000000-0005-0000-0000-000090050000}"/>
    <cellStyle name="#,##0 12 10 2 3" xfId="17701" xr:uid="{00000000-0005-0000-0000-000091050000}"/>
    <cellStyle name="#,##0 12 10 2 3 2" xfId="17702" xr:uid="{00000000-0005-0000-0000-000092050000}"/>
    <cellStyle name="#,##0 12 10 2 3 2 2" xfId="17703" xr:uid="{00000000-0005-0000-0000-000093050000}"/>
    <cellStyle name="#,##0 12 10 3" xfId="14531" xr:uid="{00000000-0005-0000-0000-000094050000}"/>
    <cellStyle name="#,##0 12 10 3 2" xfId="17704" xr:uid="{00000000-0005-0000-0000-000095050000}"/>
    <cellStyle name="#,##0 12 10 3 2 2" xfId="17705" xr:uid="{00000000-0005-0000-0000-000096050000}"/>
    <cellStyle name="#,##0 12 10 3 2 2 2" xfId="17706" xr:uid="{00000000-0005-0000-0000-000097050000}"/>
    <cellStyle name="#,##0 12 10 3 3" xfId="17707" xr:uid="{00000000-0005-0000-0000-000098050000}"/>
    <cellStyle name="#,##0 12 10 3 3 2" xfId="17708" xr:uid="{00000000-0005-0000-0000-000099050000}"/>
    <cellStyle name="#,##0 12 10 3 3 2 2" xfId="17709" xr:uid="{00000000-0005-0000-0000-00009A050000}"/>
    <cellStyle name="#,##0 12 10 4" xfId="14532" xr:uid="{00000000-0005-0000-0000-00009B050000}"/>
    <cellStyle name="#,##0 12 10 4 2" xfId="17710" xr:uid="{00000000-0005-0000-0000-00009C050000}"/>
    <cellStyle name="#,##0 12 10 4 2 2" xfId="17711" xr:uid="{00000000-0005-0000-0000-00009D050000}"/>
    <cellStyle name="#,##0 12 10 4 2 2 2" xfId="17712" xr:uid="{00000000-0005-0000-0000-00009E050000}"/>
    <cellStyle name="#,##0 12 10 4 3" xfId="17713" xr:uid="{00000000-0005-0000-0000-00009F050000}"/>
    <cellStyle name="#,##0 12 10 4 3 2" xfId="17714" xr:uid="{00000000-0005-0000-0000-0000A0050000}"/>
    <cellStyle name="#,##0 12 10 4 3 2 2" xfId="17715" xr:uid="{00000000-0005-0000-0000-0000A1050000}"/>
    <cellStyle name="#,##0 12 10 5" xfId="14533" xr:uid="{00000000-0005-0000-0000-0000A2050000}"/>
    <cellStyle name="#,##0 12 10 5 2" xfId="17716" xr:uid="{00000000-0005-0000-0000-0000A3050000}"/>
    <cellStyle name="#,##0 12 10 5 2 2" xfId="17717" xr:uid="{00000000-0005-0000-0000-0000A4050000}"/>
    <cellStyle name="#,##0 12 10 5 2 2 2" xfId="17718" xr:uid="{00000000-0005-0000-0000-0000A5050000}"/>
    <cellStyle name="#,##0 12 10 5 3" xfId="17719" xr:uid="{00000000-0005-0000-0000-0000A6050000}"/>
    <cellStyle name="#,##0 12 10 5 3 2" xfId="17720" xr:uid="{00000000-0005-0000-0000-0000A7050000}"/>
    <cellStyle name="#,##0 12 10 5 3 2 2" xfId="17721" xr:uid="{00000000-0005-0000-0000-0000A8050000}"/>
    <cellStyle name="#,##0 12 10 6" xfId="14534" xr:uid="{00000000-0005-0000-0000-0000A9050000}"/>
    <cellStyle name="#,##0 12 10 6 2" xfId="17722" xr:uid="{00000000-0005-0000-0000-0000AA050000}"/>
    <cellStyle name="#,##0 12 10 6 2 2" xfId="17723" xr:uid="{00000000-0005-0000-0000-0000AB050000}"/>
    <cellStyle name="#,##0 12 10 6 2 2 2" xfId="17724" xr:uid="{00000000-0005-0000-0000-0000AC050000}"/>
    <cellStyle name="#,##0 12 10 6 3" xfId="17725" xr:uid="{00000000-0005-0000-0000-0000AD050000}"/>
    <cellStyle name="#,##0 12 10 6 3 2" xfId="17726" xr:uid="{00000000-0005-0000-0000-0000AE050000}"/>
    <cellStyle name="#,##0 12 10 6 3 2 2" xfId="17727" xr:uid="{00000000-0005-0000-0000-0000AF050000}"/>
    <cellStyle name="#,##0 12 10 7" xfId="17728" xr:uid="{00000000-0005-0000-0000-0000B0050000}"/>
    <cellStyle name="#,##0 12 10 7 2" xfId="17729" xr:uid="{00000000-0005-0000-0000-0000B1050000}"/>
    <cellStyle name="#,##0 12 10 7 2 2" xfId="17730" xr:uid="{00000000-0005-0000-0000-0000B2050000}"/>
    <cellStyle name="#,##0 12 10 8" xfId="17731" xr:uid="{00000000-0005-0000-0000-0000B3050000}"/>
    <cellStyle name="#,##0 12 10 8 2" xfId="17732" xr:uid="{00000000-0005-0000-0000-0000B4050000}"/>
    <cellStyle name="#,##0 12 10 8 2 2" xfId="17733" xr:uid="{00000000-0005-0000-0000-0000B5050000}"/>
    <cellStyle name="#,##0 12 11" xfId="14535" xr:uid="{00000000-0005-0000-0000-0000B6050000}"/>
    <cellStyle name="#,##0 12 11 2" xfId="14536" xr:uid="{00000000-0005-0000-0000-0000B7050000}"/>
    <cellStyle name="#,##0 12 11 2 2" xfId="17734" xr:uid="{00000000-0005-0000-0000-0000B8050000}"/>
    <cellStyle name="#,##0 12 11 2 2 2" xfId="17735" xr:uid="{00000000-0005-0000-0000-0000B9050000}"/>
    <cellStyle name="#,##0 12 11 2 2 2 2" xfId="17736" xr:uid="{00000000-0005-0000-0000-0000BA050000}"/>
    <cellStyle name="#,##0 12 11 2 3" xfId="17737" xr:uid="{00000000-0005-0000-0000-0000BB050000}"/>
    <cellStyle name="#,##0 12 11 2 3 2" xfId="17738" xr:uid="{00000000-0005-0000-0000-0000BC050000}"/>
    <cellStyle name="#,##0 12 11 2 3 2 2" xfId="17739" xr:uid="{00000000-0005-0000-0000-0000BD050000}"/>
    <cellStyle name="#,##0 12 11 3" xfId="14537" xr:uid="{00000000-0005-0000-0000-0000BE050000}"/>
    <cellStyle name="#,##0 12 11 3 2" xfId="17740" xr:uid="{00000000-0005-0000-0000-0000BF050000}"/>
    <cellStyle name="#,##0 12 11 3 2 2" xfId="17741" xr:uid="{00000000-0005-0000-0000-0000C0050000}"/>
    <cellStyle name="#,##0 12 11 3 2 2 2" xfId="17742" xr:uid="{00000000-0005-0000-0000-0000C1050000}"/>
    <cellStyle name="#,##0 12 11 3 3" xfId="17743" xr:uid="{00000000-0005-0000-0000-0000C2050000}"/>
    <cellStyle name="#,##0 12 11 3 3 2" xfId="17744" xr:uid="{00000000-0005-0000-0000-0000C3050000}"/>
    <cellStyle name="#,##0 12 11 3 3 2 2" xfId="17745" xr:uid="{00000000-0005-0000-0000-0000C4050000}"/>
    <cellStyle name="#,##0 12 11 4" xfId="14538" xr:uid="{00000000-0005-0000-0000-0000C5050000}"/>
    <cellStyle name="#,##0 12 11 4 2" xfId="17746" xr:uid="{00000000-0005-0000-0000-0000C6050000}"/>
    <cellStyle name="#,##0 12 11 4 2 2" xfId="17747" xr:uid="{00000000-0005-0000-0000-0000C7050000}"/>
    <cellStyle name="#,##0 12 11 4 2 2 2" xfId="17748" xr:uid="{00000000-0005-0000-0000-0000C8050000}"/>
    <cellStyle name="#,##0 12 11 4 3" xfId="17749" xr:uid="{00000000-0005-0000-0000-0000C9050000}"/>
    <cellStyle name="#,##0 12 11 4 3 2" xfId="17750" xr:uid="{00000000-0005-0000-0000-0000CA050000}"/>
    <cellStyle name="#,##0 12 11 4 3 2 2" xfId="17751" xr:uid="{00000000-0005-0000-0000-0000CB050000}"/>
    <cellStyle name="#,##0 12 11 5" xfId="14539" xr:uid="{00000000-0005-0000-0000-0000CC050000}"/>
    <cellStyle name="#,##0 12 11 5 2" xfId="17752" xr:uid="{00000000-0005-0000-0000-0000CD050000}"/>
    <cellStyle name="#,##0 12 11 5 2 2" xfId="17753" xr:uid="{00000000-0005-0000-0000-0000CE050000}"/>
    <cellStyle name="#,##0 12 11 5 2 2 2" xfId="17754" xr:uid="{00000000-0005-0000-0000-0000CF050000}"/>
    <cellStyle name="#,##0 12 11 5 3" xfId="17755" xr:uid="{00000000-0005-0000-0000-0000D0050000}"/>
    <cellStyle name="#,##0 12 11 5 3 2" xfId="17756" xr:uid="{00000000-0005-0000-0000-0000D1050000}"/>
    <cellStyle name="#,##0 12 11 5 3 2 2" xfId="17757" xr:uid="{00000000-0005-0000-0000-0000D2050000}"/>
    <cellStyle name="#,##0 12 11 6" xfId="14540" xr:uid="{00000000-0005-0000-0000-0000D3050000}"/>
    <cellStyle name="#,##0 12 11 6 2" xfId="17758" xr:uid="{00000000-0005-0000-0000-0000D4050000}"/>
    <cellStyle name="#,##0 12 11 6 2 2" xfId="17759" xr:uid="{00000000-0005-0000-0000-0000D5050000}"/>
    <cellStyle name="#,##0 12 11 6 2 2 2" xfId="17760" xr:uid="{00000000-0005-0000-0000-0000D6050000}"/>
    <cellStyle name="#,##0 12 11 6 3" xfId="17761" xr:uid="{00000000-0005-0000-0000-0000D7050000}"/>
    <cellStyle name="#,##0 12 11 6 3 2" xfId="17762" xr:uid="{00000000-0005-0000-0000-0000D8050000}"/>
    <cellStyle name="#,##0 12 11 6 3 2 2" xfId="17763" xr:uid="{00000000-0005-0000-0000-0000D9050000}"/>
    <cellStyle name="#,##0 12 11 7" xfId="17764" xr:uid="{00000000-0005-0000-0000-0000DA050000}"/>
    <cellStyle name="#,##0 12 11 7 2" xfId="17765" xr:uid="{00000000-0005-0000-0000-0000DB050000}"/>
    <cellStyle name="#,##0 12 11 7 2 2" xfId="17766" xr:uid="{00000000-0005-0000-0000-0000DC050000}"/>
    <cellStyle name="#,##0 12 11 8" xfId="17767" xr:uid="{00000000-0005-0000-0000-0000DD050000}"/>
    <cellStyle name="#,##0 12 11 8 2" xfId="17768" xr:uid="{00000000-0005-0000-0000-0000DE050000}"/>
    <cellStyle name="#,##0 12 11 8 2 2" xfId="17769" xr:uid="{00000000-0005-0000-0000-0000DF050000}"/>
    <cellStyle name="#,##0 12 12" xfId="14541" xr:uid="{00000000-0005-0000-0000-0000E0050000}"/>
    <cellStyle name="#,##0 12 12 2" xfId="14542" xr:uid="{00000000-0005-0000-0000-0000E1050000}"/>
    <cellStyle name="#,##0 12 12 2 2" xfId="17770" xr:uid="{00000000-0005-0000-0000-0000E2050000}"/>
    <cellStyle name="#,##0 12 12 2 2 2" xfId="17771" xr:uid="{00000000-0005-0000-0000-0000E3050000}"/>
    <cellStyle name="#,##0 12 12 2 2 2 2" xfId="17772" xr:uid="{00000000-0005-0000-0000-0000E4050000}"/>
    <cellStyle name="#,##0 12 12 2 3" xfId="17773" xr:uid="{00000000-0005-0000-0000-0000E5050000}"/>
    <cellStyle name="#,##0 12 12 2 3 2" xfId="17774" xr:uid="{00000000-0005-0000-0000-0000E6050000}"/>
    <cellStyle name="#,##0 12 12 2 3 2 2" xfId="17775" xr:uid="{00000000-0005-0000-0000-0000E7050000}"/>
    <cellStyle name="#,##0 12 12 3" xfId="14543" xr:uid="{00000000-0005-0000-0000-0000E8050000}"/>
    <cellStyle name="#,##0 12 12 3 2" xfId="17776" xr:uid="{00000000-0005-0000-0000-0000E9050000}"/>
    <cellStyle name="#,##0 12 12 3 2 2" xfId="17777" xr:uid="{00000000-0005-0000-0000-0000EA050000}"/>
    <cellStyle name="#,##0 12 12 3 2 2 2" xfId="17778" xr:uid="{00000000-0005-0000-0000-0000EB050000}"/>
    <cellStyle name="#,##0 12 12 3 3" xfId="17779" xr:uid="{00000000-0005-0000-0000-0000EC050000}"/>
    <cellStyle name="#,##0 12 12 3 3 2" xfId="17780" xr:uid="{00000000-0005-0000-0000-0000ED050000}"/>
    <cellStyle name="#,##0 12 12 3 3 2 2" xfId="17781" xr:uid="{00000000-0005-0000-0000-0000EE050000}"/>
    <cellStyle name="#,##0 12 12 4" xfId="14544" xr:uid="{00000000-0005-0000-0000-0000EF050000}"/>
    <cellStyle name="#,##0 12 12 4 2" xfId="17782" xr:uid="{00000000-0005-0000-0000-0000F0050000}"/>
    <cellStyle name="#,##0 12 12 4 2 2" xfId="17783" xr:uid="{00000000-0005-0000-0000-0000F1050000}"/>
    <cellStyle name="#,##0 12 12 4 2 2 2" xfId="17784" xr:uid="{00000000-0005-0000-0000-0000F2050000}"/>
    <cellStyle name="#,##0 12 12 4 3" xfId="17785" xr:uid="{00000000-0005-0000-0000-0000F3050000}"/>
    <cellStyle name="#,##0 12 12 4 3 2" xfId="17786" xr:uid="{00000000-0005-0000-0000-0000F4050000}"/>
    <cellStyle name="#,##0 12 12 4 3 2 2" xfId="17787" xr:uid="{00000000-0005-0000-0000-0000F5050000}"/>
    <cellStyle name="#,##0 12 12 5" xfId="14545" xr:uid="{00000000-0005-0000-0000-0000F6050000}"/>
    <cellStyle name="#,##0 12 12 5 2" xfId="17788" xr:uid="{00000000-0005-0000-0000-0000F7050000}"/>
    <cellStyle name="#,##0 12 12 5 2 2" xfId="17789" xr:uid="{00000000-0005-0000-0000-0000F8050000}"/>
    <cellStyle name="#,##0 12 12 5 2 2 2" xfId="17790" xr:uid="{00000000-0005-0000-0000-0000F9050000}"/>
    <cellStyle name="#,##0 12 12 5 3" xfId="17791" xr:uid="{00000000-0005-0000-0000-0000FA050000}"/>
    <cellStyle name="#,##0 12 12 5 3 2" xfId="17792" xr:uid="{00000000-0005-0000-0000-0000FB050000}"/>
    <cellStyle name="#,##0 12 12 5 3 2 2" xfId="17793" xr:uid="{00000000-0005-0000-0000-0000FC050000}"/>
    <cellStyle name="#,##0 12 12 6" xfId="14546" xr:uid="{00000000-0005-0000-0000-0000FD050000}"/>
    <cellStyle name="#,##0 12 12 6 2" xfId="17794" xr:uid="{00000000-0005-0000-0000-0000FE050000}"/>
    <cellStyle name="#,##0 12 12 6 2 2" xfId="17795" xr:uid="{00000000-0005-0000-0000-0000FF050000}"/>
    <cellStyle name="#,##0 12 12 6 2 2 2" xfId="17796" xr:uid="{00000000-0005-0000-0000-000000060000}"/>
    <cellStyle name="#,##0 12 12 6 3" xfId="17797" xr:uid="{00000000-0005-0000-0000-000001060000}"/>
    <cellStyle name="#,##0 12 12 6 3 2" xfId="17798" xr:uid="{00000000-0005-0000-0000-000002060000}"/>
    <cellStyle name="#,##0 12 12 6 3 2 2" xfId="17799" xr:uid="{00000000-0005-0000-0000-000003060000}"/>
    <cellStyle name="#,##0 12 12 7" xfId="17800" xr:uid="{00000000-0005-0000-0000-000004060000}"/>
    <cellStyle name="#,##0 12 12 7 2" xfId="17801" xr:uid="{00000000-0005-0000-0000-000005060000}"/>
    <cellStyle name="#,##0 12 12 7 2 2" xfId="17802" xr:uid="{00000000-0005-0000-0000-000006060000}"/>
    <cellStyle name="#,##0 12 12 8" xfId="17803" xr:uid="{00000000-0005-0000-0000-000007060000}"/>
    <cellStyle name="#,##0 12 12 8 2" xfId="17804" xr:uid="{00000000-0005-0000-0000-000008060000}"/>
    <cellStyle name="#,##0 12 12 8 2 2" xfId="17805" xr:uid="{00000000-0005-0000-0000-000009060000}"/>
    <cellStyle name="#,##0 12 13" xfId="14547" xr:uid="{00000000-0005-0000-0000-00000A060000}"/>
    <cellStyle name="#,##0 12 13 2" xfId="14548" xr:uid="{00000000-0005-0000-0000-00000B060000}"/>
    <cellStyle name="#,##0 12 13 2 2" xfId="17806" xr:uid="{00000000-0005-0000-0000-00000C060000}"/>
    <cellStyle name="#,##0 12 13 2 2 2" xfId="17807" xr:uid="{00000000-0005-0000-0000-00000D060000}"/>
    <cellStyle name="#,##0 12 13 2 2 2 2" xfId="17808" xr:uid="{00000000-0005-0000-0000-00000E060000}"/>
    <cellStyle name="#,##0 12 13 2 3" xfId="17809" xr:uid="{00000000-0005-0000-0000-00000F060000}"/>
    <cellStyle name="#,##0 12 13 2 3 2" xfId="17810" xr:uid="{00000000-0005-0000-0000-000010060000}"/>
    <cellStyle name="#,##0 12 13 2 3 2 2" xfId="17811" xr:uid="{00000000-0005-0000-0000-000011060000}"/>
    <cellStyle name="#,##0 12 13 3" xfId="14549" xr:uid="{00000000-0005-0000-0000-000012060000}"/>
    <cellStyle name="#,##0 12 13 3 2" xfId="17812" xr:uid="{00000000-0005-0000-0000-000013060000}"/>
    <cellStyle name="#,##0 12 13 3 2 2" xfId="17813" xr:uid="{00000000-0005-0000-0000-000014060000}"/>
    <cellStyle name="#,##0 12 13 3 2 2 2" xfId="17814" xr:uid="{00000000-0005-0000-0000-000015060000}"/>
    <cellStyle name="#,##0 12 13 3 3" xfId="17815" xr:uid="{00000000-0005-0000-0000-000016060000}"/>
    <cellStyle name="#,##0 12 13 3 3 2" xfId="17816" xr:uid="{00000000-0005-0000-0000-000017060000}"/>
    <cellStyle name="#,##0 12 13 3 3 2 2" xfId="17817" xr:uid="{00000000-0005-0000-0000-000018060000}"/>
    <cellStyle name="#,##0 12 13 4" xfId="14550" xr:uid="{00000000-0005-0000-0000-000019060000}"/>
    <cellStyle name="#,##0 12 13 4 2" xfId="17818" xr:uid="{00000000-0005-0000-0000-00001A060000}"/>
    <cellStyle name="#,##0 12 13 4 2 2" xfId="17819" xr:uid="{00000000-0005-0000-0000-00001B060000}"/>
    <cellStyle name="#,##0 12 13 4 2 2 2" xfId="17820" xr:uid="{00000000-0005-0000-0000-00001C060000}"/>
    <cellStyle name="#,##0 12 13 4 3" xfId="17821" xr:uid="{00000000-0005-0000-0000-00001D060000}"/>
    <cellStyle name="#,##0 12 13 4 3 2" xfId="17822" xr:uid="{00000000-0005-0000-0000-00001E060000}"/>
    <cellStyle name="#,##0 12 13 4 3 2 2" xfId="17823" xr:uid="{00000000-0005-0000-0000-00001F060000}"/>
    <cellStyle name="#,##0 12 13 5" xfId="14551" xr:uid="{00000000-0005-0000-0000-000020060000}"/>
    <cellStyle name="#,##0 12 13 5 2" xfId="17824" xr:uid="{00000000-0005-0000-0000-000021060000}"/>
    <cellStyle name="#,##0 12 13 5 2 2" xfId="17825" xr:uid="{00000000-0005-0000-0000-000022060000}"/>
    <cellStyle name="#,##0 12 13 5 2 2 2" xfId="17826" xr:uid="{00000000-0005-0000-0000-000023060000}"/>
    <cellStyle name="#,##0 12 13 5 3" xfId="17827" xr:uid="{00000000-0005-0000-0000-000024060000}"/>
    <cellStyle name="#,##0 12 13 5 3 2" xfId="17828" xr:uid="{00000000-0005-0000-0000-000025060000}"/>
    <cellStyle name="#,##0 12 13 5 3 2 2" xfId="17829" xr:uid="{00000000-0005-0000-0000-000026060000}"/>
    <cellStyle name="#,##0 12 13 6" xfId="14552" xr:uid="{00000000-0005-0000-0000-000027060000}"/>
    <cellStyle name="#,##0 12 13 6 2" xfId="17830" xr:uid="{00000000-0005-0000-0000-000028060000}"/>
    <cellStyle name="#,##0 12 13 6 2 2" xfId="17831" xr:uid="{00000000-0005-0000-0000-000029060000}"/>
    <cellStyle name="#,##0 12 13 6 2 2 2" xfId="17832" xr:uid="{00000000-0005-0000-0000-00002A060000}"/>
    <cellStyle name="#,##0 12 13 6 3" xfId="17833" xr:uid="{00000000-0005-0000-0000-00002B060000}"/>
    <cellStyle name="#,##0 12 13 6 3 2" xfId="17834" xr:uid="{00000000-0005-0000-0000-00002C060000}"/>
    <cellStyle name="#,##0 12 13 6 3 2 2" xfId="17835" xr:uid="{00000000-0005-0000-0000-00002D060000}"/>
    <cellStyle name="#,##0 12 13 7" xfId="17836" xr:uid="{00000000-0005-0000-0000-00002E060000}"/>
    <cellStyle name="#,##0 12 13 7 2" xfId="17837" xr:uid="{00000000-0005-0000-0000-00002F060000}"/>
    <cellStyle name="#,##0 12 13 7 2 2" xfId="17838" xr:uid="{00000000-0005-0000-0000-000030060000}"/>
    <cellStyle name="#,##0 12 13 8" xfId="17839" xr:uid="{00000000-0005-0000-0000-000031060000}"/>
    <cellStyle name="#,##0 12 13 8 2" xfId="17840" xr:uid="{00000000-0005-0000-0000-000032060000}"/>
    <cellStyle name="#,##0 12 13 8 2 2" xfId="17841" xr:uid="{00000000-0005-0000-0000-000033060000}"/>
    <cellStyle name="#,##0 12 14" xfId="14553" xr:uid="{00000000-0005-0000-0000-000034060000}"/>
    <cellStyle name="#,##0 12 14 2" xfId="14554" xr:uid="{00000000-0005-0000-0000-000035060000}"/>
    <cellStyle name="#,##0 12 14 2 2" xfId="17842" xr:uid="{00000000-0005-0000-0000-000036060000}"/>
    <cellStyle name="#,##0 12 14 2 2 2" xfId="17843" xr:uid="{00000000-0005-0000-0000-000037060000}"/>
    <cellStyle name="#,##0 12 14 2 2 2 2" xfId="17844" xr:uid="{00000000-0005-0000-0000-000038060000}"/>
    <cellStyle name="#,##0 12 14 2 3" xfId="17845" xr:uid="{00000000-0005-0000-0000-000039060000}"/>
    <cellStyle name="#,##0 12 14 2 3 2" xfId="17846" xr:uid="{00000000-0005-0000-0000-00003A060000}"/>
    <cellStyle name="#,##0 12 14 2 3 2 2" xfId="17847" xr:uid="{00000000-0005-0000-0000-00003B060000}"/>
    <cellStyle name="#,##0 12 14 3" xfId="14555" xr:uid="{00000000-0005-0000-0000-00003C060000}"/>
    <cellStyle name="#,##0 12 14 3 2" xfId="17848" xr:uid="{00000000-0005-0000-0000-00003D060000}"/>
    <cellStyle name="#,##0 12 14 3 2 2" xfId="17849" xr:uid="{00000000-0005-0000-0000-00003E060000}"/>
    <cellStyle name="#,##0 12 14 3 2 2 2" xfId="17850" xr:uid="{00000000-0005-0000-0000-00003F060000}"/>
    <cellStyle name="#,##0 12 14 3 3" xfId="17851" xr:uid="{00000000-0005-0000-0000-000040060000}"/>
    <cellStyle name="#,##0 12 14 3 3 2" xfId="17852" xr:uid="{00000000-0005-0000-0000-000041060000}"/>
    <cellStyle name="#,##0 12 14 3 3 2 2" xfId="17853" xr:uid="{00000000-0005-0000-0000-000042060000}"/>
    <cellStyle name="#,##0 12 14 4" xfId="14556" xr:uid="{00000000-0005-0000-0000-000043060000}"/>
    <cellStyle name="#,##0 12 14 4 2" xfId="17854" xr:uid="{00000000-0005-0000-0000-000044060000}"/>
    <cellStyle name="#,##0 12 14 4 2 2" xfId="17855" xr:uid="{00000000-0005-0000-0000-000045060000}"/>
    <cellStyle name="#,##0 12 14 4 2 2 2" xfId="17856" xr:uid="{00000000-0005-0000-0000-000046060000}"/>
    <cellStyle name="#,##0 12 14 4 3" xfId="17857" xr:uid="{00000000-0005-0000-0000-000047060000}"/>
    <cellStyle name="#,##0 12 14 4 3 2" xfId="17858" xr:uid="{00000000-0005-0000-0000-000048060000}"/>
    <cellStyle name="#,##0 12 14 4 3 2 2" xfId="17859" xr:uid="{00000000-0005-0000-0000-000049060000}"/>
    <cellStyle name="#,##0 12 14 5" xfId="14557" xr:uid="{00000000-0005-0000-0000-00004A060000}"/>
    <cellStyle name="#,##0 12 14 5 2" xfId="17860" xr:uid="{00000000-0005-0000-0000-00004B060000}"/>
    <cellStyle name="#,##0 12 14 5 2 2" xfId="17861" xr:uid="{00000000-0005-0000-0000-00004C060000}"/>
    <cellStyle name="#,##0 12 14 5 2 2 2" xfId="17862" xr:uid="{00000000-0005-0000-0000-00004D060000}"/>
    <cellStyle name="#,##0 12 14 5 3" xfId="17863" xr:uid="{00000000-0005-0000-0000-00004E060000}"/>
    <cellStyle name="#,##0 12 14 5 3 2" xfId="17864" xr:uid="{00000000-0005-0000-0000-00004F060000}"/>
    <cellStyle name="#,##0 12 14 5 3 2 2" xfId="17865" xr:uid="{00000000-0005-0000-0000-000050060000}"/>
    <cellStyle name="#,##0 12 14 6" xfId="14558" xr:uid="{00000000-0005-0000-0000-000051060000}"/>
    <cellStyle name="#,##0 12 14 6 2" xfId="17866" xr:uid="{00000000-0005-0000-0000-000052060000}"/>
    <cellStyle name="#,##0 12 14 6 2 2" xfId="17867" xr:uid="{00000000-0005-0000-0000-000053060000}"/>
    <cellStyle name="#,##0 12 14 6 2 2 2" xfId="17868" xr:uid="{00000000-0005-0000-0000-000054060000}"/>
    <cellStyle name="#,##0 12 14 6 3" xfId="17869" xr:uid="{00000000-0005-0000-0000-000055060000}"/>
    <cellStyle name="#,##0 12 14 6 3 2" xfId="17870" xr:uid="{00000000-0005-0000-0000-000056060000}"/>
    <cellStyle name="#,##0 12 14 6 3 2 2" xfId="17871" xr:uid="{00000000-0005-0000-0000-000057060000}"/>
    <cellStyle name="#,##0 12 14 7" xfId="17872" xr:uid="{00000000-0005-0000-0000-000058060000}"/>
    <cellStyle name="#,##0 12 14 7 2" xfId="17873" xr:uid="{00000000-0005-0000-0000-000059060000}"/>
    <cellStyle name="#,##0 12 14 7 2 2" xfId="17874" xr:uid="{00000000-0005-0000-0000-00005A060000}"/>
    <cellStyle name="#,##0 12 14 8" xfId="17875" xr:uid="{00000000-0005-0000-0000-00005B060000}"/>
    <cellStyle name="#,##0 12 14 8 2" xfId="17876" xr:uid="{00000000-0005-0000-0000-00005C060000}"/>
    <cellStyle name="#,##0 12 14 8 2 2" xfId="17877" xr:uid="{00000000-0005-0000-0000-00005D060000}"/>
    <cellStyle name="#,##0 12 15" xfId="14559" xr:uid="{00000000-0005-0000-0000-00005E060000}"/>
    <cellStyle name="#,##0 12 15 2" xfId="14560" xr:uid="{00000000-0005-0000-0000-00005F060000}"/>
    <cellStyle name="#,##0 12 15 2 2" xfId="17878" xr:uid="{00000000-0005-0000-0000-000060060000}"/>
    <cellStyle name="#,##0 12 15 2 2 2" xfId="17879" xr:uid="{00000000-0005-0000-0000-000061060000}"/>
    <cellStyle name="#,##0 12 15 2 2 2 2" xfId="17880" xr:uid="{00000000-0005-0000-0000-000062060000}"/>
    <cellStyle name="#,##0 12 15 2 3" xfId="17881" xr:uid="{00000000-0005-0000-0000-000063060000}"/>
    <cellStyle name="#,##0 12 15 2 3 2" xfId="17882" xr:uid="{00000000-0005-0000-0000-000064060000}"/>
    <cellStyle name="#,##0 12 15 2 3 2 2" xfId="17883" xr:uid="{00000000-0005-0000-0000-000065060000}"/>
    <cellStyle name="#,##0 12 15 3" xfId="14561" xr:uid="{00000000-0005-0000-0000-000066060000}"/>
    <cellStyle name="#,##0 12 15 3 2" xfId="17884" xr:uid="{00000000-0005-0000-0000-000067060000}"/>
    <cellStyle name="#,##0 12 15 3 2 2" xfId="17885" xr:uid="{00000000-0005-0000-0000-000068060000}"/>
    <cellStyle name="#,##0 12 15 3 2 2 2" xfId="17886" xr:uid="{00000000-0005-0000-0000-000069060000}"/>
    <cellStyle name="#,##0 12 15 3 3" xfId="17887" xr:uid="{00000000-0005-0000-0000-00006A060000}"/>
    <cellStyle name="#,##0 12 15 3 3 2" xfId="17888" xr:uid="{00000000-0005-0000-0000-00006B060000}"/>
    <cellStyle name="#,##0 12 15 3 3 2 2" xfId="17889" xr:uid="{00000000-0005-0000-0000-00006C060000}"/>
    <cellStyle name="#,##0 12 15 4" xfId="14562" xr:uid="{00000000-0005-0000-0000-00006D060000}"/>
    <cellStyle name="#,##0 12 15 4 2" xfId="17890" xr:uid="{00000000-0005-0000-0000-00006E060000}"/>
    <cellStyle name="#,##0 12 15 4 2 2" xfId="17891" xr:uid="{00000000-0005-0000-0000-00006F060000}"/>
    <cellStyle name="#,##0 12 15 4 2 2 2" xfId="17892" xr:uid="{00000000-0005-0000-0000-000070060000}"/>
    <cellStyle name="#,##0 12 15 4 3" xfId="17893" xr:uid="{00000000-0005-0000-0000-000071060000}"/>
    <cellStyle name="#,##0 12 15 4 3 2" xfId="17894" xr:uid="{00000000-0005-0000-0000-000072060000}"/>
    <cellStyle name="#,##0 12 15 4 3 2 2" xfId="17895" xr:uid="{00000000-0005-0000-0000-000073060000}"/>
    <cellStyle name="#,##0 12 15 5" xfId="14563" xr:uid="{00000000-0005-0000-0000-000074060000}"/>
    <cellStyle name="#,##0 12 15 5 2" xfId="17896" xr:uid="{00000000-0005-0000-0000-000075060000}"/>
    <cellStyle name="#,##0 12 15 5 2 2" xfId="17897" xr:uid="{00000000-0005-0000-0000-000076060000}"/>
    <cellStyle name="#,##0 12 15 5 2 2 2" xfId="17898" xr:uid="{00000000-0005-0000-0000-000077060000}"/>
    <cellStyle name="#,##0 12 15 5 3" xfId="17899" xr:uid="{00000000-0005-0000-0000-000078060000}"/>
    <cellStyle name="#,##0 12 15 5 3 2" xfId="17900" xr:uid="{00000000-0005-0000-0000-000079060000}"/>
    <cellStyle name="#,##0 12 15 5 3 2 2" xfId="17901" xr:uid="{00000000-0005-0000-0000-00007A060000}"/>
    <cellStyle name="#,##0 12 15 6" xfId="14564" xr:uid="{00000000-0005-0000-0000-00007B060000}"/>
    <cellStyle name="#,##0 12 15 6 2" xfId="17902" xr:uid="{00000000-0005-0000-0000-00007C060000}"/>
    <cellStyle name="#,##0 12 15 6 2 2" xfId="17903" xr:uid="{00000000-0005-0000-0000-00007D060000}"/>
    <cellStyle name="#,##0 12 15 6 2 2 2" xfId="17904" xr:uid="{00000000-0005-0000-0000-00007E060000}"/>
    <cellStyle name="#,##0 12 15 6 3" xfId="17905" xr:uid="{00000000-0005-0000-0000-00007F060000}"/>
    <cellStyle name="#,##0 12 15 6 3 2" xfId="17906" xr:uid="{00000000-0005-0000-0000-000080060000}"/>
    <cellStyle name="#,##0 12 15 6 3 2 2" xfId="17907" xr:uid="{00000000-0005-0000-0000-000081060000}"/>
    <cellStyle name="#,##0 12 15 7" xfId="17908" xr:uid="{00000000-0005-0000-0000-000082060000}"/>
    <cellStyle name="#,##0 12 15 7 2" xfId="17909" xr:uid="{00000000-0005-0000-0000-000083060000}"/>
    <cellStyle name="#,##0 12 15 7 2 2" xfId="17910" xr:uid="{00000000-0005-0000-0000-000084060000}"/>
    <cellStyle name="#,##0 12 15 8" xfId="17911" xr:uid="{00000000-0005-0000-0000-000085060000}"/>
    <cellStyle name="#,##0 12 15 8 2" xfId="17912" xr:uid="{00000000-0005-0000-0000-000086060000}"/>
    <cellStyle name="#,##0 12 15 8 2 2" xfId="17913" xr:uid="{00000000-0005-0000-0000-000087060000}"/>
    <cellStyle name="#,##0 12 16" xfId="14565" xr:uid="{00000000-0005-0000-0000-000088060000}"/>
    <cellStyle name="#,##0 12 16 2" xfId="14566" xr:uid="{00000000-0005-0000-0000-000089060000}"/>
    <cellStyle name="#,##0 12 16 2 2" xfId="17914" xr:uid="{00000000-0005-0000-0000-00008A060000}"/>
    <cellStyle name="#,##0 12 16 2 2 2" xfId="17915" xr:uid="{00000000-0005-0000-0000-00008B060000}"/>
    <cellStyle name="#,##0 12 16 2 2 2 2" xfId="17916" xr:uid="{00000000-0005-0000-0000-00008C060000}"/>
    <cellStyle name="#,##0 12 16 2 3" xfId="17917" xr:uid="{00000000-0005-0000-0000-00008D060000}"/>
    <cellStyle name="#,##0 12 16 2 3 2" xfId="17918" xr:uid="{00000000-0005-0000-0000-00008E060000}"/>
    <cellStyle name="#,##0 12 16 2 3 2 2" xfId="17919" xr:uid="{00000000-0005-0000-0000-00008F060000}"/>
    <cellStyle name="#,##0 12 16 3" xfId="14567" xr:uid="{00000000-0005-0000-0000-000090060000}"/>
    <cellStyle name="#,##0 12 16 3 2" xfId="17920" xr:uid="{00000000-0005-0000-0000-000091060000}"/>
    <cellStyle name="#,##0 12 16 3 2 2" xfId="17921" xr:uid="{00000000-0005-0000-0000-000092060000}"/>
    <cellStyle name="#,##0 12 16 3 2 2 2" xfId="17922" xr:uid="{00000000-0005-0000-0000-000093060000}"/>
    <cellStyle name="#,##0 12 16 3 3" xfId="17923" xr:uid="{00000000-0005-0000-0000-000094060000}"/>
    <cellStyle name="#,##0 12 16 3 3 2" xfId="17924" xr:uid="{00000000-0005-0000-0000-000095060000}"/>
    <cellStyle name="#,##0 12 16 3 3 2 2" xfId="17925" xr:uid="{00000000-0005-0000-0000-000096060000}"/>
    <cellStyle name="#,##0 12 16 4" xfId="14568" xr:uid="{00000000-0005-0000-0000-000097060000}"/>
    <cellStyle name="#,##0 12 16 4 2" xfId="17926" xr:uid="{00000000-0005-0000-0000-000098060000}"/>
    <cellStyle name="#,##0 12 16 4 2 2" xfId="17927" xr:uid="{00000000-0005-0000-0000-000099060000}"/>
    <cellStyle name="#,##0 12 16 4 2 2 2" xfId="17928" xr:uid="{00000000-0005-0000-0000-00009A060000}"/>
    <cellStyle name="#,##0 12 16 4 3" xfId="17929" xr:uid="{00000000-0005-0000-0000-00009B060000}"/>
    <cellStyle name="#,##0 12 16 4 3 2" xfId="17930" xr:uid="{00000000-0005-0000-0000-00009C060000}"/>
    <cellStyle name="#,##0 12 16 4 3 2 2" xfId="17931" xr:uid="{00000000-0005-0000-0000-00009D060000}"/>
    <cellStyle name="#,##0 12 16 5" xfId="14569" xr:uid="{00000000-0005-0000-0000-00009E060000}"/>
    <cellStyle name="#,##0 12 16 5 2" xfId="17932" xr:uid="{00000000-0005-0000-0000-00009F060000}"/>
    <cellStyle name="#,##0 12 16 5 2 2" xfId="17933" xr:uid="{00000000-0005-0000-0000-0000A0060000}"/>
    <cellStyle name="#,##0 12 16 5 2 2 2" xfId="17934" xr:uid="{00000000-0005-0000-0000-0000A1060000}"/>
    <cellStyle name="#,##0 12 16 5 3" xfId="17935" xr:uid="{00000000-0005-0000-0000-0000A2060000}"/>
    <cellStyle name="#,##0 12 16 5 3 2" xfId="17936" xr:uid="{00000000-0005-0000-0000-0000A3060000}"/>
    <cellStyle name="#,##0 12 16 5 3 2 2" xfId="17937" xr:uid="{00000000-0005-0000-0000-0000A4060000}"/>
    <cellStyle name="#,##0 12 16 6" xfId="14570" xr:uid="{00000000-0005-0000-0000-0000A5060000}"/>
    <cellStyle name="#,##0 12 16 6 2" xfId="17938" xr:uid="{00000000-0005-0000-0000-0000A6060000}"/>
    <cellStyle name="#,##0 12 16 6 2 2" xfId="17939" xr:uid="{00000000-0005-0000-0000-0000A7060000}"/>
    <cellStyle name="#,##0 12 16 6 2 2 2" xfId="17940" xr:uid="{00000000-0005-0000-0000-0000A8060000}"/>
    <cellStyle name="#,##0 12 16 6 3" xfId="17941" xr:uid="{00000000-0005-0000-0000-0000A9060000}"/>
    <cellStyle name="#,##0 12 16 6 3 2" xfId="17942" xr:uid="{00000000-0005-0000-0000-0000AA060000}"/>
    <cellStyle name="#,##0 12 16 6 3 2 2" xfId="17943" xr:uid="{00000000-0005-0000-0000-0000AB060000}"/>
    <cellStyle name="#,##0 12 16 7" xfId="17944" xr:uid="{00000000-0005-0000-0000-0000AC060000}"/>
    <cellStyle name="#,##0 12 16 7 2" xfId="17945" xr:uid="{00000000-0005-0000-0000-0000AD060000}"/>
    <cellStyle name="#,##0 12 16 7 2 2" xfId="17946" xr:uid="{00000000-0005-0000-0000-0000AE060000}"/>
    <cellStyle name="#,##0 12 16 8" xfId="17947" xr:uid="{00000000-0005-0000-0000-0000AF060000}"/>
    <cellStyle name="#,##0 12 16 8 2" xfId="17948" xr:uid="{00000000-0005-0000-0000-0000B0060000}"/>
    <cellStyle name="#,##0 12 16 8 2 2" xfId="17949" xr:uid="{00000000-0005-0000-0000-0000B1060000}"/>
    <cellStyle name="#,##0 12 17" xfId="14571" xr:uid="{00000000-0005-0000-0000-0000B2060000}"/>
    <cellStyle name="#,##0 12 17 2" xfId="14572" xr:uid="{00000000-0005-0000-0000-0000B3060000}"/>
    <cellStyle name="#,##0 12 17 2 2" xfId="17950" xr:uid="{00000000-0005-0000-0000-0000B4060000}"/>
    <cellStyle name="#,##0 12 17 2 2 2" xfId="17951" xr:uid="{00000000-0005-0000-0000-0000B5060000}"/>
    <cellStyle name="#,##0 12 17 2 2 2 2" xfId="17952" xr:uid="{00000000-0005-0000-0000-0000B6060000}"/>
    <cellStyle name="#,##0 12 17 2 3" xfId="17953" xr:uid="{00000000-0005-0000-0000-0000B7060000}"/>
    <cellStyle name="#,##0 12 17 2 3 2" xfId="17954" xr:uid="{00000000-0005-0000-0000-0000B8060000}"/>
    <cellStyle name="#,##0 12 17 2 3 2 2" xfId="17955" xr:uid="{00000000-0005-0000-0000-0000B9060000}"/>
    <cellStyle name="#,##0 12 17 3" xfId="14573" xr:uid="{00000000-0005-0000-0000-0000BA060000}"/>
    <cellStyle name="#,##0 12 17 3 2" xfId="17956" xr:uid="{00000000-0005-0000-0000-0000BB060000}"/>
    <cellStyle name="#,##0 12 17 3 2 2" xfId="17957" xr:uid="{00000000-0005-0000-0000-0000BC060000}"/>
    <cellStyle name="#,##0 12 17 3 2 2 2" xfId="17958" xr:uid="{00000000-0005-0000-0000-0000BD060000}"/>
    <cellStyle name="#,##0 12 17 3 3" xfId="17959" xr:uid="{00000000-0005-0000-0000-0000BE060000}"/>
    <cellStyle name="#,##0 12 17 3 3 2" xfId="17960" xr:uid="{00000000-0005-0000-0000-0000BF060000}"/>
    <cellStyle name="#,##0 12 17 3 3 2 2" xfId="17961" xr:uid="{00000000-0005-0000-0000-0000C0060000}"/>
    <cellStyle name="#,##0 12 17 4" xfId="14574" xr:uid="{00000000-0005-0000-0000-0000C1060000}"/>
    <cellStyle name="#,##0 12 17 4 2" xfId="17962" xr:uid="{00000000-0005-0000-0000-0000C2060000}"/>
    <cellStyle name="#,##0 12 17 4 2 2" xfId="17963" xr:uid="{00000000-0005-0000-0000-0000C3060000}"/>
    <cellStyle name="#,##0 12 17 4 2 2 2" xfId="17964" xr:uid="{00000000-0005-0000-0000-0000C4060000}"/>
    <cellStyle name="#,##0 12 17 4 3" xfId="17965" xr:uid="{00000000-0005-0000-0000-0000C5060000}"/>
    <cellStyle name="#,##0 12 17 4 3 2" xfId="17966" xr:uid="{00000000-0005-0000-0000-0000C6060000}"/>
    <cellStyle name="#,##0 12 17 4 3 2 2" xfId="17967" xr:uid="{00000000-0005-0000-0000-0000C7060000}"/>
    <cellStyle name="#,##0 12 17 5" xfId="14575" xr:uid="{00000000-0005-0000-0000-0000C8060000}"/>
    <cellStyle name="#,##0 12 17 5 2" xfId="17968" xr:uid="{00000000-0005-0000-0000-0000C9060000}"/>
    <cellStyle name="#,##0 12 17 5 2 2" xfId="17969" xr:uid="{00000000-0005-0000-0000-0000CA060000}"/>
    <cellStyle name="#,##0 12 17 5 2 2 2" xfId="17970" xr:uid="{00000000-0005-0000-0000-0000CB060000}"/>
    <cellStyle name="#,##0 12 17 5 3" xfId="17971" xr:uid="{00000000-0005-0000-0000-0000CC060000}"/>
    <cellStyle name="#,##0 12 17 5 3 2" xfId="17972" xr:uid="{00000000-0005-0000-0000-0000CD060000}"/>
    <cellStyle name="#,##0 12 17 5 3 2 2" xfId="17973" xr:uid="{00000000-0005-0000-0000-0000CE060000}"/>
    <cellStyle name="#,##0 12 17 6" xfId="14576" xr:uid="{00000000-0005-0000-0000-0000CF060000}"/>
    <cellStyle name="#,##0 12 17 6 2" xfId="17974" xr:uid="{00000000-0005-0000-0000-0000D0060000}"/>
    <cellStyle name="#,##0 12 17 6 2 2" xfId="17975" xr:uid="{00000000-0005-0000-0000-0000D1060000}"/>
    <cellStyle name="#,##0 12 17 6 2 2 2" xfId="17976" xr:uid="{00000000-0005-0000-0000-0000D2060000}"/>
    <cellStyle name="#,##0 12 17 6 3" xfId="17977" xr:uid="{00000000-0005-0000-0000-0000D3060000}"/>
    <cellStyle name="#,##0 12 17 6 3 2" xfId="17978" xr:uid="{00000000-0005-0000-0000-0000D4060000}"/>
    <cellStyle name="#,##0 12 17 6 3 2 2" xfId="17979" xr:uid="{00000000-0005-0000-0000-0000D5060000}"/>
    <cellStyle name="#,##0 12 17 7" xfId="17980" xr:uid="{00000000-0005-0000-0000-0000D6060000}"/>
    <cellStyle name="#,##0 12 17 7 2" xfId="17981" xr:uid="{00000000-0005-0000-0000-0000D7060000}"/>
    <cellStyle name="#,##0 12 17 7 2 2" xfId="17982" xr:uid="{00000000-0005-0000-0000-0000D8060000}"/>
    <cellStyle name="#,##0 12 17 8" xfId="17983" xr:uid="{00000000-0005-0000-0000-0000D9060000}"/>
    <cellStyle name="#,##0 12 17 8 2" xfId="17984" xr:uid="{00000000-0005-0000-0000-0000DA060000}"/>
    <cellStyle name="#,##0 12 17 8 2 2" xfId="17985" xr:uid="{00000000-0005-0000-0000-0000DB060000}"/>
    <cellStyle name="#,##0 12 18" xfId="14577" xr:uid="{00000000-0005-0000-0000-0000DC060000}"/>
    <cellStyle name="#,##0 12 18 2" xfId="14578" xr:uid="{00000000-0005-0000-0000-0000DD060000}"/>
    <cellStyle name="#,##0 12 18 2 2" xfId="17986" xr:uid="{00000000-0005-0000-0000-0000DE060000}"/>
    <cellStyle name="#,##0 12 18 2 2 2" xfId="17987" xr:uid="{00000000-0005-0000-0000-0000DF060000}"/>
    <cellStyle name="#,##0 12 18 2 2 2 2" xfId="17988" xr:uid="{00000000-0005-0000-0000-0000E0060000}"/>
    <cellStyle name="#,##0 12 18 2 3" xfId="17989" xr:uid="{00000000-0005-0000-0000-0000E1060000}"/>
    <cellStyle name="#,##0 12 18 2 3 2" xfId="17990" xr:uid="{00000000-0005-0000-0000-0000E2060000}"/>
    <cellStyle name="#,##0 12 18 2 3 2 2" xfId="17991" xr:uid="{00000000-0005-0000-0000-0000E3060000}"/>
    <cellStyle name="#,##0 12 18 3" xfId="14579" xr:uid="{00000000-0005-0000-0000-0000E4060000}"/>
    <cellStyle name="#,##0 12 18 3 2" xfId="17992" xr:uid="{00000000-0005-0000-0000-0000E5060000}"/>
    <cellStyle name="#,##0 12 18 3 2 2" xfId="17993" xr:uid="{00000000-0005-0000-0000-0000E6060000}"/>
    <cellStyle name="#,##0 12 18 3 2 2 2" xfId="17994" xr:uid="{00000000-0005-0000-0000-0000E7060000}"/>
    <cellStyle name="#,##0 12 18 3 3" xfId="17995" xr:uid="{00000000-0005-0000-0000-0000E8060000}"/>
    <cellStyle name="#,##0 12 18 3 3 2" xfId="17996" xr:uid="{00000000-0005-0000-0000-0000E9060000}"/>
    <cellStyle name="#,##0 12 18 3 3 2 2" xfId="17997" xr:uid="{00000000-0005-0000-0000-0000EA060000}"/>
    <cellStyle name="#,##0 12 18 4" xfId="14580" xr:uid="{00000000-0005-0000-0000-0000EB060000}"/>
    <cellStyle name="#,##0 12 18 4 2" xfId="17998" xr:uid="{00000000-0005-0000-0000-0000EC060000}"/>
    <cellStyle name="#,##0 12 18 4 2 2" xfId="17999" xr:uid="{00000000-0005-0000-0000-0000ED060000}"/>
    <cellStyle name="#,##0 12 18 4 2 2 2" xfId="18000" xr:uid="{00000000-0005-0000-0000-0000EE060000}"/>
    <cellStyle name="#,##0 12 18 4 3" xfId="18001" xr:uid="{00000000-0005-0000-0000-0000EF060000}"/>
    <cellStyle name="#,##0 12 18 4 3 2" xfId="18002" xr:uid="{00000000-0005-0000-0000-0000F0060000}"/>
    <cellStyle name="#,##0 12 18 4 3 2 2" xfId="18003" xr:uid="{00000000-0005-0000-0000-0000F1060000}"/>
    <cellStyle name="#,##0 12 18 5" xfId="14581" xr:uid="{00000000-0005-0000-0000-0000F2060000}"/>
    <cellStyle name="#,##0 12 18 5 2" xfId="18004" xr:uid="{00000000-0005-0000-0000-0000F3060000}"/>
    <cellStyle name="#,##0 12 18 5 2 2" xfId="18005" xr:uid="{00000000-0005-0000-0000-0000F4060000}"/>
    <cellStyle name="#,##0 12 18 5 2 2 2" xfId="18006" xr:uid="{00000000-0005-0000-0000-0000F5060000}"/>
    <cellStyle name="#,##0 12 18 5 3" xfId="18007" xr:uid="{00000000-0005-0000-0000-0000F6060000}"/>
    <cellStyle name="#,##0 12 18 5 3 2" xfId="18008" xr:uid="{00000000-0005-0000-0000-0000F7060000}"/>
    <cellStyle name="#,##0 12 18 5 3 2 2" xfId="18009" xr:uid="{00000000-0005-0000-0000-0000F8060000}"/>
    <cellStyle name="#,##0 12 18 6" xfId="14582" xr:uid="{00000000-0005-0000-0000-0000F9060000}"/>
    <cellStyle name="#,##0 12 18 6 2" xfId="18010" xr:uid="{00000000-0005-0000-0000-0000FA060000}"/>
    <cellStyle name="#,##0 12 18 6 2 2" xfId="18011" xr:uid="{00000000-0005-0000-0000-0000FB060000}"/>
    <cellStyle name="#,##0 12 18 6 2 2 2" xfId="18012" xr:uid="{00000000-0005-0000-0000-0000FC060000}"/>
    <cellStyle name="#,##0 12 18 6 3" xfId="18013" xr:uid="{00000000-0005-0000-0000-0000FD060000}"/>
    <cellStyle name="#,##0 12 18 6 3 2" xfId="18014" xr:uid="{00000000-0005-0000-0000-0000FE060000}"/>
    <cellStyle name="#,##0 12 18 6 3 2 2" xfId="18015" xr:uid="{00000000-0005-0000-0000-0000FF060000}"/>
    <cellStyle name="#,##0 12 18 7" xfId="18016" xr:uid="{00000000-0005-0000-0000-000000070000}"/>
    <cellStyle name="#,##0 12 18 7 2" xfId="18017" xr:uid="{00000000-0005-0000-0000-000001070000}"/>
    <cellStyle name="#,##0 12 18 7 2 2" xfId="18018" xr:uid="{00000000-0005-0000-0000-000002070000}"/>
    <cellStyle name="#,##0 12 18 8" xfId="18019" xr:uid="{00000000-0005-0000-0000-000003070000}"/>
    <cellStyle name="#,##0 12 18 8 2" xfId="18020" xr:uid="{00000000-0005-0000-0000-000004070000}"/>
    <cellStyle name="#,##0 12 18 8 2 2" xfId="18021" xr:uid="{00000000-0005-0000-0000-000005070000}"/>
    <cellStyle name="#,##0 12 19" xfId="14583" xr:uid="{00000000-0005-0000-0000-000006070000}"/>
    <cellStyle name="#,##0 12 19 2" xfId="14584" xr:uid="{00000000-0005-0000-0000-000007070000}"/>
    <cellStyle name="#,##0 12 19 2 2" xfId="18022" xr:uid="{00000000-0005-0000-0000-000008070000}"/>
    <cellStyle name="#,##0 12 19 2 2 2" xfId="18023" xr:uid="{00000000-0005-0000-0000-000009070000}"/>
    <cellStyle name="#,##0 12 19 2 2 2 2" xfId="18024" xr:uid="{00000000-0005-0000-0000-00000A070000}"/>
    <cellStyle name="#,##0 12 19 2 3" xfId="18025" xr:uid="{00000000-0005-0000-0000-00000B070000}"/>
    <cellStyle name="#,##0 12 19 2 3 2" xfId="18026" xr:uid="{00000000-0005-0000-0000-00000C070000}"/>
    <cellStyle name="#,##0 12 19 2 3 2 2" xfId="18027" xr:uid="{00000000-0005-0000-0000-00000D070000}"/>
    <cellStyle name="#,##0 12 19 3" xfId="14585" xr:uid="{00000000-0005-0000-0000-00000E070000}"/>
    <cellStyle name="#,##0 12 19 3 2" xfId="18028" xr:uid="{00000000-0005-0000-0000-00000F070000}"/>
    <cellStyle name="#,##0 12 19 3 2 2" xfId="18029" xr:uid="{00000000-0005-0000-0000-000010070000}"/>
    <cellStyle name="#,##0 12 19 3 2 2 2" xfId="18030" xr:uid="{00000000-0005-0000-0000-000011070000}"/>
    <cellStyle name="#,##0 12 19 3 3" xfId="18031" xr:uid="{00000000-0005-0000-0000-000012070000}"/>
    <cellStyle name="#,##0 12 19 3 3 2" xfId="18032" xr:uid="{00000000-0005-0000-0000-000013070000}"/>
    <cellStyle name="#,##0 12 19 3 3 2 2" xfId="18033" xr:uid="{00000000-0005-0000-0000-000014070000}"/>
    <cellStyle name="#,##0 12 19 4" xfId="14586" xr:uid="{00000000-0005-0000-0000-000015070000}"/>
    <cellStyle name="#,##0 12 19 4 2" xfId="18034" xr:uid="{00000000-0005-0000-0000-000016070000}"/>
    <cellStyle name="#,##0 12 19 4 2 2" xfId="18035" xr:uid="{00000000-0005-0000-0000-000017070000}"/>
    <cellStyle name="#,##0 12 19 4 2 2 2" xfId="18036" xr:uid="{00000000-0005-0000-0000-000018070000}"/>
    <cellStyle name="#,##0 12 19 4 3" xfId="18037" xr:uid="{00000000-0005-0000-0000-000019070000}"/>
    <cellStyle name="#,##0 12 19 4 3 2" xfId="18038" xr:uid="{00000000-0005-0000-0000-00001A070000}"/>
    <cellStyle name="#,##0 12 19 4 3 2 2" xfId="18039" xr:uid="{00000000-0005-0000-0000-00001B070000}"/>
    <cellStyle name="#,##0 12 19 5" xfId="14587" xr:uid="{00000000-0005-0000-0000-00001C070000}"/>
    <cellStyle name="#,##0 12 19 5 2" xfId="18040" xr:uid="{00000000-0005-0000-0000-00001D070000}"/>
    <cellStyle name="#,##0 12 19 5 2 2" xfId="18041" xr:uid="{00000000-0005-0000-0000-00001E070000}"/>
    <cellStyle name="#,##0 12 19 5 2 2 2" xfId="18042" xr:uid="{00000000-0005-0000-0000-00001F070000}"/>
    <cellStyle name="#,##0 12 19 5 3" xfId="18043" xr:uid="{00000000-0005-0000-0000-000020070000}"/>
    <cellStyle name="#,##0 12 19 5 3 2" xfId="18044" xr:uid="{00000000-0005-0000-0000-000021070000}"/>
    <cellStyle name="#,##0 12 19 5 3 2 2" xfId="18045" xr:uid="{00000000-0005-0000-0000-000022070000}"/>
    <cellStyle name="#,##0 12 19 6" xfId="14588" xr:uid="{00000000-0005-0000-0000-000023070000}"/>
    <cellStyle name="#,##0 12 19 6 2" xfId="18046" xr:uid="{00000000-0005-0000-0000-000024070000}"/>
    <cellStyle name="#,##0 12 19 6 2 2" xfId="18047" xr:uid="{00000000-0005-0000-0000-000025070000}"/>
    <cellStyle name="#,##0 12 19 6 2 2 2" xfId="18048" xr:uid="{00000000-0005-0000-0000-000026070000}"/>
    <cellStyle name="#,##0 12 19 6 3" xfId="18049" xr:uid="{00000000-0005-0000-0000-000027070000}"/>
    <cellStyle name="#,##0 12 19 6 3 2" xfId="18050" xr:uid="{00000000-0005-0000-0000-000028070000}"/>
    <cellStyle name="#,##0 12 19 6 3 2 2" xfId="18051" xr:uid="{00000000-0005-0000-0000-000029070000}"/>
    <cellStyle name="#,##0 12 19 7" xfId="18052" xr:uid="{00000000-0005-0000-0000-00002A070000}"/>
    <cellStyle name="#,##0 12 19 7 2" xfId="18053" xr:uid="{00000000-0005-0000-0000-00002B070000}"/>
    <cellStyle name="#,##0 12 19 7 2 2" xfId="18054" xr:uid="{00000000-0005-0000-0000-00002C070000}"/>
    <cellStyle name="#,##0 12 19 8" xfId="18055" xr:uid="{00000000-0005-0000-0000-00002D070000}"/>
    <cellStyle name="#,##0 12 19 8 2" xfId="18056" xr:uid="{00000000-0005-0000-0000-00002E070000}"/>
    <cellStyle name="#,##0 12 19 8 2 2" xfId="18057" xr:uid="{00000000-0005-0000-0000-00002F070000}"/>
    <cellStyle name="#,##0 12 2" xfId="14589" xr:uid="{00000000-0005-0000-0000-000030070000}"/>
    <cellStyle name="#,##0 12 2 2" xfId="14590" xr:uid="{00000000-0005-0000-0000-000031070000}"/>
    <cellStyle name="#,##0 12 2 2 2" xfId="18058" xr:uid="{00000000-0005-0000-0000-000032070000}"/>
    <cellStyle name="#,##0 12 2 2 2 2" xfId="18059" xr:uid="{00000000-0005-0000-0000-000033070000}"/>
    <cellStyle name="#,##0 12 2 2 2 2 2" xfId="18060" xr:uid="{00000000-0005-0000-0000-000034070000}"/>
    <cellStyle name="#,##0 12 2 2 3" xfId="18061" xr:uid="{00000000-0005-0000-0000-000035070000}"/>
    <cellStyle name="#,##0 12 2 2 3 2" xfId="18062" xr:uid="{00000000-0005-0000-0000-000036070000}"/>
    <cellStyle name="#,##0 12 2 2 3 2 2" xfId="18063" xr:uid="{00000000-0005-0000-0000-000037070000}"/>
    <cellStyle name="#,##0 12 2 3" xfId="14591" xr:uid="{00000000-0005-0000-0000-000038070000}"/>
    <cellStyle name="#,##0 12 2 3 2" xfId="18064" xr:uid="{00000000-0005-0000-0000-000039070000}"/>
    <cellStyle name="#,##0 12 2 3 2 2" xfId="18065" xr:uid="{00000000-0005-0000-0000-00003A070000}"/>
    <cellStyle name="#,##0 12 2 3 2 2 2" xfId="18066" xr:uid="{00000000-0005-0000-0000-00003B070000}"/>
    <cellStyle name="#,##0 12 2 3 3" xfId="18067" xr:uid="{00000000-0005-0000-0000-00003C070000}"/>
    <cellStyle name="#,##0 12 2 3 3 2" xfId="18068" xr:uid="{00000000-0005-0000-0000-00003D070000}"/>
    <cellStyle name="#,##0 12 2 3 3 2 2" xfId="18069" xr:uid="{00000000-0005-0000-0000-00003E070000}"/>
    <cellStyle name="#,##0 12 2 4" xfId="14592" xr:uid="{00000000-0005-0000-0000-00003F070000}"/>
    <cellStyle name="#,##0 12 2 4 2" xfId="18070" xr:uid="{00000000-0005-0000-0000-000040070000}"/>
    <cellStyle name="#,##0 12 2 4 2 2" xfId="18071" xr:uid="{00000000-0005-0000-0000-000041070000}"/>
    <cellStyle name="#,##0 12 2 4 2 2 2" xfId="18072" xr:uid="{00000000-0005-0000-0000-000042070000}"/>
    <cellStyle name="#,##0 12 2 4 3" xfId="18073" xr:uid="{00000000-0005-0000-0000-000043070000}"/>
    <cellStyle name="#,##0 12 2 4 3 2" xfId="18074" xr:uid="{00000000-0005-0000-0000-000044070000}"/>
    <cellStyle name="#,##0 12 2 4 3 2 2" xfId="18075" xr:uid="{00000000-0005-0000-0000-000045070000}"/>
    <cellStyle name="#,##0 12 2 5" xfId="14593" xr:uid="{00000000-0005-0000-0000-000046070000}"/>
    <cellStyle name="#,##0 12 2 5 2" xfId="18076" xr:uid="{00000000-0005-0000-0000-000047070000}"/>
    <cellStyle name="#,##0 12 2 5 2 2" xfId="18077" xr:uid="{00000000-0005-0000-0000-000048070000}"/>
    <cellStyle name="#,##0 12 2 5 2 2 2" xfId="18078" xr:uid="{00000000-0005-0000-0000-000049070000}"/>
    <cellStyle name="#,##0 12 2 5 3" xfId="18079" xr:uid="{00000000-0005-0000-0000-00004A070000}"/>
    <cellStyle name="#,##0 12 2 5 3 2" xfId="18080" xr:uid="{00000000-0005-0000-0000-00004B070000}"/>
    <cellStyle name="#,##0 12 2 5 3 2 2" xfId="18081" xr:uid="{00000000-0005-0000-0000-00004C070000}"/>
    <cellStyle name="#,##0 12 2 6" xfId="14594" xr:uid="{00000000-0005-0000-0000-00004D070000}"/>
    <cellStyle name="#,##0 12 2 6 2" xfId="18082" xr:uid="{00000000-0005-0000-0000-00004E070000}"/>
    <cellStyle name="#,##0 12 2 6 2 2" xfId="18083" xr:uid="{00000000-0005-0000-0000-00004F070000}"/>
    <cellStyle name="#,##0 12 2 6 2 2 2" xfId="18084" xr:uid="{00000000-0005-0000-0000-000050070000}"/>
    <cellStyle name="#,##0 12 2 6 3" xfId="18085" xr:uid="{00000000-0005-0000-0000-000051070000}"/>
    <cellStyle name="#,##0 12 2 6 3 2" xfId="18086" xr:uid="{00000000-0005-0000-0000-000052070000}"/>
    <cellStyle name="#,##0 12 2 6 3 2 2" xfId="18087" xr:uid="{00000000-0005-0000-0000-000053070000}"/>
    <cellStyle name="#,##0 12 2 7" xfId="14595" xr:uid="{00000000-0005-0000-0000-000054070000}"/>
    <cellStyle name="#,##0 12 2 7 2" xfId="18088" xr:uid="{00000000-0005-0000-0000-000055070000}"/>
    <cellStyle name="#,##0 12 2 7 2 2" xfId="18089" xr:uid="{00000000-0005-0000-0000-000056070000}"/>
    <cellStyle name="#,##0 12 2 7 2 2 2" xfId="18090" xr:uid="{00000000-0005-0000-0000-000057070000}"/>
    <cellStyle name="#,##0 12 2 7 3" xfId="18091" xr:uid="{00000000-0005-0000-0000-000058070000}"/>
    <cellStyle name="#,##0 12 2 7 3 2" xfId="18092" xr:uid="{00000000-0005-0000-0000-000059070000}"/>
    <cellStyle name="#,##0 12 2 7 3 2 2" xfId="18093" xr:uid="{00000000-0005-0000-0000-00005A070000}"/>
    <cellStyle name="#,##0 12 2 8" xfId="18094" xr:uid="{00000000-0005-0000-0000-00005B070000}"/>
    <cellStyle name="#,##0 12 2 8 2" xfId="18095" xr:uid="{00000000-0005-0000-0000-00005C070000}"/>
    <cellStyle name="#,##0 12 2 8 2 2" xfId="18096" xr:uid="{00000000-0005-0000-0000-00005D070000}"/>
    <cellStyle name="#,##0 12 2 9" xfId="18097" xr:uid="{00000000-0005-0000-0000-00005E070000}"/>
    <cellStyle name="#,##0 12 2 9 2" xfId="18098" xr:uid="{00000000-0005-0000-0000-00005F070000}"/>
    <cellStyle name="#,##0 12 2 9 2 2" xfId="18099" xr:uid="{00000000-0005-0000-0000-000060070000}"/>
    <cellStyle name="#,##0 12 20" xfId="14596" xr:uid="{00000000-0005-0000-0000-000061070000}"/>
    <cellStyle name="#,##0 12 20 2" xfId="14597" xr:uid="{00000000-0005-0000-0000-000062070000}"/>
    <cellStyle name="#,##0 12 20 2 2" xfId="18100" xr:uid="{00000000-0005-0000-0000-000063070000}"/>
    <cellStyle name="#,##0 12 20 2 2 2" xfId="18101" xr:uid="{00000000-0005-0000-0000-000064070000}"/>
    <cellStyle name="#,##0 12 20 2 2 2 2" xfId="18102" xr:uid="{00000000-0005-0000-0000-000065070000}"/>
    <cellStyle name="#,##0 12 20 2 3" xfId="18103" xr:uid="{00000000-0005-0000-0000-000066070000}"/>
    <cellStyle name="#,##0 12 20 2 3 2" xfId="18104" xr:uid="{00000000-0005-0000-0000-000067070000}"/>
    <cellStyle name="#,##0 12 20 2 3 2 2" xfId="18105" xr:uid="{00000000-0005-0000-0000-000068070000}"/>
    <cellStyle name="#,##0 12 20 3" xfId="14598" xr:uid="{00000000-0005-0000-0000-000069070000}"/>
    <cellStyle name="#,##0 12 20 3 2" xfId="18106" xr:uid="{00000000-0005-0000-0000-00006A070000}"/>
    <cellStyle name="#,##0 12 20 3 2 2" xfId="18107" xr:uid="{00000000-0005-0000-0000-00006B070000}"/>
    <cellStyle name="#,##0 12 20 3 2 2 2" xfId="18108" xr:uid="{00000000-0005-0000-0000-00006C070000}"/>
    <cellStyle name="#,##0 12 20 3 3" xfId="18109" xr:uid="{00000000-0005-0000-0000-00006D070000}"/>
    <cellStyle name="#,##0 12 20 3 3 2" xfId="18110" xr:uid="{00000000-0005-0000-0000-00006E070000}"/>
    <cellStyle name="#,##0 12 20 3 3 2 2" xfId="18111" xr:uid="{00000000-0005-0000-0000-00006F070000}"/>
    <cellStyle name="#,##0 12 20 4" xfId="14599" xr:uid="{00000000-0005-0000-0000-000070070000}"/>
    <cellStyle name="#,##0 12 20 4 2" xfId="18112" xr:uid="{00000000-0005-0000-0000-000071070000}"/>
    <cellStyle name="#,##0 12 20 4 2 2" xfId="18113" xr:uid="{00000000-0005-0000-0000-000072070000}"/>
    <cellStyle name="#,##0 12 20 4 2 2 2" xfId="18114" xr:uid="{00000000-0005-0000-0000-000073070000}"/>
    <cellStyle name="#,##0 12 20 4 3" xfId="18115" xr:uid="{00000000-0005-0000-0000-000074070000}"/>
    <cellStyle name="#,##0 12 20 4 3 2" xfId="18116" xr:uid="{00000000-0005-0000-0000-000075070000}"/>
    <cellStyle name="#,##0 12 20 4 3 2 2" xfId="18117" xr:uid="{00000000-0005-0000-0000-000076070000}"/>
    <cellStyle name="#,##0 12 20 5" xfId="14600" xr:uid="{00000000-0005-0000-0000-000077070000}"/>
    <cellStyle name="#,##0 12 20 5 2" xfId="18118" xr:uid="{00000000-0005-0000-0000-000078070000}"/>
    <cellStyle name="#,##0 12 20 5 2 2" xfId="18119" xr:uid="{00000000-0005-0000-0000-000079070000}"/>
    <cellStyle name="#,##0 12 20 5 2 2 2" xfId="18120" xr:uid="{00000000-0005-0000-0000-00007A070000}"/>
    <cellStyle name="#,##0 12 20 5 3" xfId="18121" xr:uid="{00000000-0005-0000-0000-00007B070000}"/>
    <cellStyle name="#,##0 12 20 5 3 2" xfId="18122" xr:uid="{00000000-0005-0000-0000-00007C070000}"/>
    <cellStyle name="#,##0 12 20 5 3 2 2" xfId="18123" xr:uid="{00000000-0005-0000-0000-00007D070000}"/>
    <cellStyle name="#,##0 12 20 6" xfId="14601" xr:uid="{00000000-0005-0000-0000-00007E070000}"/>
    <cellStyle name="#,##0 12 20 6 2" xfId="18124" xr:uid="{00000000-0005-0000-0000-00007F070000}"/>
    <cellStyle name="#,##0 12 20 6 2 2" xfId="18125" xr:uid="{00000000-0005-0000-0000-000080070000}"/>
    <cellStyle name="#,##0 12 20 6 2 2 2" xfId="18126" xr:uid="{00000000-0005-0000-0000-000081070000}"/>
    <cellStyle name="#,##0 12 20 6 3" xfId="18127" xr:uid="{00000000-0005-0000-0000-000082070000}"/>
    <cellStyle name="#,##0 12 20 6 3 2" xfId="18128" xr:uid="{00000000-0005-0000-0000-000083070000}"/>
    <cellStyle name="#,##0 12 20 6 3 2 2" xfId="18129" xr:uid="{00000000-0005-0000-0000-000084070000}"/>
    <cellStyle name="#,##0 12 20 7" xfId="18130" xr:uid="{00000000-0005-0000-0000-000085070000}"/>
    <cellStyle name="#,##0 12 20 7 2" xfId="18131" xr:uid="{00000000-0005-0000-0000-000086070000}"/>
    <cellStyle name="#,##0 12 20 7 2 2" xfId="18132" xr:uid="{00000000-0005-0000-0000-000087070000}"/>
    <cellStyle name="#,##0 12 20 8" xfId="18133" xr:uid="{00000000-0005-0000-0000-000088070000}"/>
    <cellStyle name="#,##0 12 20 8 2" xfId="18134" xr:uid="{00000000-0005-0000-0000-000089070000}"/>
    <cellStyle name="#,##0 12 20 8 2 2" xfId="18135" xr:uid="{00000000-0005-0000-0000-00008A070000}"/>
    <cellStyle name="#,##0 12 21" xfId="14602" xr:uid="{00000000-0005-0000-0000-00008B070000}"/>
    <cellStyle name="#,##0 12 21 2" xfId="14603" xr:uid="{00000000-0005-0000-0000-00008C070000}"/>
    <cellStyle name="#,##0 12 21 2 2" xfId="18136" xr:uid="{00000000-0005-0000-0000-00008D070000}"/>
    <cellStyle name="#,##0 12 21 2 2 2" xfId="18137" xr:uid="{00000000-0005-0000-0000-00008E070000}"/>
    <cellStyle name="#,##0 12 21 2 2 2 2" xfId="18138" xr:uid="{00000000-0005-0000-0000-00008F070000}"/>
    <cellStyle name="#,##0 12 21 2 3" xfId="18139" xr:uid="{00000000-0005-0000-0000-000090070000}"/>
    <cellStyle name="#,##0 12 21 2 3 2" xfId="18140" xr:uid="{00000000-0005-0000-0000-000091070000}"/>
    <cellStyle name="#,##0 12 21 2 3 2 2" xfId="18141" xr:uid="{00000000-0005-0000-0000-000092070000}"/>
    <cellStyle name="#,##0 12 21 3" xfId="14604" xr:uid="{00000000-0005-0000-0000-000093070000}"/>
    <cellStyle name="#,##0 12 21 3 2" xfId="18142" xr:uid="{00000000-0005-0000-0000-000094070000}"/>
    <cellStyle name="#,##0 12 21 3 2 2" xfId="18143" xr:uid="{00000000-0005-0000-0000-000095070000}"/>
    <cellStyle name="#,##0 12 21 3 2 2 2" xfId="18144" xr:uid="{00000000-0005-0000-0000-000096070000}"/>
    <cellStyle name="#,##0 12 21 3 3" xfId="18145" xr:uid="{00000000-0005-0000-0000-000097070000}"/>
    <cellStyle name="#,##0 12 21 3 3 2" xfId="18146" xr:uid="{00000000-0005-0000-0000-000098070000}"/>
    <cellStyle name="#,##0 12 21 3 3 2 2" xfId="18147" xr:uid="{00000000-0005-0000-0000-000099070000}"/>
    <cellStyle name="#,##0 12 21 4" xfId="14605" xr:uid="{00000000-0005-0000-0000-00009A070000}"/>
    <cellStyle name="#,##0 12 21 4 2" xfId="18148" xr:uid="{00000000-0005-0000-0000-00009B070000}"/>
    <cellStyle name="#,##0 12 21 4 2 2" xfId="18149" xr:uid="{00000000-0005-0000-0000-00009C070000}"/>
    <cellStyle name="#,##0 12 21 4 2 2 2" xfId="18150" xr:uid="{00000000-0005-0000-0000-00009D070000}"/>
    <cellStyle name="#,##0 12 21 4 3" xfId="18151" xr:uid="{00000000-0005-0000-0000-00009E070000}"/>
    <cellStyle name="#,##0 12 21 4 3 2" xfId="18152" xr:uid="{00000000-0005-0000-0000-00009F070000}"/>
    <cellStyle name="#,##0 12 21 4 3 2 2" xfId="18153" xr:uid="{00000000-0005-0000-0000-0000A0070000}"/>
    <cellStyle name="#,##0 12 21 5" xfId="14606" xr:uid="{00000000-0005-0000-0000-0000A1070000}"/>
    <cellStyle name="#,##0 12 21 5 2" xfId="18154" xr:uid="{00000000-0005-0000-0000-0000A2070000}"/>
    <cellStyle name="#,##0 12 21 5 2 2" xfId="18155" xr:uid="{00000000-0005-0000-0000-0000A3070000}"/>
    <cellStyle name="#,##0 12 21 5 2 2 2" xfId="18156" xr:uid="{00000000-0005-0000-0000-0000A4070000}"/>
    <cellStyle name="#,##0 12 21 5 3" xfId="18157" xr:uid="{00000000-0005-0000-0000-0000A5070000}"/>
    <cellStyle name="#,##0 12 21 5 3 2" xfId="18158" xr:uid="{00000000-0005-0000-0000-0000A6070000}"/>
    <cellStyle name="#,##0 12 21 5 3 2 2" xfId="18159" xr:uid="{00000000-0005-0000-0000-0000A7070000}"/>
    <cellStyle name="#,##0 12 21 6" xfId="14607" xr:uid="{00000000-0005-0000-0000-0000A8070000}"/>
    <cellStyle name="#,##0 12 21 6 2" xfId="18160" xr:uid="{00000000-0005-0000-0000-0000A9070000}"/>
    <cellStyle name="#,##0 12 21 6 2 2" xfId="18161" xr:uid="{00000000-0005-0000-0000-0000AA070000}"/>
    <cellStyle name="#,##0 12 21 6 2 2 2" xfId="18162" xr:uid="{00000000-0005-0000-0000-0000AB070000}"/>
    <cellStyle name="#,##0 12 21 6 3" xfId="18163" xr:uid="{00000000-0005-0000-0000-0000AC070000}"/>
    <cellStyle name="#,##0 12 21 6 3 2" xfId="18164" xr:uid="{00000000-0005-0000-0000-0000AD070000}"/>
    <cellStyle name="#,##0 12 21 6 3 2 2" xfId="18165" xr:uid="{00000000-0005-0000-0000-0000AE070000}"/>
    <cellStyle name="#,##0 12 21 7" xfId="18166" xr:uid="{00000000-0005-0000-0000-0000AF070000}"/>
    <cellStyle name="#,##0 12 21 7 2" xfId="18167" xr:uid="{00000000-0005-0000-0000-0000B0070000}"/>
    <cellStyle name="#,##0 12 21 7 2 2" xfId="18168" xr:uid="{00000000-0005-0000-0000-0000B1070000}"/>
    <cellStyle name="#,##0 12 21 8" xfId="18169" xr:uid="{00000000-0005-0000-0000-0000B2070000}"/>
    <cellStyle name="#,##0 12 21 8 2" xfId="18170" xr:uid="{00000000-0005-0000-0000-0000B3070000}"/>
    <cellStyle name="#,##0 12 21 8 2 2" xfId="18171" xr:uid="{00000000-0005-0000-0000-0000B4070000}"/>
    <cellStyle name="#,##0 12 22" xfId="14608" xr:uid="{00000000-0005-0000-0000-0000B5070000}"/>
    <cellStyle name="#,##0 12 22 2" xfId="14609" xr:uid="{00000000-0005-0000-0000-0000B6070000}"/>
    <cellStyle name="#,##0 12 22 2 2" xfId="18172" xr:uid="{00000000-0005-0000-0000-0000B7070000}"/>
    <cellStyle name="#,##0 12 22 2 2 2" xfId="18173" xr:uid="{00000000-0005-0000-0000-0000B8070000}"/>
    <cellStyle name="#,##0 12 22 2 2 2 2" xfId="18174" xr:uid="{00000000-0005-0000-0000-0000B9070000}"/>
    <cellStyle name="#,##0 12 22 2 3" xfId="18175" xr:uid="{00000000-0005-0000-0000-0000BA070000}"/>
    <cellStyle name="#,##0 12 22 2 3 2" xfId="18176" xr:uid="{00000000-0005-0000-0000-0000BB070000}"/>
    <cellStyle name="#,##0 12 22 2 3 2 2" xfId="18177" xr:uid="{00000000-0005-0000-0000-0000BC070000}"/>
    <cellStyle name="#,##0 12 22 3" xfId="14610" xr:uid="{00000000-0005-0000-0000-0000BD070000}"/>
    <cellStyle name="#,##0 12 22 3 2" xfId="18178" xr:uid="{00000000-0005-0000-0000-0000BE070000}"/>
    <cellStyle name="#,##0 12 22 3 2 2" xfId="18179" xr:uid="{00000000-0005-0000-0000-0000BF070000}"/>
    <cellStyle name="#,##0 12 22 3 2 2 2" xfId="18180" xr:uid="{00000000-0005-0000-0000-0000C0070000}"/>
    <cellStyle name="#,##0 12 22 3 3" xfId="18181" xr:uid="{00000000-0005-0000-0000-0000C1070000}"/>
    <cellStyle name="#,##0 12 22 3 3 2" xfId="18182" xr:uid="{00000000-0005-0000-0000-0000C2070000}"/>
    <cellStyle name="#,##0 12 22 3 3 2 2" xfId="18183" xr:uid="{00000000-0005-0000-0000-0000C3070000}"/>
    <cellStyle name="#,##0 12 22 4" xfId="14611" xr:uid="{00000000-0005-0000-0000-0000C4070000}"/>
    <cellStyle name="#,##0 12 22 4 2" xfId="18184" xr:uid="{00000000-0005-0000-0000-0000C5070000}"/>
    <cellStyle name="#,##0 12 22 4 2 2" xfId="18185" xr:uid="{00000000-0005-0000-0000-0000C6070000}"/>
    <cellStyle name="#,##0 12 22 4 2 2 2" xfId="18186" xr:uid="{00000000-0005-0000-0000-0000C7070000}"/>
    <cellStyle name="#,##0 12 22 4 3" xfId="18187" xr:uid="{00000000-0005-0000-0000-0000C8070000}"/>
    <cellStyle name="#,##0 12 22 4 3 2" xfId="18188" xr:uid="{00000000-0005-0000-0000-0000C9070000}"/>
    <cellStyle name="#,##0 12 22 4 3 2 2" xfId="18189" xr:uid="{00000000-0005-0000-0000-0000CA070000}"/>
    <cellStyle name="#,##0 12 22 5" xfId="14612" xr:uid="{00000000-0005-0000-0000-0000CB070000}"/>
    <cellStyle name="#,##0 12 22 5 2" xfId="18190" xr:uid="{00000000-0005-0000-0000-0000CC070000}"/>
    <cellStyle name="#,##0 12 22 5 2 2" xfId="18191" xr:uid="{00000000-0005-0000-0000-0000CD070000}"/>
    <cellStyle name="#,##0 12 22 5 2 2 2" xfId="18192" xr:uid="{00000000-0005-0000-0000-0000CE070000}"/>
    <cellStyle name="#,##0 12 22 5 3" xfId="18193" xr:uid="{00000000-0005-0000-0000-0000CF070000}"/>
    <cellStyle name="#,##0 12 22 5 3 2" xfId="18194" xr:uid="{00000000-0005-0000-0000-0000D0070000}"/>
    <cellStyle name="#,##0 12 22 5 3 2 2" xfId="18195" xr:uid="{00000000-0005-0000-0000-0000D1070000}"/>
    <cellStyle name="#,##0 12 22 6" xfId="14613" xr:uid="{00000000-0005-0000-0000-0000D2070000}"/>
    <cellStyle name="#,##0 12 22 6 2" xfId="18196" xr:uid="{00000000-0005-0000-0000-0000D3070000}"/>
    <cellStyle name="#,##0 12 22 6 2 2" xfId="18197" xr:uid="{00000000-0005-0000-0000-0000D4070000}"/>
    <cellStyle name="#,##0 12 22 6 2 2 2" xfId="18198" xr:uid="{00000000-0005-0000-0000-0000D5070000}"/>
    <cellStyle name="#,##0 12 22 6 3" xfId="18199" xr:uid="{00000000-0005-0000-0000-0000D6070000}"/>
    <cellStyle name="#,##0 12 22 6 3 2" xfId="18200" xr:uid="{00000000-0005-0000-0000-0000D7070000}"/>
    <cellStyle name="#,##0 12 22 6 3 2 2" xfId="18201" xr:uid="{00000000-0005-0000-0000-0000D8070000}"/>
    <cellStyle name="#,##0 12 22 7" xfId="18202" xr:uid="{00000000-0005-0000-0000-0000D9070000}"/>
    <cellStyle name="#,##0 12 22 7 2" xfId="18203" xr:uid="{00000000-0005-0000-0000-0000DA070000}"/>
    <cellStyle name="#,##0 12 22 7 2 2" xfId="18204" xr:uid="{00000000-0005-0000-0000-0000DB070000}"/>
    <cellStyle name="#,##0 12 22 8" xfId="18205" xr:uid="{00000000-0005-0000-0000-0000DC070000}"/>
    <cellStyle name="#,##0 12 22 8 2" xfId="18206" xr:uid="{00000000-0005-0000-0000-0000DD070000}"/>
    <cellStyle name="#,##0 12 22 8 2 2" xfId="18207" xr:uid="{00000000-0005-0000-0000-0000DE070000}"/>
    <cellStyle name="#,##0 12 23" xfId="14614" xr:uid="{00000000-0005-0000-0000-0000DF070000}"/>
    <cellStyle name="#,##0 12 23 2" xfId="14615" xr:uid="{00000000-0005-0000-0000-0000E0070000}"/>
    <cellStyle name="#,##0 12 23 2 2" xfId="18208" xr:uid="{00000000-0005-0000-0000-0000E1070000}"/>
    <cellStyle name="#,##0 12 23 2 2 2" xfId="18209" xr:uid="{00000000-0005-0000-0000-0000E2070000}"/>
    <cellStyle name="#,##0 12 23 2 2 2 2" xfId="18210" xr:uid="{00000000-0005-0000-0000-0000E3070000}"/>
    <cellStyle name="#,##0 12 23 2 3" xfId="18211" xr:uid="{00000000-0005-0000-0000-0000E4070000}"/>
    <cellStyle name="#,##0 12 23 2 3 2" xfId="18212" xr:uid="{00000000-0005-0000-0000-0000E5070000}"/>
    <cellStyle name="#,##0 12 23 2 3 2 2" xfId="18213" xr:uid="{00000000-0005-0000-0000-0000E6070000}"/>
    <cellStyle name="#,##0 12 23 3" xfId="14616" xr:uid="{00000000-0005-0000-0000-0000E7070000}"/>
    <cellStyle name="#,##0 12 23 3 2" xfId="18214" xr:uid="{00000000-0005-0000-0000-0000E8070000}"/>
    <cellStyle name="#,##0 12 23 3 2 2" xfId="18215" xr:uid="{00000000-0005-0000-0000-0000E9070000}"/>
    <cellStyle name="#,##0 12 23 3 2 2 2" xfId="18216" xr:uid="{00000000-0005-0000-0000-0000EA070000}"/>
    <cellStyle name="#,##0 12 23 3 3" xfId="18217" xr:uid="{00000000-0005-0000-0000-0000EB070000}"/>
    <cellStyle name="#,##0 12 23 3 3 2" xfId="18218" xr:uid="{00000000-0005-0000-0000-0000EC070000}"/>
    <cellStyle name="#,##0 12 23 3 3 2 2" xfId="18219" xr:uid="{00000000-0005-0000-0000-0000ED070000}"/>
    <cellStyle name="#,##0 12 23 4" xfId="14617" xr:uid="{00000000-0005-0000-0000-0000EE070000}"/>
    <cellStyle name="#,##0 12 23 4 2" xfId="18220" xr:uid="{00000000-0005-0000-0000-0000EF070000}"/>
    <cellStyle name="#,##0 12 23 4 2 2" xfId="18221" xr:uid="{00000000-0005-0000-0000-0000F0070000}"/>
    <cellStyle name="#,##0 12 23 4 2 2 2" xfId="18222" xr:uid="{00000000-0005-0000-0000-0000F1070000}"/>
    <cellStyle name="#,##0 12 23 4 3" xfId="18223" xr:uid="{00000000-0005-0000-0000-0000F2070000}"/>
    <cellStyle name="#,##0 12 23 4 3 2" xfId="18224" xr:uid="{00000000-0005-0000-0000-0000F3070000}"/>
    <cellStyle name="#,##0 12 23 4 3 2 2" xfId="18225" xr:uid="{00000000-0005-0000-0000-0000F4070000}"/>
    <cellStyle name="#,##0 12 23 5" xfId="14618" xr:uid="{00000000-0005-0000-0000-0000F5070000}"/>
    <cellStyle name="#,##0 12 23 5 2" xfId="18226" xr:uid="{00000000-0005-0000-0000-0000F6070000}"/>
    <cellStyle name="#,##0 12 23 5 2 2" xfId="18227" xr:uid="{00000000-0005-0000-0000-0000F7070000}"/>
    <cellStyle name="#,##0 12 23 5 2 2 2" xfId="18228" xr:uid="{00000000-0005-0000-0000-0000F8070000}"/>
    <cellStyle name="#,##0 12 23 5 3" xfId="18229" xr:uid="{00000000-0005-0000-0000-0000F9070000}"/>
    <cellStyle name="#,##0 12 23 5 3 2" xfId="18230" xr:uid="{00000000-0005-0000-0000-0000FA070000}"/>
    <cellStyle name="#,##0 12 23 5 3 2 2" xfId="18231" xr:uid="{00000000-0005-0000-0000-0000FB070000}"/>
    <cellStyle name="#,##0 12 23 6" xfId="14619" xr:uid="{00000000-0005-0000-0000-0000FC070000}"/>
    <cellStyle name="#,##0 12 23 6 2" xfId="18232" xr:uid="{00000000-0005-0000-0000-0000FD070000}"/>
    <cellStyle name="#,##0 12 23 6 2 2" xfId="18233" xr:uid="{00000000-0005-0000-0000-0000FE070000}"/>
    <cellStyle name="#,##0 12 23 6 2 2 2" xfId="18234" xr:uid="{00000000-0005-0000-0000-0000FF070000}"/>
    <cellStyle name="#,##0 12 23 6 3" xfId="18235" xr:uid="{00000000-0005-0000-0000-000000080000}"/>
    <cellStyle name="#,##0 12 23 6 3 2" xfId="18236" xr:uid="{00000000-0005-0000-0000-000001080000}"/>
    <cellStyle name="#,##0 12 23 6 3 2 2" xfId="18237" xr:uid="{00000000-0005-0000-0000-000002080000}"/>
    <cellStyle name="#,##0 12 23 7" xfId="18238" xr:uid="{00000000-0005-0000-0000-000003080000}"/>
    <cellStyle name="#,##0 12 23 7 2" xfId="18239" xr:uid="{00000000-0005-0000-0000-000004080000}"/>
    <cellStyle name="#,##0 12 23 7 2 2" xfId="18240" xr:uid="{00000000-0005-0000-0000-000005080000}"/>
    <cellStyle name="#,##0 12 23 8" xfId="18241" xr:uid="{00000000-0005-0000-0000-000006080000}"/>
    <cellStyle name="#,##0 12 23 8 2" xfId="18242" xr:uid="{00000000-0005-0000-0000-000007080000}"/>
    <cellStyle name="#,##0 12 23 8 2 2" xfId="18243" xr:uid="{00000000-0005-0000-0000-000008080000}"/>
    <cellStyle name="#,##0 12 24" xfId="14620" xr:uid="{00000000-0005-0000-0000-000009080000}"/>
    <cellStyle name="#,##0 12 24 2" xfId="14621" xr:uid="{00000000-0005-0000-0000-00000A080000}"/>
    <cellStyle name="#,##0 12 24 2 2" xfId="18244" xr:uid="{00000000-0005-0000-0000-00000B080000}"/>
    <cellStyle name="#,##0 12 24 2 2 2" xfId="18245" xr:uid="{00000000-0005-0000-0000-00000C080000}"/>
    <cellStyle name="#,##0 12 24 2 2 2 2" xfId="18246" xr:uid="{00000000-0005-0000-0000-00000D080000}"/>
    <cellStyle name="#,##0 12 24 2 3" xfId="18247" xr:uid="{00000000-0005-0000-0000-00000E080000}"/>
    <cellStyle name="#,##0 12 24 2 3 2" xfId="18248" xr:uid="{00000000-0005-0000-0000-00000F080000}"/>
    <cellStyle name="#,##0 12 24 2 3 2 2" xfId="18249" xr:uid="{00000000-0005-0000-0000-000010080000}"/>
    <cellStyle name="#,##0 12 24 3" xfId="14622" xr:uid="{00000000-0005-0000-0000-000011080000}"/>
    <cellStyle name="#,##0 12 24 3 2" xfId="18250" xr:uid="{00000000-0005-0000-0000-000012080000}"/>
    <cellStyle name="#,##0 12 24 3 2 2" xfId="18251" xr:uid="{00000000-0005-0000-0000-000013080000}"/>
    <cellStyle name="#,##0 12 24 3 2 2 2" xfId="18252" xr:uid="{00000000-0005-0000-0000-000014080000}"/>
    <cellStyle name="#,##0 12 24 3 3" xfId="18253" xr:uid="{00000000-0005-0000-0000-000015080000}"/>
    <cellStyle name="#,##0 12 24 3 3 2" xfId="18254" xr:uid="{00000000-0005-0000-0000-000016080000}"/>
    <cellStyle name="#,##0 12 24 3 3 2 2" xfId="18255" xr:uid="{00000000-0005-0000-0000-000017080000}"/>
    <cellStyle name="#,##0 12 24 4" xfId="14623" xr:uid="{00000000-0005-0000-0000-000018080000}"/>
    <cellStyle name="#,##0 12 24 4 2" xfId="18256" xr:uid="{00000000-0005-0000-0000-000019080000}"/>
    <cellStyle name="#,##0 12 24 4 2 2" xfId="18257" xr:uid="{00000000-0005-0000-0000-00001A080000}"/>
    <cellStyle name="#,##0 12 24 4 2 2 2" xfId="18258" xr:uid="{00000000-0005-0000-0000-00001B080000}"/>
    <cellStyle name="#,##0 12 24 4 3" xfId="18259" xr:uid="{00000000-0005-0000-0000-00001C080000}"/>
    <cellStyle name="#,##0 12 24 4 3 2" xfId="18260" xr:uid="{00000000-0005-0000-0000-00001D080000}"/>
    <cellStyle name="#,##0 12 24 4 3 2 2" xfId="18261" xr:uid="{00000000-0005-0000-0000-00001E080000}"/>
    <cellStyle name="#,##0 12 24 5" xfId="14624" xr:uid="{00000000-0005-0000-0000-00001F080000}"/>
    <cellStyle name="#,##0 12 24 5 2" xfId="18262" xr:uid="{00000000-0005-0000-0000-000020080000}"/>
    <cellStyle name="#,##0 12 24 5 2 2" xfId="18263" xr:uid="{00000000-0005-0000-0000-000021080000}"/>
    <cellStyle name="#,##0 12 24 5 2 2 2" xfId="18264" xr:uid="{00000000-0005-0000-0000-000022080000}"/>
    <cellStyle name="#,##0 12 24 5 3" xfId="18265" xr:uid="{00000000-0005-0000-0000-000023080000}"/>
    <cellStyle name="#,##0 12 24 5 3 2" xfId="18266" xr:uid="{00000000-0005-0000-0000-000024080000}"/>
    <cellStyle name="#,##0 12 24 5 3 2 2" xfId="18267" xr:uid="{00000000-0005-0000-0000-000025080000}"/>
    <cellStyle name="#,##0 12 24 6" xfId="14625" xr:uid="{00000000-0005-0000-0000-000026080000}"/>
    <cellStyle name="#,##0 12 24 6 2" xfId="18268" xr:uid="{00000000-0005-0000-0000-000027080000}"/>
    <cellStyle name="#,##0 12 24 6 2 2" xfId="18269" xr:uid="{00000000-0005-0000-0000-000028080000}"/>
    <cellStyle name="#,##0 12 24 6 2 2 2" xfId="18270" xr:uid="{00000000-0005-0000-0000-000029080000}"/>
    <cellStyle name="#,##0 12 24 6 3" xfId="18271" xr:uid="{00000000-0005-0000-0000-00002A080000}"/>
    <cellStyle name="#,##0 12 24 6 3 2" xfId="18272" xr:uid="{00000000-0005-0000-0000-00002B080000}"/>
    <cellStyle name="#,##0 12 24 6 3 2 2" xfId="18273" xr:uid="{00000000-0005-0000-0000-00002C080000}"/>
    <cellStyle name="#,##0 12 24 7" xfId="18274" xr:uid="{00000000-0005-0000-0000-00002D080000}"/>
    <cellStyle name="#,##0 12 24 7 2" xfId="18275" xr:uid="{00000000-0005-0000-0000-00002E080000}"/>
    <cellStyle name="#,##0 12 24 7 2 2" xfId="18276" xr:uid="{00000000-0005-0000-0000-00002F080000}"/>
    <cellStyle name="#,##0 12 24 8" xfId="18277" xr:uid="{00000000-0005-0000-0000-000030080000}"/>
    <cellStyle name="#,##0 12 24 8 2" xfId="18278" xr:uid="{00000000-0005-0000-0000-000031080000}"/>
    <cellStyle name="#,##0 12 24 8 2 2" xfId="18279" xr:uid="{00000000-0005-0000-0000-000032080000}"/>
    <cellStyle name="#,##0 12 25" xfId="14626" xr:uid="{00000000-0005-0000-0000-000033080000}"/>
    <cellStyle name="#,##0 12 25 2" xfId="14627" xr:uid="{00000000-0005-0000-0000-000034080000}"/>
    <cellStyle name="#,##0 12 25 2 2" xfId="18280" xr:uid="{00000000-0005-0000-0000-000035080000}"/>
    <cellStyle name="#,##0 12 25 2 2 2" xfId="18281" xr:uid="{00000000-0005-0000-0000-000036080000}"/>
    <cellStyle name="#,##0 12 25 2 2 2 2" xfId="18282" xr:uid="{00000000-0005-0000-0000-000037080000}"/>
    <cellStyle name="#,##0 12 25 2 3" xfId="18283" xr:uid="{00000000-0005-0000-0000-000038080000}"/>
    <cellStyle name="#,##0 12 25 2 3 2" xfId="18284" xr:uid="{00000000-0005-0000-0000-000039080000}"/>
    <cellStyle name="#,##0 12 25 2 3 2 2" xfId="18285" xr:uid="{00000000-0005-0000-0000-00003A080000}"/>
    <cellStyle name="#,##0 12 25 3" xfId="14628" xr:uid="{00000000-0005-0000-0000-00003B080000}"/>
    <cellStyle name="#,##0 12 25 3 2" xfId="18286" xr:uid="{00000000-0005-0000-0000-00003C080000}"/>
    <cellStyle name="#,##0 12 25 3 2 2" xfId="18287" xr:uid="{00000000-0005-0000-0000-00003D080000}"/>
    <cellStyle name="#,##0 12 25 3 2 2 2" xfId="18288" xr:uid="{00000000-0005-0000-0000-00003E080000}"/>
    <cellStyle name="#,##0 12 25 3 3" xfId="18289" xr:uid="{00000000-0005-0000-0000-00003F080000}"/>
    <cellStyle name="#,##0 12 25 3 3 2" xfId="18290" xr:uid="{00000000-0005-0000-0000-000040080000}"/>
    <cellStyle name="#,##0 12 25 3 3 2 2" xfId="18291" xr:uid="{00000000-0005-0000-0000-000041080000}"/>
    <cellStyle name="#,##0 12 25 4" xfId="14629" xr:uid="{00000000-0005-0000-0000-000042080000}"/>
    <cellStyle name="#,##0 12 25 4 2" xfId="18292" xr:uid="{00000000-0005-0000-0000-000043080000}"/>
    <cellStyle name="#,##0 12 25 4 2 2" xfId="18293" xr:uid="{00000000-0005-0000-0000-000044080000}"/>
    <cellStyle name="#,##0 12 25 4 2 2 2" xfId="18294" xr:uid="{00000000-0005-0000-0000-000045080000}"/>
    <cellStyle name="#,##0 12 25 4 3" xfId="18295" xr:uid="{00000000-0005-0000-0000-000046080000}"/>
    <cellStyle name="#,##0 12 25 4 3 2" xfId="18296" xr:uid="{00000000-0005-0000-0000-000047080000}"/>
    <cellStyle name="#,##0 12 25 4 3 2 2" xfId="18297" xr:uid="{00000000-0005-0000-0000-000048080000}"/>
    <cellStyle name="#,##0 12 25 5" xfId="14630" xr:uid="{00000000-0005-0000-0000-000049080000}"/>
    <cellStyle name="#,##0 12 25 5 2" xfId="18298" xr:uid="{00000000-0005-0000-0000-00004A080000}"/>
    <cellStyle name="#,##0 12 25 5 2 2" xfId="18299" xr:uid="{00000000-0005-0000-0000-00004B080000}"/>
    <cellStyle name="#,##0 12 25 5 2 2 2" xfId="18300" xr:uid="{00000000-0005-0000-0000-00004C080000}"/>
    <cellStyle name="#,##0 12 25 5 3" xfId="18301" xr:uid="{00000000-0005-0000-0000-00004D080000}"/>
    <cellStyle name="#,##0 12 25 5 3 2" xfId="18302" xr:uid="{00000000-0005-0000-0000-00004E080000}"/>
    <cellStyle name="#,##0 12 25 5 3 2 2" xfId="18303" xr:uid="{00000000-0005-0000-0000-00004F080000}"/>
    <cellStyle name="#,##0 12 25 6" xfId="14631" xr:uid="{00000000-0005-0000-0000-000050080000}"/>
    <cellStyle name="#,##0 12 25 6 2" xfId="18304" xr:uid="{00000000-0005-0000-0000-000051080000}"/>
    <cellStyle name="#,##0 12 25 6 2 2" xfId="18305" xr:uid="{00000000-0005-0000-0000-000052080000}"/>
    <cellStyle name="#,##0 12 25 6 2 2 2" xfId="18306" xr:uid="{00000000-0005-0000-0000-000053080000}"/>
    <cellStyle name="#,##0 12 25 6 3" xfId="18307" xr:uid="{00000000-0005-0000-0000-000054080000}"/>
    <cellStyle name="#,##0 12 25 6 3 2" xfId="18308" xr:uid="{00000000-0005-0000-0000-000055080000}"/>
    <cellStyle name="#,##0 12 25 6 3 2 2" xfId="18309" xr:uid="{00000000-0005-0000-0000-000056080000}"/>
    <cellStyle name="#,##0 12 25 7" xfId="18310" xr:uid="{00000000-0005-0000-0000-000057080000}"/>
    <cellStyle name="#,##0 12 25 7 2" xfId="18311" xr:uid="{00000000-0005-0000-0000-000058080000}"/>
    <cellStyle name="#,##0 12 25 7 2 2" xfId="18312" xr:uid="{00000000-0005-0000-0000-000059080000}"/>
    <cellStyle name="#,##0 12 25 8" xfId="18313" xr:uid="{00000000-0005-0000-0000-00005A080000}"/>
    <cellStyle name="#,##0 12 25 8 2" xfId="18314" xr:uid="{00000000-0005-0000-0000-00005B080000}"/>
    <cellStyle name="#,##0 12 25 8 2 2" xfId="18315" xr:uid="{00000000-0005-0000-0000-00005C080000}"/>
    <cellStyle name="#,##0 12 26" xfId="14632" xr:uid="{00000000-0005-0000-0000-00005D080000}"/>
    <cellStyle name="#,##0 12 26 2" xfId="14633" xr:uid="{00000000-0005-0000-0000-00005E080000}"/>
    <cellStyle name="#,##0 12 26 2 2" xfId="18316" xr:uid="{00000000-0005-0000-0000-00005F080000}"/>
    <cellStyle name="#,##0 12 26 2 2 2" xfId="18317" xr:uid="{00000000-0005-0000-0000-000060080000}"/>
    <cellStyle name="#,##0 12 26 2 2 2 2" xfId="18318" xr:uid="{00000000-0005-0000-0000-000061080000}"/>
    <cellStyle name="#,##0 12 26 2 3" xfId="18319" xr:uid="{00000000-0005-0000-0000-000062080000}"/>
    <cellStyle name="#,##0 12 26 2 3 2" xfId="18320" xr:uid="{00000000-0005-0000-0000-000063080000}"/>
    <cellStyle name="#,##0 12 26 2 3 2 2" xfId="18321" xr:uid="{00000000-0005-0000-0000-000064080000}"/>
    <cellStyle name="#,##0 12 26 3" xfId="14634" xr:uid="{00000000-0005-0000-0000-000065080000}"/>
    <cellStyle name="#,##0 12 26 3 2" xfId="18322" xr:uid="{00000000-0005-0000-0000-000066080000}"/>
    <cellStyle name="#,##0 12 26 3 2 2" xfId="18323" xr:uid="{00000000-0005-0000-0000-000067080000}"/>
    <cellStyle name="#,##0 12 26 3 2 2 2" xfId="18324" xr:uid="{00000000-0005-0000-0000-000068080000}"/>
    <cellStyle name="#,##0 12 26 3 3" xfId="18325" xr:uid="{00000000-0005-0000-0000-000069080000}"/>
    <cellStyle name="#,##0 12 26 3 3 2" xfId="18326" xr:uid="{00000000-0005-0000-0000-00006A080000}"/>
    <cellStyle name="#,##0 12 26 3 3 2 2" xfId="18327" xr:uid="{00000000-0005-0000-0000-00006B080000}"/>
    <cellStyle name="#,##0 12 26 4" xfId="14635" xr:uid="{00000000-0005-0000-0000-00006C080000}"/>
    <cellStyle name="#,##0 12 26 4 2" xfId="18328" xr:uid="{00000000-0005-0000-0000-00006D080000}"/>
    <cellStyle name="#,##0 12 26 4 2 2" xfId="18329" xr:uid="{00000000-0005-0000-0000-00006E080000}"/>
    <cellStyle name="#,##0 12 26 4 2 2 2" xfId="18330" xr:uid="{00000000-0005-0000-0000-00006F080000}"/>
    <cellStyle name="#,##0 12 26 4 3" xfId="18331" xr:uid="{00000000-0005-0000-0000-000070080000}"/>
    <cellStyle name="#,##0 12 26 4 3 2" xfId="18332" xr:uid="{00000000-0005-0000-0000-000071080000}"/>
    <cellStyle name="#,##0 12 26 4 3 2 2" xfId="18333" xr:uid="{00000000-0005-0000-0000-000072080000}"/>
    <cellStyle name="#,##0 12 26 5" xfId="14636" xr:uid="{00000000-0005-0000-0000-000073080000}"/>
    <cellStyle name="#,##0 12 26 5 2" xfId="18334" xr:uid="{00000000-0005-0000-0000-000074080000}"/>
    <cellStyle name="#,##0 12 26 5 2 2" xfId="18335" xr:uid="{00000000-0005-0000-0000-000075080000}"/>
    <cellStyle name="#,##0 12 26 5 2 2 2" xfId="18336" xr:uid="{00000000-0005-0000-0000-000076080000}"/>
    <cellStyle name="#,##0 12 26 5 3" xfId="18337" xr:uid="{00000000-0005-0000-0000-000077080000}"/>
    <cellStyle name="#,##0 12 26 5 3 2" xfId="18338" xr:uid="{00000000-0005-0000-0000-000078080000}"/>
    <cellStyle name="#,##0 12 26 5 3 2 2" xfId="18339" xr:uid="{00000000-0005-0000-0000-000079080000}"/>
    <cellStyle name="#,##0 12 26 6" xfId="14637" xr:uid="{00000000-0005-0000-0000-00007A080000}"/>
    <cellStyle name="#,##0 12 26 6 2" xfId="18340" xr:uid="{00000000-0005-0000-0000-00007B080000}"/>
    <cellStyle name="#,##0 12 26 6 2 2" xfId="18341" xr:uid="{00000000-0005-0000-0000-00007C080000}"/>
    <cellStyle name="#,##0 12 26 6 2 2 2" xfId="18342" xr:uid="{00000000-0005-0000-0000-00007D080000}"/>
    <cellStyle name="#,##0 12 26 6 3" xfId="18343" xr:uid="{00000000-0005-0000-0000-00007E080000}"/>
    <cellStyle name="#,##0 12 26 6 3 2" xfId="18344" xr:uid="{00000000-0005-0000-0000-00007F080000}"/>
    <cellStyle name="#,##0 12 26 6 3 2 2" xfId="18345" xr:uid="{00000000-0005-0000-0000-000080080000}"/>
    <cellStyle name="#,##0 12 26 7" xfId="18346" xr:uid="{00000000-0005-0000-0000-000081080000}"/>
    <cellStyle name="#,##0 12 26 7 2" xfId="18347" xr:uid="{00000000-0005-0000-0000-000082080000}"/>
    <cellStyle name="#,##0 12 26 7 2 2" xfId="18348" xr:uid="{00000000-0005-0000-0000-000083080000}"/>
    <cellStyle name="#,##0 12 26 8" xfId="18349" xr:uid="{00000000-0005-0000-0000-000084080000}"/>
    <cellStyle name="#,##0 12 26 8 2" xfId="18350" xr:uid="{00000000-0005-0000-0000-000085080000}"/>
    <cellStyle name="#,##0 12 26 8 2 2" xfId="18351" xr:uid="{00000000-0005-0000-0000-000086080000}"/>
    <cellStyle name="#,##0 12 27" xfId="14638" xr:uid="{00000000-0005-0000-0000-000087080000}"/>
    <cellStyle name="#,##0 12 27 2" xfId="14639" xr:uid="{00000000-0005-0000-0000-000088080000}"/>
    <cellStyle name="#,##0 12 27 2 2" xfId="18352" xr:uid="{00000000-0005-0000-0000-000089080000}"/>
    <cellStyle name="#,##0 12 27 2 2 2" xfId="18353" xr:uid="{00000000-0005-0000-0000-00008A080000}"/>
    <cellStyle name="#,##0 12 27 2 2 2 2" xfId="18354" xr:uid="{00000000-0005-0000-0000-00008B080000}"/>
    <cellStyle name="#,##0 12 27 2 3" xfId="18355" xr:uid="{00000000-0005-0000-0000-00008C080000}"/>
    <cellStyle name="#,##0 12 27 2 3 2" xfId="18356" xr:uid="{00000000-0005-0000-0000-00008D080000}"/>
    <cellStyle name="#,##0 12 27 2 3 2 2" xfId="18357" xr:uid="{00000000-0005-0000-0000-00008E080000}"/>
    <cellStyle name="#,##0 12 27 3" xfId="14640" xr:uid="{00000000-0005-0000-0000-00008F080000}"/>
    <cellStyle name="#,##0 12 27 3 2" xfId="18358" xr:uid="{00000000-0005-0000-0000-000090080000}"/>
    <cellStyle name="#,##0 12 27 3 2 2" xfId="18359" xr:uid="{00000000-0005-0000-0000-000091080000}"/>
    <cellStyle name="#,##0 12 27 3 2 2 2" xfId="18360" xr:uid="{00000000-0005-0000-0000-000092080000}"/>
    <cellStyle name="#,##0 12 27 3 3" xfId="18361" xr:uid="{00000000-0005-0000-0000-000093080000}"/>
    <cellStyle name="#,##0 12 27 3 3 2" xfId="18362" xr:uid="{00000000-0005-0000-0000-000094080000}"/>
    <cellStyle name="#,##0 12 27 3 3 2 2" xfId="18363" xr:uid="{00000000-0005-0000-0000-000095080000}"/>
    <cellStyle name="#,##0 12 27 4" xfId="14641" xr:uid="{00000000-0005-0000-0000-000096080000}"/>
    <cellStyle name="#,##0 12 27 4 2" xfId="18364" xr:uid="{00000000-0005-0000-0000-000097080000}"/>
    <cellStyle name="#,##0 12 27 4 2 2" xfId="18365" xr:uid="{00000000-0005-0000-0000-000098080000}"/>
    <cellStyle name="#,##0 12 27 4 2 2 2" xfId="18366" xr:uid="{00000000-0005-0000-0000-000099080000}"/>
    <cellStyle name="#,##0 12 27 4 3" xfId="18367" xr:uid="{00000000-0005-0000-0000-00009A080000}"/>
    <cellStyle name="#,##0 12 27 4 3 2" xfId="18368" xr:uid="{00000000-0005-0000-0000-00009B080000}"/>
    <cellStyle name="#,##0 12 27 4 3 2 2" xfId="18369" xr:uid="{00000000-0005-0000-0000-00009C080000}"/>
    <cellStyle name="#,##0 12 27 5" xfId="14642" xr:uid="{00000000-0005-0000-0000-00009D080000}"/>
    <cellStyle name="#,##0 12 27 5 2" xfId="18370" xr:uid="{00000000-0005-0000-0000-00009E080000}"/>
    <cellStyle name="#,##0 12 27 5 2 2" xfId="18371" xr:uid="{00000000-0005-0000-0000-00009F080000}"/>
    <cellStyle name="#,##0 12 27 5 2 2 2" xfId="18372" xr:uid="{00000000-0005-0000-0000-0000A0080000}"/>
    <cellStyle name="#,##0 12 27 5 3" xfId="18373" xr:uid="{00000000-0005-0000-0000-0000A1080000}"/>
    <cellStyle name="#,##0 12 27 5 3 2" xfId="18374" xr:uid="{00000000-0005-0000-0000-0000A2080000}"/>
    <cellStyle name="#,##0 12 27 5 3 2 2" xfId="18375" xr:uid="{00000000-0005-0000-0000-0000A3080000}"/>
    <cellStyle name="#,##0 12 27 6" xfId="14643" xr:uid="{00000000-0005-0000-0000-0000A4080000}"/>
    <cellStyle name="#,##0 12 27 6 2" xfId="18376" xr:uid="{00000000-0005-0000-0000-0000A5080000}"/>
    <cellStyle name="#,##0 12 27 6 2 2" xfId="18377" xr:uid="{00000000-0005-0000-0000-0000A6080000}"/>
    <cellStyle name="#,##0 12 27 6 2 2 2" xfId="18378" xr:uid="{00000000-0005-0000-0000-0000A7080000}"/>
    <cellStyle name="#,##0 12 27 6 3" xfId="18379" xr:uid="{00000000-0005-0000-0000-0000A8080000}"/>
    <cellStyle name="#,##0 12 27 6 3 2" xfId="18380" xr:uid="{00000000-0005-0000-0000-0000A9080000}"/>
    <cellStyle name="#,##0 12 27 6 3 2 2" xfId="18381" xr:uid="{00000000-0005-0000-0000-0000AA080000}"/>
    <cellStyle name="#,##0 12 27 7" xfId="18382" xr:uid="{00000000-0005-0000-0000-0000AB080000}"/>
    <cellStyle name="#,##0 12 27 7 2" xfId="18383" xr:uid="{00000000-0005-0000-0000-0000AC080000}"/>
    <cellStyle name="#,##0 12 27 7 2 2" xfId="18384" xr:uid="{00000000-0005-0000-0000-0000AD080000}"/>
    <cellStyle name="#,##0 12 27 8" xfId="18385" xr:uid="{00000000-0005-0000-0000-0000AE080000}"/>
    <cellStyle name="#,##0 12 27 8 2" xfId="18386" xr:uid="{00000000-0005-0000-0000-0000AF080000}"/>
    <cellStyle name="#,##0 12 27 8 2 2" xfId="18387" xr:uid="{00000000-0005-0000-0000-0000B0080000}"/>
    <cellStyle name="#,##0 12 28" xfId="14644" xr:uid="{00000000-0005-0000-0000-0000B1080000}"/>
    <cellStyle name="#,##0 12 28 2" xfId="14645" xr:uid="{00000000-0005-0000-0000-0000B2080000}"/>
    <cellStyle name="#,##0 12 28 2 2" xfId="18388" xr:uid="{00000000-0005-0000-0000-0000B3080000}"/>
    <cellStyle name="#,##0 12 28 2 2 2" xfId="18389" xr:uid="{00000000-0005-0000-0000-0000B4080000}"/>
    <cellStyle name="#,##0 12 28 2 2 2 2" xfId="18390" xr:uid="{00000000-0005-0000-0000-0000B5080000}"/>
    <cellStyle name="#,##0 12 28 2 3" xfId="18391" xr:uid="{00000000-0005-0000-0000-0000B6080000}"/>
    <cellStyle name="#,##0 12 28 2 3 2" xfId="18392" xr:uid="{00000000-0005-0000-0000-0000B7080000}"/>
    <cellStyle name="#,##0 12 28 2 3 2 2" xfId="18393" xr:uid="{00000000-0005-0000-0000-0000B8080000}"/>
    <cellStyle name="#,##0 12 28 3" xfId="14646" xr:uid="{00000000-0005-0000-0000-0000B9080000}"/>
    <cellStyle name="#,##0 12 28 3 2" xfId="18394" xr:uid="{00000000-0005-0000-0000-0000BA080000}"/>
    <cellStyle name="#,##0 12 28 3 2 2" xfId="18395" xr:uid="{00000000-0005-0000-0000-0000BB080000}"/>
    <cellStyle name="#,##0 12 28 3 2 2 2" xfId="18396" xr:uid="{00000000-0005-0000-0000-0000BC080000}"/>
    <cellStyle name="#,##0 12 28 3 3" xfId="18397" xr:uid="{00000000-0005-0000-0000-0000BD080000}"/>
    <cellStyle name="#,##0 12 28 3 3 2" xfId="18398" xr:uid="{00000000-0005-0000-0000-0000BE080000}"/>
    <cellStyle name="#,##0 12 28 3 3 2 2" xfId="18399" xr:uid="{00000000-0005-0000-0000-0000BF080000}"/>
    <cellStyle name="#,##0 12 28 4" xfId="14647" xr:uid="{00000000-0005-0000-0000-0000C0080000}"/>
    <cellStyle name="#,##0 12 28 4 2" xfId="18400" xr:uid="{00000000-0005-0000-0000-0000C1080000}"/>
    <cellStyle name="#,##0 12 28 4 2 2" xfId="18401" xr:uid="{00000000-0005-0000-0000-0000C2080000}"/>
    <cellStyle name="#,##0 12 28 4 2 2 2" xfId="18402" xr:uid="{00000000-0005-0000-0000-0000C3080000}"/>
    <cellStyle name="#,##0 12 28 4 3" xfId="18403" xr:uid="{00000000-0005-0000-0000-0000C4080000}"/>
    <cellStyle name="#,##0 12 28 4 3 2" xfId="18404" xr:uid="{00000000-0005-0000-0000-0000C5080000}"/>
    <cellStyle name="#,##0 12 28 4 3 2 2" xfId="18405" xr:uid="{00000000-0005-0000-0000-0000C6080000}"/>
    <cellStyle name="#,##0 12 28 5" xfId="14648" xr:uid="{00000000-0005-0000-0000-0000C7080000}"/>
    <cellStyle name="#,##0 12 28 5 2" xfId="18406" xr:uid="{00000000-0005-0000-0000-0000C8080000}"/>
    <cellStyle name="#,##0 12 28 5 2 2" xfId="18407" xr:uid="{00000000-0005-0000-0000-0000C9080000}"/>
    <cellStyle name="#,##0 12 28 5 2 2 2" xfId="18408" xr:uid="{00000000-0005-0000-0000-0000CA080000}"/>
    <cellStyle name="#,##0 12 28 5 3" xfId="18409" xr:uid="{00000000-0005-0000-0000-0000CB080000}"/>
    <cellStyle name="#,##0 12 28 5 3 2" xfId="18410" xr:uid="{00000000-0005-0000-0000-0000CC080000}"/>
    <cellStyle name="#,##0 12 28 5 3 2 2" xfId="18411" xr:uid="{00000000-0005-0000-0000-0000CD080000}"/>
    <cellStyle name="#,##0 12 28 6" xfId="14649" xr:uid="{00000000-0005-0000-0000-0000CE080000}"/>
    <cellStyle name="#,##0 12 28 6 2" xfId="18412" xr:uid="{00000000-0005-0000-0000-0000CF080000}"/>
    <cellStyle name="#,##0 12 28 6 2 2" xfId="18413" xr:uid="{00000000-0005-0000-0000-0000D0080000}"/>
    <cellStyle name="#,##0 12 28 6 2 2 2" xfId="18414" xr:uid="{00000000-0005-0000-0000-0000D1080000}"/>
    <cellStyle name="#,##0 12 28 6 3" xfId="18415" xr:uid="{00000000-0005-0000-0000-0000D2080000}"/>
    <cellStyle name="#,##0 12 28 6 3 2" xfId="18416" xr:uid="{00000000-0005-0000-0000-0000D3080000}"/>
    <cellStyle name="#,##0 12 28 6 3 2 2" xfId="18417" xr:uid="{00000000-0005-0000-0000-0000D4080000}"/>
    <cellStyle name="#,##0 12 28 7" xfId="18418" xr:uid="{00000000-0005-0000-0000-0000D5080000}"/>
    <cellStyle name="#,##0 12 28 7 2" xfId="18419" xr:uid="{00000000-0005-0000-0000-0000D6080000}"/>
    <cellStyle name="#,##0 12 28 7 2 2" xfId="18420" xr:uid="{00000000-0005-0000-0000-0000D7080000}"/>
    <cellStyle name="#,##0 12 28 8" xfId="18421" xr:uid="{00000000-0005-0000-0000-0000D8080000}"/>
    <cellStyle name="#,##0 12 28 8 2" xfId="18422" xr:uid="{00000000-0005-0000-0000-0000D9080000}"/>
    <cellStyle name="#,##0 12 28 8 2 2" xfId="18423" xr:uid="{00000000-0005-0000-0000-0000DA080000}"/>
    <cellStyle name="#,##0 12 29" xfId="14650" xr:uid="{00000000-0005-0000-0000-0000DB080000}"/>
    <cellStyle name="#,##0 12 29 2" xfId="14651" xr:uid="{00000000-0005-0000-0000-0000DC080000}"/>
    <cellStyle name="#,##0 12 29 2 2" xfId="18424" xr:uid="{00000000-0005-0000-0000-0000DD080000}"/>
    <cellStyle name="#,##0 12 29 2 2 2" xfId="18425" xr:uid="{00000000-0005-0000-0000-0000DE080000}"/>
    <cellStyle name="#,##0 12 29 2 2 2 2" xfId="18426" xr:uid="{00000000-0005-0000-0000-0000DF080000}"/>
    <cellStyle name="#,##0 12 29 2 3" xfId="18427" xr:uid="{00000000-0005-0000-0000-0000E0080000}"/>
    <cellStyle name="#,##0 12 29 2 3 2" xfId="18428" xr:uid="{00000000-0005-0000-0000-0000E1080000}"/>
    <cellStyle name="#,##0 12 29 2 3 2 2" xfId="18429" xr:uid="{00000000-0005-0000-0000-0000E2080000}"/>
    <cellStyle name="#,##0 12 29 3" xfId="14652" xr:uid="{00000000-0005-0000-0000-0000E3080000}"/>
    <cellStyle name="#,##0 12 29 3 2" xfId="18430" xr:uid="{00000000-0005-0000-0000-0000E4080000}"/>
    <cellStyle name="#,##0 12 29 3 2 2" xfId="18431" xr:uid="{00000000-0005-0000-0000-0000E5080000}"/>
    <cellStyle name="#,##0 12 29 3 2 2 2" xfId="18432" xr:uid="{00000000-0005-0000-0000-0000E6080000}"/>
    <cellStyle name="#,##0 12 29 3 3" xfId="18433" xr:uid="{00000000-0005-0000-0000-0000E7080000}"/>
    <cellStyle name="#,##0 12 29 3 3 2" xfId="18434" xr:uid="{00000000-0005-0000-0000-0000E8080000}"/>
    <cellStyle name="#,##0 12 29 3 3 2 2" xfId="18435" xr:uid="{00000000-0005-0000-0000-0000E9080000}"/>
    <cellStyle name="#,##0 12 29 4" xfId="14653" xr:uid="{00000000-0005-0000-0000-0000EA080000}"/>
    <cellStyle name="#,##0 12 29 4 2" xfId="18436" xr:uid="{00000000-0005-0000-0000-0000EB080000}"/>
    <cellStyle name="#,##0 12 29 4 2 2" xfId="18437" xr:uid="{00000000-0005-0000-0000-0000EC080000}"/>
    <cellStyle name="#,##0 12 29 4 2 2 2" xfId="18438" xr:uid="{00000000-0005-0000-0000-0000ED080000}"/>
    <cellStyle name="#,##0 12 29 4 3" xfId="18439" xr:uid="{00000000-0005-0000-0000-0000EE080000}"/>
    <cellStyle name="#,##0 12 29 4 3 2" xfId="18440" xr:uid="{00000000-0005-0000-0000-0000EF080000}"/>
    <cellStyle name="#,##0 12 29 4 3 2 2" xfId="18441" xr:uid="{00000000-0005-0000-0000-0000F0080000}"/>
    <cellStyle name="#,##0 12 29 5" xfId="14654" xr:uid="{00000000-0005-0000-0000-0000F1080000}"/>
    <cellStyle name="#,##0 12 29 5 2" xfId="18442" xr:uid="{00000000-0005-0000-0000-0000F2080000}"/>
    <cellStyle name="#,##0 12 29 5 2 2" xfId="18443" xr:uid="{00000000-0005-0000-0000-0000F3080000}"/>
    <cellStyle name="#,##0 12 29 5 2 2 2" xfId="18444" xr:uid="{00000000-0005-0000-0000-0000F4080000}"/>
    <cellStyle name="#,##0 12 29 5 3" xfId="18445" xr:uid="{00000000-0005-0000-0000-0000F5080000}"/>
    <cellStyle name="#,##0 12 29 5 3 2" xfId="18446" xr:uid="{00000000-0005-0000-0000-0000F6080000}"/>
    <cellStyle name="#,##0 12 29 5 3 2 2" xfId="18447" xr:uid="{00000000-0005-0000-0000-0000F7080000}"/>
    <cellStyle name="#,##0 12 29 6" xfId="14655" xr:uid="{00000000-0005-0000-0000-0000F8080000}"/>
    <cellStyle name="#,##0 12 29 6 2" xfId="18448" xr:uid="{00000000-0005-0000-0000-0000F9080000}"/>
    <cellStyle name="#,##0 12 29 6 2 2" xfId="18449" xr:uid="{00000000-0005-0000-0000-0000FA080000}"/>
    <cellStyle name="#,##0 12 29 6 2 2 2" xfId="18450" xr:uid="{00000000-0005-0000-0000-0000FB080000}"/>
    <cellStyle name="#,##0 12 29 6 3" xfId="18451" xr:uid="{00000000-0005-0000-0000-0000FC080000}"/>
    <cellStyle name="#,##0 12 29 6 3 2" xfId="18452" xr:uid="{00000000-0005-0000-0000-0000FD080000}"/>
    <cellStyle name="#,##0 12 29 6 3 2 2" xfId="18453" xr:uid="{00000000-0005-0000-0000-0000FE080000}"/>
    <cellStyle name="#,##0 12 29 7" xfId="18454" xr:uid="{00000000-0005-0000-0000-0000FF080000}"/>
    <cellStyle name="#,##0 12 29 7 2" xfId="18455" xr:uid="{00000000-0005-0000-0000-000000090000}"/>
    <cellStyle name="#,##0 12 29 7 2 2" xfId="18456" xr:uid="{00000000-0005-0000-0000-000001090000}"/>
    <cellStyle name="#,##0 12 29 8" xfId="18457" xr:uid="{00000000-0005-0000-0000-000002090000}"/>
    <cellStyle name="#,##0 12 29 8 2" xfId="18458" xr:uid="{00000000-0005-0000-0000-000003090000}"/>
    <cellStyle name="#,##0 12 29 8 2 2" xfId="18459" xr:uid="{00000000-0005-0000-0000-000004090000}"/>
    <cellStyle name="#,##0 12 3" xfId="14656" xr:uid="{00000000-0005-0000-0000-000005090000}"/>
    <cellStyle name="#,##0 12 3 2" xfId="14657" xr:uid="{00000000-0005-0000-0000-000006090000}"/>
    <cellStyle name="#,##0 12 3 2 2" xfId="18460" xr:uid="{00000000-0005-0000-0000-000007090000}"/>
    <cellStyle name="#,##0 12 3 2 2 2" xfId="18461" xr:uid="{00000000-0005-0000-0000-000008090000}"/>
    <cellStyle name="#,##0 12 3 2 2 2 2" xfId="18462" xr:uid="{00000000-0005-0000-0000-000009090000}"/>
    <cellStyle name="#,##0 12 3 2 3" xfId="18463" xr:uid="{00000000-0005-0000-0000-00000A090000}"/>
    <cellStyle name="#,##0 12 3 2 3 2" xfId="18464" xr:uid="{00000000-0005-0000-0000-00000B090000}"/>
    <cellStyle name="#,##0 12 3 2 3 2 2" xfId="18465" xr:uid="{00000000-0005-0000-0000-00000C090000}"/>
    <cellStyle name="#,##0 12 3 3" xfId="14658" xr:uid="{00000000-0005-0000-0000-00000D090000}"/>
    <cellStyle name="#,##0 12 3 3 2" xfId="18466" xr:uid="{00000000-0005-0000-0000-00000E090000}"/>
    <cellStyle name="#,##0 12 3 3 2 2" xfId="18467" xr:uid="{00000000-0005-0000-0000-00000F090000}"/>
    <cellStyle name="#,##0 12 3 3 2 2 2" xfId="18468" xr:uid="{00000000-0005-0000-0000-000010090000}"/>
    <cellStyle name="#,##0 12 3 3 3" xfId="18469" xr:uid="{00000000-0005-0000-0000-000011090000}"/>
    <cellStyle name="#,##0 12 3 3 3 2" xfId="18470" xr:uid="{00000000-0005-0000-0000-000012090000}"/>
    <cellStyle name="#,##0 12 3 3 3 2 2" xfId="18471" xr:uid="{00000000-0005-0000-0000-000013090000}"/>
    <cellStyle name="#,##0 12 3 4" xfId="14659" xr:uid="{00000000-0005-0000-0000-000014090000}"/>
    <cellStyle name="#,##0 12 3 4 2" xfId="18472" xr:uid="{00000000-0005-0000-0000-000015090000}"/>
    <cellStyle name="#,##0 12 3 4 2 2" xfId="18473" xr:uid="{00000000-0005-0000-0000-000016090000}"/>
    <cellStyle name="#,##0 12 3 4 2 2 2" xfId="18474" xr:uid="{00000000-0005-0000-0000-000017090000}"/>
    <cellStyle name="#,##0 12 3 4 3" xfId="18475" xr:uid="{00000000-0005-0000-0000-000018090000}"/>
    <cellStyle name="#,##0 12 3 4 3 2" xfId="18476" xr:uid="{00000000-0005-0000-0000-000019090000}"/>
    <cellStyle name="#,##0 12 3 4 3 2 2" xfId="18477" xr:uid="{00000000-0005-0000-0000-00001A090000}"/>
    <cellStyle name="#,##0 12 3 5" xfId="14660" xr:uid="{00000000-0005-0000-0000-00001B090000}"/>
    <cellStyle name="#,##0 12 3 5 2" xfId="18478" xr:uid="{00000000-0005-0000-0000-00001C090000}"/>
    <cellStyle name="#,##0 12 3 5 2 2" xfId="18479" xr:uid="{00000000-0005-0000-0000-00001D090000}"/>
    <cellStyle name="#,##0 12 3 5 2 2 2" xfId="18480" xr:uid="{00000000-0005-0000-0000-00001E090000}"/>
    <cellStyle name="#,##0 12 3 5 3" xfId="18481" xr:uid="{00000000-0005-0000-0000-00001F090000}"/>
    <cellStyle name="#,##0 12 3 5 3 2" xfId="18482" xr:uid="{00000000-0005-0000-0000-000020090000}"/>
    <cellStyle name="#,##0 12 3 5 3 2 2" xfId="18483" xr:uid="{00000000-0005-0000-0000-000021090000}"/>
    <cellStyle name="#,##0 12 3 6" xfId="14661" xr:uid="{00000000-0005-0000-0000-000022090000}"/>
    <cellStyle name="#,##0 12 3 6 2" xfId="18484" xr:uid="{00000000-0005-0000-0000-000023090000}"/>
    <cellStyle name="#,##0 12 3 6 2 2" xfId="18485" xr:uid="{00000000-0005-0000-0000-000024090000}"/>
    <cellStyle name="#,##0 12 3 6 2 2 2" xfId="18486" xr:uid="{00000000-0005-0000-0000-000025090000}"/>
    <cellStyle name="#,##0 12 3 6 3" xfId="18487" xr:uid="{00000000-0005-0000-0000-000026090000}"/>
    <cellStyle name="#,##0 12 3 6 3 2" xfId="18488" xr:uid="{00000000-0005-0000-0000-000027090000}"/>
    <cellStyle name="#,##0 12 3 6 3 2 2" xfId="18489" xr:uid="{00000000-0005-0000-0000-000028090000}"/>
    <cellStyle name="#,##0 12 3 7" xfId="18490" xr:uid="{00000000-0005-0000-0000-000029090000}"/>
    <cellStyle name="#,##0 12 3 7 2" xfId="18491" xr:uid="{00000000-0005-0000-0000-00002A090000}"/>
    <cellStyle name="#,##0 12 3 7 2 2" xfId="18492" xr:uid="{00000000-0005-0000-0000-00002B090000}"/>
    <cellStyle name="#,##0 12 3 8" xfId="18493" xr:uid="{00000000-0005-0000-0000-00002C090000}"/>
    <cellStyle name="#,##0 12 3 8 2" xfId="18494" xr:uid="{00000000-0005-0000-0000-00002D090000}"/>
    <cellStyle name="#,##0 12 3 8 2 2" xfId="18495" xr:uid="{00000000-0005-0000-0000-00002E090000}"/>
    <cellStyle name="#,##0 12 30" xfId="14662" xr:uid="{00000000-0005-0000-0000-00002F090000}"/>
    <cellStyle name="#,##0 12 30 2" xfId="18496" xr:uid="{00000000-0005-0000-0000-000030090000}"/>
    <cellStyle name="#,##0 12 30 2 2" xfId="18497" xr:uid="{00000000-0005-0000-0000-000031090000}"/>
    <cellStyle name="#,##0 12 30 2 2 2" xfId="18498" xr:uid="{00000000-0005-0000-0000-000032090000}"/>
    <cellStyle name="#,##0 12 30 3" xfId="18499" xr:uid="{00000000-0005-0000-0000-000033090000}"/>
    <cellStyle name="#,##0 12 30 3 2" xfId="18500" xr:uid="{00000000-0005-0000-0000-000034090000}"/>
    <cellStyle name="#,##0 12 30 3 2 2" xfId="18501" xr:uid="{00000000-0005-0000-0000-000035090000}"/>
    <cellStyle name="#,##0 12 31" xfId="14663" xr:uid="{00000000-0005-0000-0000-000036090000}"/>
    <cellStyle name="#,##0 12 31 2" xfId="18502" xr:uid="{00000000-0005-0000-0000-000037090000}"/>
    <cellStyle name="#,##0 12 31 2 2" xfId="18503" xr:uid="{00000000-0005-0000-0000-000038090000}"/>
    <cellStyle name="#,##0 12 31 2 2 2" xfId="18504" xr:uid="{00000000-0005-0000-0000-000039090000}"/>
    <cellStyle name="#,##0 12 31 3" xfId="18505" xr:uid="{00000000-0005-0000-0000-00003A090000}"/>
    <cellStyle name="#,##0 12 31 3 2" xfId="18506" xr:uid="{00000000-0005-0000-0000-00003B090000}"/>
    <cellStyle name="#,##0 12 31 3 2 2" xfId="18507" xr:uid="{00000000-0005-0000-0000-00003C090000}"/>
    <cellStyle name="#,##0 12 32" xfId="14664" xr:uid="{00000000-0005-0000-0000-00003D090000}"/>
    <cellStyle name="#,##0 12 32 2" xfId="18508" xr:uid="{00000000-0005-0000-0000-00003E090000}"/>
    <cellStyle name="#,##0 12 32 2 2" xfId="18509" xr:uid="{00000000-0005-0000-0000-00003F090000}"/>
    <cellStyle name="#,##0 12 32 2 2 2" xfId="18510" xr:uid="{00000000-0005-0000-0000-000040090000}"/>
    <cellStyle name="#,##0 12 32 3" xfId="18511" xr:uid="{00000000-0005-0000-0000-000041090000}"/>
    <cellStyle name="#,##0 12 32 3 2" xfId="18512" xr:uid="{00000000-0005-0000-0000-000042090000}"/>
    <cellStyle name="#,##0 12 32 3 2 2" xfId="18513" xr:uid="{00000000-0005-0000-0000-000043090000}"/>
    <cellStyle name="#,##0 12 33" xfId="14665" xr:uid="{00000000-0005-0000-0000-000044090000}"/>
    <cellStyle name="#,##0 12 33 2" xfId="18514" xr:uid="{00000000-0005-0000-0000-000045090000}"/>
    <cellStyle name="#,##0 12 33 2 2" xfId="18515" xr:uid="{00000000-0005-0000-0000-000046090000}"/>
    <cellStyle name="#,##0 12 33 2 2 2" xfId="18516" xr:uid="{00000000-0005-0000-0000-000047090000}"/>
    <cellStyle name="#,##0 12 33 3" xfId="18517" xr:uid="{00000000-0005-0000-0000-000048090000}"/>
    <cellStyle name="#,##0 12 33 3 2" xfId="18518" xr:uid="{00000000-0005-0000-0000-000049090000}"/>
    <cellStyle name="#,##0 12 33 3 2 2" xfId="18519" xr:uid="{00000000-0005-0000-0000-00004A090000}"/>
    <cellStyle name="#,##0 12 34" xfId="14666" xr:uid="{00000000-0005-0000-0000-00004B090000}"/>
    <cellStyle name="#,##0 12 34 2" xfId="18520" xr:uid="{00000000-0005-0000-0000-00004C090000}"/>
    <cellStyle name="#,##0 12 34 2 2" xfId="18521" xr:uid="{00000000-0005-0000-0000-00004D090000}"/>
    <cellStyle name="#,##0 12 34 2 2 2" xfId="18522" xr:uid="{00000000-0005-0000-0000-00004E090000}"/>
    <cellStyle name="#,##0 12 34 3" xfId="18523" xr:uid="{00000000-0005-0000-0000-00004F090000}"/>
    <cellStyle name="#,##0 12 34 3 2" xfId="18524" xr:uid="{00000000-0005-0000-0000-000050090000}"/>
    <cellStyle name="#,##0 12 34 3 2 2" xfId="18525" xr:uid="{00000000-0005-0000-0000-000051090000}"/>
    <cellStyle name="#,##0 12 35" xfId="18526" xr:uid="{00000000-0005-0000-0000-000052090000}"/>
    <cellStyle name="#,##0 12 35 2" xfId="18527" xr:uid="{00000000-0005-0000-0000-000053090000}"/>
    <cellStyle name="#,##0 12 35 2 2" xfId="18528" xr:uid="{00000000-0005-0000-0000-000054090000}"/>
    <cellStyle name="#,##0 12 36" xfId="18529" xr:uid="{00000000-0005-0000-0000-000055090000}"/>
    <cellStyle name="#,##0 12 36 2" xfId="18530" xr:uid="{00000000-0005-0000-0000-000056090000}"/>
    <cellStyle name="#,##0 12 36 2 2" xfId="18531" xr:uid="{00000000-0005-0000-0000-000057090000}"/>
    <cellStyle name="#,##0 12 4" xfId="14667" xr:uid="{00000000-0005-0000-0000-000058090000}"/>
    <cellStyle name="#,##0 12 4 2" xfId="14668" xr:uid="{00000000-0005-0000-0000-000059090000}"/>
    <cellStyle name="#,##0 12 4 2 2" xfId="18532" xr:uid="{00000000-0005-0000-0000-00005A090000}"/>
    <cellStyle name="#,##0 12 4 2 2 2" xfId="18533" xr:uid="{00000000-0005-0000-0000-00005B090000}"/>
    <cellStyle name="#,##0 12 4 2 2 2 2" xfId="18534" xr:uid="{00000000-0005-0000-0000-00005C090000}"/>
    <cellStyle name="#,##0 12 4 2 3" xfId="18535" xr:uid="{00000000-0005-0000-0000-00005D090000}"/>
    <cellStyle name="#,##0 12 4 2 3 2" xfId="18536" xr:uid="{00000000-0005-0000-0000-00005E090000}"/>
    <cellStyle name="#,##0 12 4 2 3 2 2" xfId="18537" xr:uid="{00000000-0005-0000-0000-00005F090000}"/>
    <cellStyle name="#,##0 12 4 3" xfId="14669" xr:uid="{00000000-0005-0000-0000-000060090000}"/>
    <cellStyle name="#,##0 12 4 3 2" xfId="18538" xr:uid="{00000000-0005-0000-0000-000061090000}"/>
    <cellStyle name="#,##0 12 4 3 2 2" xfId="18539" xr:uid="{00000000-0005-0000-0000-000062090000}"/>
    <cellStyle name="#,##0 12 4 3 2 2 2" xfId="18540" xr:uid="{00000000-0005-0000-0000-000063090000}"/>
    <cellStyle name="#,##0 12 4 3 3" xfId="18541" xr:uid="{00000000-0005-0000-0000-000064090000}"/>
    <cellStyle name="#,##0 12 4 3 3 2" xfId="18542" xr:uid="{00000000-0005-0000-0000-000065090000}"/>
    <cellStyle name="#,##0 12 4 3 3 2 2" xfId="18543" xr:uid="{00000000-0005-0000-0000-000066090000}"/>
    <cellStyle name="#,##0 12 4 4" xfId="14670" xr:uid="{00000000-0005-0000-0000-000067090000}"/>
    <cellStyle name="#,##0 12 4 4 2" xfId="18544" xr:uid="{00000000-0005-0000-0000-000068090000}"/>
    <cellStyle name="#,##0 12 4 4 2 2" xfId="18545" xr:uid="{00000000-0005-0000-0000-000069090000}"/>
    <cellStyle name="#,##0 12 4 4 2 2 2" xfId="18546" xr:uid="{00000000-0005-0000-0000-00006A090000}"/>
    <cellStyle name="#,##0 12 4 4 3" xfId="18547" xr:uid="{00000000-0005-0000-0000-00006B090000}"/>
    <cellStyle name="#,##0 12 4 4 3 2" xfId="18548" xr:uid="{00000000-0005-0000-0000-00006C090000}"/>
    <cellStyle name="#,##0 12 4 4 3 2 2" xfId="18549" xr:uid="{00000000-0005-0000-0000-00006D090000}"/>
    <cellStyle name="#,##0 12 4 5" xfId="14671" xr:uid="{00000000-0005-0000-0000-00006E090000}"/>
    <cellStyle name="#,##0 12 4 5 2" xfId="18550" xr:uid="{00000000-0005-0000-0000-00006F090000}"/>
    <cellStyle name="#,##0 12 4 5 2 2" xfId="18551" xr:uid="{00000000-0005-0000-0000-000070090000}"/>
    <cellStyle name="#,##0 12 4 5 2 2 2" xfId="18552" xr:uid="{00000000-0005-0000-0000-000071090000}"/>
    <cellStyle name="#,##0 12 4 5 3" xfId="18553" xr:uid="{00000000-0005-0000-0000-000072090000}"/>
    <cellStyle name="#,##0 12 4 5 3 2" xfId="18554" xr:uid="{00000000-0005-0000-0000-000073090000}"/>
    <cellStyle name="#,##0 12 4 5 3 2 2" xfId="18555" xr:uid="{00000000-0005-0000-0000-000074090000}"/>
    <cellStyle name="#,##0 12 4 6" xfId="14672" xr:uid="{00000000-0005-0000-0000-000075090000}"/>
    <cellStyle name="#,##0 12 4 6 2" xfId="18556" xr:uid="{00000000-0005-0000-0000-000076090000}"/>
    <cellStyle name="#,##0 12 4 6 2 2" xfId="18557" xr:uid="{00000000-0005-0000-0000-000077090000}"/>
    <cellStyle name="#,##0 12 4 6 2 2 2" xfId="18558" xr:uid="{00000000-0005-0000-0000-000078090000}"/>
    <cellStyle name="#,##0 12 4 6 3" xfId="18559" xr:uid="{00000000-0005-0000-0000-000079090000}"/>
    <cellStyle name="#,##0 12 4 6 3 2" xfId="18560" xr:uid="{00000000-0005-0000-0000-00007A090000}"/>
    <cellStyle name="#,##0 12 4 6 3 2 2" xfId="18561" xr:uid="{00000000-0005-0000-0000-00007B090000}"/>
    <cellStyle name="#,##0 12 4 7" xfId="18562" xr:uid="{00000000-0005-0000-0000-00007C090000}"/>
    <cellStyle name="#,##0 12 4 7 2" xfId="18563" xr:uid="{00000000-0005-0000-0000-00007D090000}"/>
    <cellStyle name="#,##0 12 4 7 2 2" xfId="18564" xr:uid="{00000000-0005-0000-0000-00007E090000}"/>
    <cellStyle name="#,##0 12 4 8" xfId="18565" xr:uid="{00000000-0005-0000-0000-00007F090000}"/>
    <cellStyle name="#,##0 12 4 8 2" xfId="18566" xr:uid="{00000000-0005-0000-0000-000080090000}"/>
    <cellStyle name="#,##0 12 4 8 2 2" xfId="18567" xr:uid="{00000000-0005-0000-0000-000081090000}"/>
    <cellStyle name="#,##0 12 5" xfId="14673" xr:uid="{00000000-0005-0000-0000-000082090000}"/>
    <cellStyle name="#,##0 12 5 2" xfId="14674" xr:uid="{00000000-0005-0000-0000-000083090000}"/>
    <cellStyle name="#,##0 12 5 2 2" xfId="18568" xr:uid="{00000000-0005-0000-0000-000084090000}"/>
    <cellStyle name="#,##0 12 5 2 2 2" xfId="18569" xr:uid="{00000000-0005-0000-0000-000085090000}"/>
    <cellStyle name="#,##0 12 5 2 2 2 2" xfId="18570" xr:uid="{00000000-0005-0000-0000-000086090000}"/>
    <cellStyle name="#,##0 12 5 2 3" xfId="18571" xr:uid="{00000000-0005-0000-0000-000087090000}"/>
    <cellStyle name="#,##0 12 5 2 3 2" xfId="18572" xr:uid="{00000000-0005-0000-0000-000088090000}"/>
    <cellStyle name="#,##0 12 5 2 3 2 2" xfId="18573" xr:uid="{00000000-0005-0000-0000-000089090000}"/>
    <cellStyle name="#,##0 12 5 3" xfId="14675" xr:uid="{00000000-0005-0000-0000-00008A090000}"/>
    <cellStyle name="#,##0 12 5 3 2" xfId="18574" xr:uid="{00000000-0005-0000-0000-00008B090000}"/>
    <cellStyle name="#,##0 12 5 3 2 2" xfId="18575" xr:uid="{00000000-0005-0000-0000-00008C090000}"/>
    <cellStyle name="#,##0 12 5 3 2 2 2" xfId="18576" xr:uid="{00000000-0005-0000-0000-00008D090000}"/>
    <cellStyle name="#,##0 12 5 3 3" xfId="18577" xr:uid="{00000000-0005-0000-0000-00008E090000}"/>
    <cellStyle name="#,##0 12 5 3 3 2" xfId="18578" xr:uid="{00000000-0005-0000-0000-00008F090000}"/>
    <cellStyle name="#,##0 12 5 3 3 2 2" xfId="18579" xr:uid="{00000000-0005-0000-0000-000090090000}"/>
    <cellStyle name="#,##0 12 5 4" xfId="14676" xr:uid="{00000000-0005-0000-0000-000091090000}"/>
    <cellStyle name="#,##0 12 5 4 2" xfId="18580" xr:uid="{00000000-0005-0000-0000-000092090000}"/>
    <cellStyle name="#,##0 12 5 4 2 2" xfId="18581" xr:uid="{00000000-0005-0000-0000-000093090000}"/>
    <cellStyle name="#,##0 12 5 4 2 2 2" xfId="18582" xr:uid="{00000000-0005-0000-0000-000094090000}"/>
    <cellStyle name="#,##0 12 5 4 3" xfId="18583" xr:uid="{00000000-0005-0000-0000-000095090000}"/>
    <cellStyle name="#,##0 12 5 4 3 2" xfId="18584" xr:uid="{00000000-0005-0000-0000-000096090000}"/>
    <cellStyle name="#,##0 12 5 4 3 2 2" xfId="18585" xr:uid="{00000000-0005-0000-0000-000097090000}"/>
    <cellStyle name="#,##0 12 5 5" xfId="14677" xr:uid="{00000000-0005-0000-0000-000098090000}"/>
    <cellStyle name="#,##0 12 5 5 2" xfId="18586" xr:uid="{00000000-0005-0000-0000-000099090000}"/>
    <cellStyle name="#,##0 12 5 5 2 2" xfId="18587" xr:uid="{00000000-0005-0000-0000-00009A090000}"/>
    <cellStyle name="#,##0 12 5 5 2 2 2" xfId="18588" xr:uid="{00000000-0005-0000-0000-00009B090000}"/>
    <cellStyle name="#,##0 12 5 5 3" xfId="18589" xr:uid="{00000000-0005-0000-0000-00009C090000}"/>
    <cellStyle name="#,##0 12 5 5 3 2" xfId="18590" xr:uid="{00000000-0005-0000-0000-00009D090000}"/>
    <cellStyle name="#,##0 12 5 5 3 2 2" xfId="18591" xr:uid="{00000000-0005-0000-0000-00009E090000}"/>
    <cellStyle name="#,##0 12 5 6" xfId="14678" xr:uid="{00000000-0005-0000-0000-00009F090000}"/>
    <cellStyle name="#,##0 12 5 6 2" xfId="18592" xr:uid="{00000000-0005-0000-0000-0000A0090000}"/>
    <cellStyle name="#,##0 12 5 6 2 2" xfId="18593" xr:uid="{00000000-0005-0000-0000-0000A1090000}"/>
    <cellStyle name="#,##0 12 5 6 2 2 2" xfId="18594" xr:uid="{00000000-0005-0000-0000-0000A2090000}"/>
    <cellStyle name="#,##0 12 5 6 3" xfId="18595" xr:uid="{00000000-0005-0000-0000-0000A3090000}"/>
    <cellStyle name="#,##0 12 5 6 3 2" xfId="18596" xr:uid="{00000000-0005-0000-0000-0000A4090000}"/>
    <cellStyle name="#,##0 12 5 6 3 2 2" xfId="18597" xr:uid="{00000000-0005-0000-0000-0000A5090000}"/>
    <cellStyle name="#,##0 12 5 7" xfId="18598" xr:uid="{00000000-0005-0000-0000-0000A6090000}"/>
    <cellStyle name="#,##0 12 5 7 2" xfId="18599" xr:uid="{00000000-0005-0000-0000-0000A7090000}"/>
    <cellStyle name="#,##0 12 5 7 2 2" xfId="18600" xr:uid="{00000000-0005-0000-0000-0000A8090000}"/>
    <cellStyle name="#,##0 12 5 8" xfId="18601" xr:uid="{00000000-0005-0000-0000-0000A9090000}"/>
    <cellStyle name="#,##0 12 5 8 2" xfId="18602" xr:uid="{00000000-0005-0000-0000-0000AA090000}"/>
    <cellStyle name="#,##0 12 5 8 2 2" xfId="18603" xr:uid="{00000000-0005-0000-0000-0000AB090000}"/>
    <cellStyle name="#,##0 12 6" xfId="14679" xr:uid="{00000000-0005-0000-0000-0000AC090000}"/>
    <cellStyle name="#,##0 12 6 2" xfId="14680" xr:uid="{00000000-0005-0000-0000-0000AD090000}"/>
    <cellStyle name="#,##0 12 6 2 2" xfId="18604" xr:uid="{00000000-0005-0000-0000-0000AE090000}"/>
    <cellStyle name="#,##0 12 6 2 2 2" xfId="18605" xr:uid="{00000000-0005-0000-0000-0000AF090000}"/>
    <cellStyle name="#,##0 12 6 2 2 2 2" xfId="18606" xr:uid="{00000000-0005-0000-0000-0000B0090000}"/>
    <cellStyle name="#,##0 12 6 2 3" xfId="18607" xr:uid="{00000000-0005-0000-0000-0000B1090000}"/>
    <cellStyle name="#,##0 12 6 2 3 2" xfId="18608" xr:uid="{00000000-0005-0000-0000-0000B2090000}"/>
    <cellStyle name="#,##0 12 6 2 3 2 2" xfId="18609" xr:uid="{00000000-0005-0000-0000-0000B3090000}"/>
    <cellStyle name="#,##0 12 6 3" xfId="14681" xr:uid="{00000000-0005-0000-0000-0000B4090000}"/>
    <cellStyle name="#,##0 12 6 3 2" xfId="18610" xr:uid="{00000000-0005-0000-0000-0000B5090000}"/>
    <cellStyle name="#,##0 12 6 3 2 2" xfId="18611" xr:uid="{00000000-0005-0000-0000-0000B6090000}"/>
    <cellStyle name="#,##0 12 6 3 2 2 2" xfId="18612" xr:uid="{00000000-0005-0000-0000-0000B7090000}"/>
    <cellStyle name="#,##0 12 6 3 3" xfId="18613" xr:uid="{00000000-0005-0000-0000-0000B8090000}"/>
    <cellStyle name="#,##0 12 6 3 3 2" xfId="18614" xr:uid="{00000000-0005-0000-0000-0000B9090000}"/>
    <cellStyle name="#,##0 12 6 3 3 2 2" xfId="18615" xr:uid="{00000000-0005-0000-0000-0000BA090000}"/>
    <cellStyle name="#,##0 12 6 4" xfId="14682" xr:uid="{00000000-0005-0000-0000-0000BB090000}"/>
    <cellStyle name="#,##0 12 6 4 2" xfId="18616" xr:uid="{00000000-0005-0000-0000-0000BC090000}"/>
    <cellStyle name="#,##0 12 6 4 2 2" xfId="18617" xr:uid="{00000000-0005-0000-0000-0000BD090000}"/>
    <cellStyle name="#,##0 12 6 4 2 2 2" xfId="18618" xr:uid="{00000000-0005-0000-0000-0000BE090000}"/>
    <cellStyle name="#,##0 12 6 4 3" xfId="18619" xr:uid="{00000000-0005-0000-0000-0000BF090000}"/>
    <cellStyle name="#,##0 12 6 4 3 2" xfId="18620" xr:uid="{00000000-0005-0000-0000-0000C0090000}"/>
    <cellStyle name="#,##0 12 6 4 3 2 2" xfId="18621" xr:uid="{00000000-0005-0000-0000-0000C1090000}"/>
    <cellStyle name="#,##0 12 6 5" xfId="14683" xr:uid="{00000000-0005-0000-0000-0000C2090000}"/>
    <cellStyle name="#,##0 12 6 5 2" xfId="18622" xr:uid="{00000000-0005-0000-0000-0000C3090000}"/>
    <cellStyle name="#,##0 12 6 5 2 2" xfId="18623" xr:uid="{00000000-0005-0000-0000-0000C4090000}"/>
    <cellStyle name="#,##0 12 6 5 2 2 2" xfId="18624" xr:uid="{00000000-0005-0000-0000-0000C5090000}"/>
    <cellStyle name="#,##0 12 6 5 3" xfId="18625" xr:uid="{00000000-0005-0000-0000-0000C6090000}"/>
    <cellStyle name="#,##0 12 6 5 3 2" xfId="18626" xr:uid="{00000000-0005-0000-0000-0000C7090000}"/>
    <cellStyle name="#,##0 12 6 5 3 2 2" xfId="18627" xr:uid="{00000000-0005-0000-0000-0000C8090000}"/>
    <cellStyle name="#,##0 12 6 6" xfId="14684" xr:uid="{00000000-0005-0000-0000-0000C9090000}"/>
    <cellStyle name="#,##0 12 6 6 2" xfId="18628" xr:uid="{00000000-0005-0000-0000-0000CA090000}"/>
    <cellStyle name="#,##0 12 6 6 2 2" xfId="18629" xr:uid="{00000000-0005-0000-0000-0000CB090000}"/>
    <cellStyle name="#,##0 12 6 6 2 2 2" xfId="18630" xr:uid="{00000000-0005-0000-0000-0000CC090000}"/>
    <cellStyle name="#,##0 12 6 6 3" xfId="18631" xr:uid="{00000000-0005-0000-0000-0000CD090000}"/>
    <cellStyle name="#,##0 12 6 6 3 2" xfId="18632" xr:uid="{00000000-0005-0000-0000-0000CE090000}"/>
    <cellStyle name="#,##0 12 6 6 3 2 2" xfId="18633" xr:uid="{00000000-0005-0000-0000-0000CF090000}"/>
    <cellStyle name="#,##0 12 6 7" xfId="18634" xr:uid="{00000000-0005-0000-0000-0000D0090000}"/>
    <cellStyle name="#,##0 12 6 7 2" xfId="18635" xr:uid="{00000000-0005-0000-0000-0000D1090000}"/>
    <cellStyle name="#,##0 12 6 7 2 2" xfId="18636" xr:uid="{00000000-0005-0000-0000-0000D2090000}"/>
    <cellStyle name="#,##0 12 6 8" xfId="18637" xr:uid="{00000000-0005-0000-0000-0000D3090000}"/>
    <cellStyle name="#,##0 12 6 8 2" xfId="18638" xr:uid="{00000000-0005-0000-0000-0000D4090000}"/>
    <cellStyle name="#,##0 12 6 8 2 2" xfId="18639" xr:uid="{00000000-0005-0000-0000-0000D5090000}"/>
    <cellStyle name="#,##0 12 7" xfId="14685" xr:uid="{00000000-0005-0000-0000-0000D6090000}"/>
    <cellStyle name="#,##0 12 7 2" xfId="14686" xr:uid="{00000000-0005-0000-0000-0000D7090000}"/>
    <cellStyle name="#,##0 12 7 2 2" xfId="18640" xr:uid="{00000000-0005-0000-0000-0000D8090000}"/>
    <cellStyle name="#,##0 12 7 2 2 2" xfId="18641" xr:uid="{00000000-0005-0000-0000-0000D9090000}"/>
    <cellStyle name="#,##0 12 7 2 2 2 2" xfId="18642" xr:uid="{00000000-0005-0000-0000-0000DA090000}"/>
    <cellStyle name="#,##0 12 7 2 3" xfId="18643" xr:uid="{00000000-0005-0000-0000-0000DB090000}"/>
    <cellStyle name="#,##0 12 7 2 3 2" xfId="18644" xr:uid="{00000000-0005-0000-0000-0000DC090000}"/>
    <cellStyle name="#,##0 12 7 2 3 2 2" xfId="18645" xr:uid="{00000000-0005-0000-0000-0000DD090000}"/>
    <cellStyle name="#,##0 12 7 3" xfId="14687" xr:uid="{00000000-0005-0000-0000-0000DE090000}"/>
    <cellStyle name="#,##0 12 7 3 2" xfId="18646" xr:uid="{00000000-0005-0000-0000-0000DF090000}"/>
    <cellStyle name="#,##0 12 7 3 2 2" xfId="18647" xr:uid="{00000000-0005-0000-0000-0000E0090000}"/>
    <cellStyle name="#,##0 12 7 3 2 2 2" xfId="18648" xr:uid="{00000000-0005-0000-0000-0000E1090000}"/>
    <cellStyle name="#,##0 12 7 3 3" xfId="18649" xr:uid="{00000000-0005-0000-0000-0000E2090000}"/>
    <cellStyle name="#,##0 12 7 3 3 2" xfId="18650" xr:uid="{00000000-0005-0000-0000-0000E3090000}"/>
    <cellStyle name="#,##0 12 7 3 3 2 2" xfId="18651" xr:uid="{00000000-0005-0000-0000-0000E4090000}"/>
    <cellStyle name="#,##0 12 7 4" xfId="14688" xr:uid="{00000000-0005-0000-0000-0000E5090000}"/>
    <cellStyle name="#,##0 12 7 4 2" xfId="18652" xr:uid="{00000000-0005-0000-0000-0000E6090000}"/>
    <cellStyle name="#,##0 12 7 4 2 2" xfId="18653" xr:uid="{00000000-0005-0000-0000-0000E7090000}"/>
    <cellStyle name="#,##0 12 7 4 2 2 2" xfId="18654" xr:uid="{00000000-0005-0000-0000-0000E8090000}"/>
    <cellStyle name="#,##0 12 7 4 3" xfId="18655" xr:uid="{00000000-0005-0000-0000-0000E9090000}"/>
    <cellStyle name="#,##0 12 7 4 3 2" xfId="18656" xr:uid="{00000000-0005-0000-0000-0000EA090000}"/>
    <cellStyle name="#,##0 12 7 4 3 2 2" xfId="18657" xr:uid="{00000000-0005-0000-0000-0000EB090000}"/>
    <cellStyle name="#,##0 12 7 5" xfId="14689" xr:uid="{00000000-0005-0000-0000-0000EC090000}"/>
    <cellStyle name="#,##0 12 7 5 2" xfId="18658" xr:uid="{00000000-0005-0000-0000-0000ED090000}"/>
    <cellStyle name="#,##0 12 7 5 2 2" xfId="18659" xr:uid="{00000000-0005-0000-0000-0000EE090000}"/>
    <cellStyle name="#,##0 12 7 5 2 2 2" xfId="18660" xr:uid="{00000000-0005-0000-0000-0000EF090000}"/>
    <cellStyle name="#,##0 12 7 5 3" xfId="18661" xr:uid="{00000000-0005-0000-0000-0000F0090000}"/>
    <cellStyle name="#,##0 12 7 5 3 2" xfId="18662" xr:uid="{00000000-0005-0000-0000-0000F1090000}"/>
    <cellStyle name="#,##0 12 7 5 3 2 2" xfId="18663" xr:uid="{00000000-0005-0000-0000-0000F2090000}"/>
    <cellStyle name="#,##0 12 7 6" xfId="14690" xr:uid="{00000000-0005-0000-0000-0000F3090000}"/>
    <cellStyle name="#,##0 12 7 6 2" xfId="18664" xr:uid="{00000000-0005-0000-0000-0000F4090000}"/>
    <cellStyle name="#,##0 12 7 6 2 2" xfId="18665" xr:uid="{00000000-0005-0000-0000-0000F5090000}"/>
    <cellStyle name="#,##0 12 7 6 2 2 2" xfId="18666" xr:uid="{00000000-0005-0000-0000-0000F6090000}"/>
    <cellStyle name="#,##0 12 7 6 3" xfId="18667" xr:uid="{00000000-0005-0000-0000-0000F7090000}"/>
    <cellStyle name="#,##0 12 7 6 3 2" xfId="18668" xr:uid="{00000000-0005-0000-0000-0000F8090000}"/>
    <cellStyle name="#,##0 12 7 6 3 2 2" xfId="18669" xr:uid="{00000000-0005-0000-0000-0000F9090000}"/>
    <cellStyle name="#,##0 12 7 7" xfId="18670" xr:uid="{00000000-0005-0000-0000-0000FA090000}"/>
    <cellStyle name="#,##0 12 7 7 2" xfId="18671" xr:uid="{00000000-0005-0000-0000-0000FB090000}"/>
    <cellStyle name="#,##0 12 7 7 2 2" xfId="18672" xr:uid="{00000000-0005-0000-0000-0000FC090000}"/>
    <cellStyle name="#,##0 12 7 8" xfId="18673" xr:uid="{00000000-0005-0000-0000-0000FD090000}"/>
    <cellStyle name="#,##0 12 7 8 2" xfId="18674" xr:uid="{00000000-0005-0000-0000-0000FE090000}"/>
    <cellStyle name="#,##0 12 7 8 2 2" xfId="18675" xr:uid="{00000000-0005-0000-0000-0000FF090000}"/>
    <cellStyle name="#,##0 12 8" xfId="14691" xr:uid="{00000000-0005-0000-0000-0000000A0000}"/>
    <cellStyle name="#,##0 12 8 2" xfId="14692" xr:uid="{00000000-0005-0000-0000-0000010A0000}"/>
    <cellStyle name="#,##0 12 8 2 2" xfId="18676" xr:uid="{00000000-0005-0000-0000-0000020A0000}"/>
    <cellStyle name="#,##0 12 8 2 2 2" xfId="18677" xr:uid="{00000000-0005-0000-0000-0000030A0000}"/>
    <cellStyle name="#,##0 12 8 2 2 2 2" xfId="18678" xr:uid="{00000000-0005-0000-0000-0000040A0000}"/>
    <cellStyle name="#,##0 12 8 2 3" xfId="18679" xr:uid="{00000000-0005-0000-0000-0000050A0000}"/>
    <cellStyle name="#,##0 12 8 2 3 2" xfId="18680" xr:uid="{00000000-0005-0000-0000-0000060A0000}"/>
    <cellStyle name="#,##0 12 8 2 3 2 2" xfId="18681" xr:uid="{00000000-0005-0000-0000-0000070A0000}"/>
    <cellStyle name="#,##0 12 8 3" xfId="14693" xr:uid="{00000000-0005-0000-0000-0000080A0000}"/>
    <cellStyle name="#,##0 12 8 3 2" xfId="18682" xr:uid="{00000000-0005-0000-0000-0000090A0000}"/>
    <cellStyle name="#,##0 12 8 3 2 2" xfId="18683" xr:uid="{00000000-0005-0000-0000-00000A0A0000}"/>
    <cellStyle name="#,##0 12 8 3 2 2 2" xfId="18684" xr:uid="{00000000-0005-0000-0000-00000B0A0000}"/>
    <cellStyle name="#,##0 12 8 3 3" xfId="18685" xr:uid="{00000000-0005-0000-0000-00000C0A0000}"/>
    <cellStyle name="#,##0 12 8 3 3 2" xfId="18686" xr:uid="{00000000-0005-0000-0000-00000D0A0000}"/>
    <cellStyle name="#,##0 12 8 3 3 2 2" xfId="18687" xr:uid="{00000000-0005-0000-0000-00000E0A0000}"/>
    <cellStyle name="#,##0 12 8 4" xfId="14694" xr:uid="{00000000-0005-0000-0000-00000F0A0000}"/>
    <cellStyle name="#,##0 12 8 4 2" xfId="18688" xr:uid="{00000000-0005-0000-0000-0000100A0000}"/>
    <cellStyle name="#,##0 12 8 4 2 2" xfId="18689" xr:uid="{00000000-0005-0000-0000-0000110A0000}"/>
    <cellStyle name="#,##0 12 8 4 2 2 2" xfId="18690" xr:uid="{00000000-0005-0000-0000-0000120A0000}"/>
    <cellStyle name="#,##0 12 8 4 3" xfId="18691" xr:uid="{00000000-0005-0000-0000-0000130A0000}"/>
    <cellStyle name="#,##0 12 8 4 3 2" xfId="18692" xr:uid="{00000000-0005-0000-0000-0000140A0000}"/>
    <cellStyle name="#,##0 12 8 4 3 2 2" xfId="18693" xr:uid="{00000000-0005-0000-0000-0000150A0000}"/>
    <cellStyle name="#,##0 12 8 5" xfId="14695" xr:uid="{00000000-0005-0000-0000-0000160A0000}"/>
    <cellStyle name="#,##0 12 8 5 2" xfId="18694" xr:uid="{00000000-0005-0000-0000-0000170A0000}"/>
    <cellStyle name="#,##0 12 8 5 2 2" xfId="18695" xr:uid="{00000000-0005-0000-0000-0000180A0000}"/>
    <cellStyle name="#,##0 12 8 5 2 2 2" xfId="18696" xr:uid="{00000000-0005-0000-0000-0000190A0000}"/>
    <cellStyle name="#,##0 12 8 5 3" xfId="18697" xr:uid="{00000000-0005-0000-0000-00001A0A0000}"/>
    <cellStyle name="#,##0 12 8 5 3 2" xfId="18698" xr:uid="{00000000-0005-0000-0000-00001B0A0000}"/>
    <cellStyle name="#,##0 12 8 5 3 2 2" xfId="18699" xr:uid="{00000000-0005-0000-0000-00001C0A0000}"/>
    <cellStyle name="#,##0 12 8 6" xfId="14696" xr:uid="{00000000-0005-0000-0000-00001D0A0000}"/>
    <cellStyle name="#,##0 12 8 6 2" xfId="18700" xr:uid="{00000000-0005-0000-0000-00001E0A0000}"/>
    <cellStyle name="#,##0 12 8 6 2 2" xfId="18701" xr:uid="{00000000-0005-0000-0000-00001F0A0000}"/>
    <cellStyle name="#,##0 12 8 6 2 2 2" xfId="18702" xr:uid="{00000000-0005-0000-0000-0000200A0000}"/>
    <cellStyle name="#,##0 12 8 6 3" xfId="18703" xr:uid="{00000000-0005-0000-0000-0000210A0000}"/>
    <cellStyle name="#,##0 12 8 6 3 2" xfId="18704" xr:uid="{00000000-0005-0000-0000-0000220A0000}"/>
    <cellStyle name="#,##0 12 8 6 3 2 2" xfId="18705" xr:uid="{00000000-0005-0000-0000-0000230A0000}"/>
    <cellStyle name="#,##0 12 8 7" xfId="18706" xr:uid="{00000000-0005-0000-0000-0000240A0000}"/>
    <cellStyle name="#,##0 12 8 7 2" xfId="18707" xr:uid="{00000000-0005-0000-0000-0000250A0000}"/>
    <cellStyle name="#,##0 12 8 7 2 2" xfId="18708" xr:uid="{00000000-0005-0000-0000-0000260A0000}"/>
    <cellStyle name="#,##0 12 8 8" xfId="18709" xr:uid="{00000000-0005-0000-0000-0000270A0000}"/>
    <cellStyle name="#,##0 12 8 8 2" xfId="18710" xr:uid="{00000000-0005-0000-0000-0000280A0000}"/>
    <cellStyle name="#,##0 12 8 8 2 2" xfId="18711" xr:uid="{00000000-0005-0000-0000-0000290A0000}"/>
    <cellStyle name="#,##0 12 9" xfId="14697" xr:uid="{00000000-0005-0000-0000-00002A0A0000}"/>
    <cellStyle name="#,##0 12 9 2" xfId="14698" xr:uid="{00000000-0005-0000-0000-00002B0A0000}"/>
    <cellStyle name="#,##0 12 9 2 2" xfId="18712" xr:uid="{00000000-0005-0000-0000-00002C0A0000}"/>
    <cellStyle name="#,##0 12 9 2 2 2" xfId="18713" xr:uid="{00000000-0005-0000-0000-00002D0A0000}"/>
    <cellStyle name="#,##0 12 9 2 2 2 2" xfId="18714" xr:uid="{00000000-0005-0000-0000-00002E0A0000}"/>
    <cellStyle name="#,##0 12 9 2 3" xfId="18715" xr:uid="{00000000-0005-0000-0000-00002F0A0000}"/>
    <cellStyle name="#,##0 12 9 2 3 2" xfId="18716" xr:uid="{00000000-0005-0000-0000-0000300A0000}"/>
    <cellStyle name="#,##0 12 9 2 3 2 2" xfId="18717" xr:uid="{00000000-0005-0000-0000-0000310A0000}"/>
    <cellStyle name="#,##0 12 9 3" xfId="14699" xr:uid="{00000000-0005-0000-0000-0000320A0000}"/>
    <cellStyle name="#,##0 12 9 3 2" xfId="18718" xr:uid="{00000000-0005-0000-0000-0000330A0000}"/>
    <cellStyle name="#,##0 12 9 3 2 2" xfId="18719" xr:uid="{00000000-0005-0000-0000-0000340A0000}"/>
    <cellStyle name="#,##0 12 9 3 2 2 2" xfId="18720" xr:uid="{00000000-0005-0000-0000-0000350A0000}"/>
    <cellStyle name="#,##0 12 9 3 3" xfId="18721" xr:uid="{00000000-0005-0000-0000-0000360A0000}"/>
    <cellStyle name="#,##0 12 9 3 3 2" xfId="18722" xr:uid="{00000000-0005-0000-0000-0000370A0000}"/>
    <cellStyle name="#,##0 12 9 3 3 2 2" xfId="18723" xr:uid="{00000000-0005-0000-0000-0000380A0000}"/>
    <cellStyle name="#,##0 12 9 4" xfId="14700" xr:uid="{00000000-0005-0000-0000-0000390A0000}"/>
    <cellStyle name="#,##0 12 9 4 2" xfId="18724" xr:uid="{00000000-0005-0000-0000-00003A0A0000}"/>
    <cellStyle name="#,##0 12 9 4 2 2" xfId="18725" xr:uid="{00000000-0005-0000-0000-00003B0A0000}"/>
    <cellStyle name="#,##0 12 9 4 2 2 2" xfId="18726" xr:uid="{00000000-0005-0000-0000-00003C0A0000}"/>
    <cellStyle name="#,##0 12 9 4 3" xfId="18727" xr:uid="{00000000-0005-0000-0000-00003D0A0000}"/>
    <cellStyle name="#,##0 12 9 4 3 2" xfId="18728" xr:uid="{00000000-0005-0000-0000-00003E0A0000}"/>
    <cellStyle name="#,##0 12 9 4 3 2 2" xfId="18729" xr:uid="{00000000-0005-0000-0000-00003F0A0000}"/>
    <cellStyle name="#,##0 12 9 5" xfId="14701" xr:uid="{00000000-0005-0000-0000-0000400A0000}"/>
    <cellStyle name="#,##0 12 9 5 2" xfId="18730" xr:uid="{00000000-0005-0000-0000-0000410A0000}"/>
    <cellStyle name="#,##0 12 9 5 2 2" xfId="18731" xr:uid="{00000000-0005-0000-0000-0000420A0000}"/>
    <cellStyle name="#,##0 12 9 5 2 2 2" xfId="18732" xr:uid="{00000000-0005-0000-0000-0000430A0000}"/>
    <cellStyle name="#,##0 12 9 5 3" xfId="18733" xr:uid="{00000000-0005-0000-0000-0000440A0000}"/>
    <cellStyle name="#,##0 12 9 5 3 2" xfId="18734" xr:uid="{00000000-0005-0000-0000-0000450A0000}"/>
    <cellStyle name="#,##0 12 9 5 3 2 2" xfId="18735" xr:uid="{00000000-0005-0000-0000-0000460A0000}"/>
    <cellStyle name="#,##0 12 9 6" xfId="14702" xr:uid="{00000000-0005-0000-0000-0000470A0000}"/>
    <cellStyle name="#,##0 12 9 6 2" xfId="18736" xr:uid="{00000000-0005-0000-0000-0000480A0000}"/>
    <cellStyle name="#,##0 12 9 6 2 2" xfId="18737" xr:uid="{00000000-0005-0000-0000-0000490A0000}"/>
    <cellStyle name="#,##0 12 9 6 2 2 2" xfId="18738" xr:uid="{00000000-0005-0000-0000-00004A0A0000}"/>
    <cellStyle name="#,##0 12 9 6 3" xfId="18739" xr:uid="{00000000-0005-0000-0000-00004B0A0000}"/>
    <cellStyle name="#,##0 12 9 6 3 2" xfId="18740" xr:uid="{00000000-0005-0000-0000-00004C0A0000}"/>
    <cellStyle name="#,##0 12 9 6 3 2 2" xfId="18741" xr:uid="{00000000-0005-0000-0000-00004D0A0000}"/>
    <cellStyle name="#,##0 12 9 7" xfId="18742" xr:uid="{00000000-0005-0000-0000-00004E0A0000}"/>
    <cellStyle name="#,##0 12 9 7 2" xfId="18743" xr:uid="{00000000-0005-0000-0000-00004F0A0000}"/>
    <cellStyle name="#,##0 12 9 7 2 2" xfId="18744" xr:uid="{00000000-0005-0000-0000-0000500A0000}"/>
    <cellStyle name="#,##0 12 9 8" xfId="18745" xr:uid="{00000000-0005-0000-0000-0000510A0000}"/>
    <cellStyle name="#,##0 12 9 8 2" xfId="18746" xr:uid="{00000000-0005-0000-0000-0000520A0000}"/>
    <cellStyle name="#,##0 12 9 8 2 2" xfId="18747" xr:uid="{00000000-0005-0000-0000-0000530A0000}"/>
    <cellStyle name="#,##0 13" xfId="14703" xr:uid="{00000000-0005-0000-0000-0000540A0000}"/>
    <cellStyle name="#,##0 13 2" xfId="14704" xr:uid="{00000000-0005-0000-0000-0000550A0000}"/>
    <cellStyle name="#,##0 13 2 2" xfId="14705" xr:uid="{00000000-0005-0000-0000-0000560A0000}"/>
    <cellStyle name="#,##0 13 2 2 2" xfId="18748" xr:uid="{00000000-0005-0000-0000-0000570A0000}"/>
    <cellStyle name="#,##0 13 2 2 2 2" xfId="18749" xr:uid="{00000000-0005-0000-0000-0000580A0000}"/>
    <cellStyle name="#,##0 13 2 2 3" xfId="18750" xr:uid="{00000000-0005-0000-0000-0000590A0000}"/>
    <cellStyle name="#,##0 13 2 3" xfId="18751" xr:uid="{00000000-0005-0000-0000-00005A0A0000}"/>
    <cellStyle name="#,##0 13 2 3 2" xfId="18752" xr:uid="{00000000-0005-0000-0000-00005B0A0000}"/>
    <cellStyle name="#,##0 13 2 4" xfId="18753" xr:uid="{00000000-0005-0000-0000-00005C0A0000}"/>
    <cellStyle name="#,##0 13 3" xfId="14706" xr:uid="{00000000-0005-0000-0000-00005D0A0000}"/>
    <cellStyle name="#,##0 13 3 2" xfId="18754" xr:uid="{00000000-0005-0000-0000-00005E0A0000}"/>
    <cellStyle name="#,##0 13 3 2 2" xfId="18755" xr:uid="{00000000-0005-0000-0000-00005F0A0000}"/>
    <cellStyle name="#,##0 13 3 3" xfId="18756" xr:uid="{00000000-0005-0000-0000-0000600A0000}"/>
    <cellStyle name="#,##0 13 4" xfId="14707" xr:uid="{00000000-0005-0000-0000-0000610A0000}"/>
    <cellStyle name="#,##0 13 4 2" xfId="18757" xr:uid="{00000000-0005-0000-0000-0000620A0000}"/>
    <cellStyle name="#,##0 13 4 2 2" xfId="18758" xr:uid="{00000000-0005-0000-0000-0000630A0000}"/>
    <cellStyle name="#,##0 13 4 3" xfId="18759" xr:uid="{00000000-0005-0000-0000-0000640A0000}"/>
    <cellStyle name="#,##0 13 5" xfId="14708" xr:uid="{00000000-0005-0000-0000-0000650A0000}"/>
    <cellStyle name="#,##0 13 5 2" xfId="18760" xr:uid="{00000000-0005-0000-0000-0000660A0000}"/>
    <cellStyle name="#,##0 13 5 2 2" xfId="18761" xr:uid="{00000000-0005-0000-0000-0000670A0000}"/>
    <cellStyle name="#,##0 13 5 3" xfId="18762" xr:uid="{00000000-0005-0000-0000-0000680A0000}"/>
    <cellStyle name="#,##0 13 6" xfId="14709" xr:uid="{00000000-0005-0000-0000-0000690A0000}"/>
    <cellStyle name="#,##0 13 6 2" xfId="18763" xr:uid="{00000000-0005-0000-0000-00006A0A0000}"/>
    <cellStyle name="#,##0 13 6 2 2" xfId="18764" xr:uid="{00000000-0005-0000-0000-00006B0A0000}"/>
    <cellStyle name="#,##0 13 6 3" xfId="18765" xr:uid="{00000000-0005-0000-0000-00006C0A0000}"/>
    <cellStyle name="#,##0 13 7" xfId="14710" xr:uid="{00000000-0005-0000-0000-00006D0A0000}"/>
    <cellStyle name="#,##0 13 7 2" xfId="18766" xr:uid="{00000000-0005-0000-0000-00006E0A0000}"/>
    <cellStyle name="#,##0 13 7 2 2" xfId="18767" xr:uid="{00000000-0005-0000-0000-00006F0A0000}"/>
    <cellStyle name="#,##0 13 7 3" xfId="18768" xr:uid="{00000000-0005-0000-0000-0000700A0000}"/>
    <cellStyle name="#,##0 13 8" xfId="18769" xr:uid="{00000000-0005-0000-0000-0000710A0000}"/>
    <cellStyle name="#,##0 13 8 2" xfId="18770" xr:uid="{00000000-0005-0000-0000-0000720A0000}"/>
    <cellStyle name="#,##0 13 9" xfId="18771" xr:uid="{00000000-0005-0000-0000-0000730A0000}"/>
    <cellStyle name="#,##0 14" xfId="14711" xr:uid="{00000000-0005-0000-0000-0000740A0000}"/>
    <cellStyle name="#,##0 14 2" xfId="14712" xr:uid="{00000000-0005-0000-0000-0000750A0000}"/>
    <cellStyle name="#,##0 14 2 2" xfId="14713" xr:uid="{00000000-0005-0000-0000-0000760A0000}"/>
    <cellStyle name="#,##0 14 2 2 2" xfId="18772" xr:uid="{00000000-0005-0000-0000-0000770A0000}"/>
    <cellStyle name="#,##0 14 2 2 2 2" xfId="18773" xr:uid="{00000000-0005-0000-0000-0000780A0000}"/>
    <cellStyle name="#,##0 14 2 2 3" xfId="18774" xr:uid="{00000000-0005-0000-0000-0000790A0000}"/>
    <cellStyle name="#,##0 14 2 3" xfId="18775" xr:uid="{00000000-0005-0000-0000-00007A0A0000}"/>
    <cellStyle name="#,##0 14 2 3 2" xfId="18776" xr:uid="{00000000-0005-0000-0000-00007B0A0000}"/>
    <cellStyle name="#,##0 14 2 4" xfId="18777" xr:uid="{00000000-0005-0000-0000-00007C0A0000}"/>
    <cellStyle name="#,##0 14 3" xfId="14714" xr:uid="{00000000-0005-0000-0000-00007D0A0000}"/>
    <cellStyle name="#,##0 14 3 2" xfId="18778" xr:uid="{00000000-0005-0000-0000-00007E0A0000}"/>
    <cellStyle name="#,##0 14 3 2 2" xfId="18779" xr:uid="{00000000-0005-0000-0000-00007F0A0000}"/>
    <cellStyle name="#,##0 14 3 3" xfId="18780" xr:uid="{00000000-0005-0000-0000-0000800A0000}"/>
    <cellStyle name="#,##0 14 4" xfId="14715" xr:uid="{00000000-0005-0000-0000-0000810A0000}"/>
    <cellStyle name="#,##0 14 4 2" xfId="18781" xr:uid="{00000000-0005-0000-0000-0000820A0000}"/>
    <cellStyle name="#,##0 14 4 2 2" xfId="18782" xr:uid="{00000000-0005-0000-0000-0000830A0000}"/>
    <cellStyle name="#,##0 14 4 3" xfId="18783" xr:uid="{00000000-0005-0000-0000-0000840A0000}"/>
    <cellStyle name="#,##0 14 5" xfId="14716" xr:uid="{00000000-0005-0000-0000-0000850A0000}"/>
    <cellStyle name="#,##0 14 5 2" xfId="18784" xr:uid="{00000000-0005-0000-0000-0000860A0000}"/>
    <cellStyle name="#,##0 14 5 2 2" xfId="18785" xr:uid="{00000000-0005-0000-0000-0000870A0000}"/>
    <cellStyle name="#,##0 14 5 3" xfId="18786" xr:uid="{00000000-0005-0000-0000-0000880A0000}"/>
    <cellStyle name="#,##0 14 6" xfId="14717" xr:uid="{00000000-0005-0000-0000-0000890A0000}"/>
    <cellStyle name="#,##0 14 6 2" xfId="18787" xr:uid="{00000000-0005-0000-0000-00008A0A0000}"/>
    <cellStyle name="#,##0 14 6 2 2" xfId="18788" xr:uid="{00000000-0005-0000-0000-00008B0A0000}"/>
    <cellStyle name="#,##0 14 6 3" xfId="18789" xr:uid="{00000000-0005-0000-0000-00008C0A0000}"/>
    <cellStyle name="#,##0 14 7" xfId="18790" xr:uid="{00000000-0005-0000-0000-00008D0A0000}"/>
    <cellStyle name="#,##0 14 7 2" xfId="18791" xr:uid="{00000000-0005-0000-0000-00008E0A0000}"/>
    <cellStyle name="#,##0 14 8" xfId="18792" xr:uid="{00000000-0005-0000-0000-00008F0A0000}"/>
    <cellStyle name="#,##0 15" xfId="14718" xr:uid="{00000000-0005-0000-0000-0000900A0000}"/>
    <cellStyle name="#,##0 15 2" xfId="14719" xr:uid="{00000000-0005-0000-0000-0000910A0000}"/>
    <cellStyle name="#,##0 15 2 2" xfId="14720" xr:uid="{00000000-0005-0000-0000-0000920A0000}"/>
    <cellStyle name="#,##0 15 2 2 2" xfId="18793" xr:uid="{00000000-0005-0000-0000-0000930A0000}"/>
    <cellStyle name="#,##0 15 2 2 2 2" xfId="18794" xr:uid="{00000000-0005-0000-0000-0000940A0000}"/>
    <cellStyle name="#,##0 15 2 2 3" xfId="18795" xr:uid="{00000000-0005-0000-0000-0000950A0000}"/>
    <cellStyle name="#,##0 15 2 3" xfId="18796" xr:uid="{00000000-0005-0000-0000-0000960A0000}"/>
    <cellStyle name="#,##0 15 2 3 2" xfId="18797" xr:uid="{00000000-0005-0000-0000-0000970A0000}"/>
    <cellStyle name="#,##0 15 2 4" xfId="18798" xr:uid="{00000000-0005-0000-0000-0000980A0000}"/>
    <cellStyle name="#,##0 15 3" xfId="14721" xr:uid="{00000000-0005-0000-0000-0000990A0000}"/>
    <cellStyle name="#,##0 15 3 2" xfId="18799" xr:uid="{00000000-0005-0000-0000-00009A0A0000}"/>
    <cellStyle name="#,##0 15 3 2 2" xfId="18800" xr:uid="{00000000-0005-0000-0000-00009B0A0000}"/>
    <cellStyle name="#,##0 15 3 3" xfId="18801" xr:uid="{00000000-0005-0000-0000-00009C0A0000}"/>
    <cellStyle name="#,##0 15 4" xfId="14722" xr:uid="{00000000-0005-0000-0000-00009D0A0000}"/>
    <cellStyle name="#,##0 15 4 2" xfId="18802" xr:uid="{00000000-0005-0000-0000-00009E0A0000}"/>
    <cellStyle name="#,##0 15 4 2 2" xfId="18803" xr:uid="{00000000-0005-0000-0000-00009F0A0000}"/>
    <cellStyle name="#,##0 15 4 3" xfId="18804" xr:uid="{00000000-0005-0000-0000-0000A00A0000}"/>
    <cellStyle name="#,##0 15 5" xfId="14723" xr:uid="{00000000-0005-0000-0000-0000A10A0000}"/>
    <cellStyle name="#,##0 15 5 2" xfId="18805" xr:uid="{00000000-0005-0000-0000-0000A20A0000}"/>
    <cellStyle name="#,##0 15 5 2 2" xfId="18806" xr:uid="{00000000-0005-0000-0000-0000A30A0000}"/>
    <cellStyle name="#,##0 15 5 3" xfId="18807" xr:uid="{00000000-0005-0000-0000-0000A40A0000}"/>
    <cellStyle name="#,##0 15 6" xfId="14724" xr:uid="{00000000-0005-0000-0000-0000A50A0000}"/>
    <cellStyle name="#,##0 15 6 2" xfId="18808" xr:uid="{00000000-0005-0000-0000-0000A60A0000}"/>
    <cellStyle name="#,##0 15 6 2 2" xfId="18809" xr:uid="{00000000-0005-0000-0000-0000A70A0000}"/>
    <cellStyle name="#,##0 15 6 3" xfId="18810" xr:uid="{00000000-0005-0000-0000-0000A80A0000}"/>
    <cellStyle name="#,##0 15 7" xfId="18811" xr:uid="{00000000-0005-0000-0000-0000A90A0000}"/>
    <cellStyle name="#,##0 15 7 2" xfId="18812" xr:uid="{00000000-0005-0000-0000-0000AA0A0000}"/>
    <cellStyle name="#,##0 15 8" xfId="18813" xr:uid="{00000000-0005-0000-0000-0000AB0A0000}"/>
    <cellStyle name="#,##0 16" xfId="14725" xr:uid="{00000000-0005-0000-0000-0000AC0A0000}"/>
    <cellStyle name="#,##0 16 2" xfId="14726" xr:uid="{00000000-0005-0000-0000-0000AD0A0000}"/>
    <cellStyle name="#,##0 16 2 2" xfId="14727" xr:uid="{00000000-0005-0000-0000-0000AE0A0000}"/>
    <cellStyle name="#,##0 16 2 2 2" xfId="18814" xr:uid="{00000000-0005-0000-0000-0000AF0A0000}"/>
    <cellStyle name="#,##0 16 2 2 2 2" xfId="18815" xr:uid="{00000000-0005-0000-0000-0000B00A0000}"/>
    <cellStyle name="#,##0 16 2 2 3" xfId="18816" xr:uid="{00000000-0005-0000-0000-0000B10A0000}"/>
    <cellStyle name="#,##0 16 2 3" xfId="18817" xr:uid="{00000000-0005-0000-0000-0000B20A0000}"/>
    <cellStyle name="#,##0 16 2 3 2" xfId="18818" xr:uid="{00000000-0005-0000-0000-0000B30A0000}"/>
    <cellStyle name="#,##0 16 2 4" xfId="18819" xr:uid="{00000000-0005-0000-0000-0000B40A0000}"/>
    <cellStyle name="#,##0 16 3" xfId="14728" xr:uid="{00000000-0005-0000-0000-0000B50A0000}"/>
    <cellStyle name="#,##0 16 3 2" xfId="18820" xr:uid="{00000000-0005-0000-0000-0000B60A0000}"/>
    <cellStyle name="#,##0 16 3 2 2" xfId="18821" xr:uid="{00000000-0005-0000-0000-0000B70A0000}"/>
    <cellStyle name="#,##0 16 3 3" xfId="18822" xr:uid="{00000000-0005-0000-0000-0000B80A0000}"/>
    <cellStyle name="#,##0 16 4" xfId="14729" xr:uid="{00000000-0005-0000-0000-0000B90A0000}"/>
    <cellStyle name="#,##0 16 4 2" xfId="18823" xr:uid="{00000000-0005-0000-0000-0000BA0A0000}"/>
    <cellStyle name="#,##0 16 4 2 2" xfId="18824" xr:uid="{00000000-0005-0000-0000-0000BB0A0000}"/>
    <cellStyle name="#,##0 16 4 3" xfId="18825" xr:uid="{00000000-0005-0000-0000-0000BC0A0000}"/>
    <cellStyle name="#,##0 16 5" xfId="14730" xr:uid="{00000000-0005-0000-0000-0000BD0A0000}"/>
    <cellStyle name="#,##0 16 5 2" xfId="18826" xr:uid="{00000000-0005-0000-0000-0000BE0A0000}"/>
    <cellStyle name="#,##0 16 5 2 2" xfId="18827" xr:uid="{00000000-0005-0000-0000-0000BF0A0000}"/>
    <cellStyle name="#,##0 16 5 3" xfId="18828" xr:uid="{00000000-0005-0000-0000-0000C00A0000}"/>
    <cellStyle name="#,##0 16 6" xfId="14731" xr:uid="{00000000-0005-0000-0000-0000C10A0000}"/>
    <cellStyle name="#,##0 16 6 2" xfId="18829" xr:uid="{00000000-0005-0000-0000-0000C20A0000}"/>
    <cellStyle name="#,##0 16 6 2 2" xfId="18830" xr:uid="{00000000-0005-0000-0000-0000C30A0000}"/>
    <cellStyle name="#,##0 16 6 3" xfId="18831" xr:uid="{00000000-0005-0000-0000-0000C40A0000}"/>
    <cellStyle name="#,##0 16 7" xfId="18832" xr:uid="{00000000-0005-0000-0000-0000C50A0000}"/>
    <cellStyle name="#,##0 16 7 2" xfId="18833" xr:uid="{00000000-0005-0000-0000-0000C60A0000}"/>
    <cellStyle name="#,##0 16 8" xfId="18834" xr:uid="{00000000-0005-0000-0000-0000C70A0000}"/>
    <cellStyle name="#,##0 17" xfId="14732" xr:uid="{00000000-0005-0000-0000-0000C80A0000}"/>
    <cellStyle name="#,##0 17 2" xfId="14733" xr:uid="{00000000-0005-0000-0000-0000C90A0000}"/>
    <cellStyle name="#,##0 17 2 2" xfId="14734" xr:uid="{00000000-0005-0000-0000-0000CA0A0000}"/>
    <cellStyle name="#,##0 17 2 2 2" xfId="18835" xr:uid="{00000000-0005-0000-0000-0000CB0A0000}"/>
    <cellStyle name="#,##0 17 2 2 2 2" xfId="18836" xr:uid="{00000000-0005-0000-0000-0000CC0A0000}"/>
    <cellStyle name="#,##0 17 2 2 3" xfId="18837" xr:uid="{00000000-0005-0000-0000-0000CD0A0000}"/>
    <cellStyle name="#,##0 17 2 3" xfId="18838" xr:uid="{00000000-0005-0000-0000-0000CE0A0000}"/>
    <cellStyle name="#,##0 17 2 3 2" xfId="18839" xr:uid="{00000000-0005-0000-0000-0000CF0A0000}"/>
    <cellStyle name="#,##0 17 2 4" xfId="18840" xr:uid="{00000000-0005-0000-0000-0000D00A0000}"/>
    <cellStyle name="#,##0 17 3" xfId="14735" xr:uid="{00000000-0005-0000-0000-0000D10A0000}"/>
    <cellStyle name="#,##0 17 3 2" xfId="18841" xr:uid="{00000000-0005-0000-0000-0000D20A0000}"/>
    <cellStyle name="#,##0 17 3 2 2" xfId="18842" xr:uid="{00000000-0005-0000-0000-0000D30A0000}"/>
    <cellStyle name="#,##0 17 3 3" xfId="18843" xr:uid="{00000000-0005-0000-0000-0000D40A0000}"/>
    <cellStyle name="#,##0 17 4" xfId="14736" xr:uid="{00000000-0005-0000-0000-0000D50A0000}"/>
    <cellStyle name="#,##0 17 4 2" xfId="18844" xr:uid="{00000000-0005-0000-0000-0000D60A0000}"/>
    <cellStyle name="#,##0 17 4 2 2" xfId="18845" xr:uid="{00000000-0005-0000-0000-0000D70A0000}"/>
    <cellStyle name="#,##0 17 4 3" xfId="18846" xr:uid="{00000000-0005-0000-0000-0000D80A0000}"/>
    <cellStyle name="#,##0 17 5" xfId="14737" xr:uid="{00000000-0005-0000-0000-0000D90A0000}"/>
    <cellStyle name="#,##0 17 5 2" xfId="18847" xr:uid="{00000000-0005-0000-0000-0000DA0A0000}"/>
    <cellStyle name="#,##0 17 5 2 2" xfId="18848" xr:uid="{00000000-0005-0000-0000-0000DB0A0000}"/>
    <cellStyle name="#,##0 17 5 3" xfId="18849" xr:uid="{00000000-0005-0000-0000-0000DC0A0000}"/>
    <cellStyle name="#,##0 17 6" xfId="14738" xr:uid="{00000000-0005-0000-0000-0000DD0A0000}"/>
    <cellStyle name="#,##0 17 6 2" xfId="18850" xr:uid="{00000000-0005-0000-0000-0000DE0A0000}"/>
    <cellStyle name="#,##0 17 6 2 2" xfId="18851" xr:uid="{00000000-0005-0000-0000-0000DF0A0000}"/>
    <cellStyle name="#,##0 17 6 3" xfId="18852" xr:uid="{00000000-0005-0000-0000-0000E00A0000}"/>
    <cellStyle name="#,##0 17 7" xfId="18853" xr:uid="{00000000-0005-0000-0000-0000E10A0000}"/>
    <cellStyle name="#,##0 17 7 2" xfId="18854" xr:uid="{00000000-0005-0000-0000-0000E20A0000}"/>
    <cellStyle name="#,##0 17 8" xfId="18855" xr:uid="{00000000-0005-0000-0000-0000E30A0000}"/>
    <cellStyle name="#,##0 18" xfId="14739" xr:uid="{00000000-0005-0000-0000-0000E40A0000}"/>
    <cellStyle name="#,##0 18 2" xfId="14740" xr:uid="{00000000-0005-0000-0000-0000E50A0000}"/>
    <cellStyle name="#,##0 18 2 2" xfId="14741" xr:uid="{00000000-0005-0000-0000-0000E60A0000}"/>
    <cellStyle name="#,##0 18 2 2 2" xfId="18856" xr:uid="{00000000-0005-0000-0000-0000E70A0000}"/>
    <cellStyle name="#,##0 18 2 2 2 2" xfId="18857" xr:uid="{00000000-0005-0000-0000-0000E80A0000}"/>
    <cellStyle name="#,##0 18 2 2 3" xfId="18858" xr:uid="{00000000-0005-0000-0000-0000E90A0000}"/>
    <cellStyle name="#,##0 18 2 3" xfId="18859" xr:uid="{00000000-0005-0000-0000-0000EA0A0000}"/>
    <cellStyle name="#,##0 18 2 3 2" xfId="18860" xr:uid="{00000000-0005-0000-0000-0000EB0A0000}"/>
    <cellStyle name="#,##0 18 2 4" xfId="18861" xr:uid="{00000000-0005-0000-0000-0000EC0A0000}"/>
    <cellStyle name="#,##0 18 3" xfId="14742" xr:uid="{00000000-0005-0000-0000-0000ED0A0000}"/>
    <cellStyle name="#,##0 18 3 2" xfId="18862" xr:uid="{00000000-0005-0000-0000-0000EE0A0000}"/>
    <cellStyle name="#,##0 18 3 2 2" xfId="18863" xr:uid="{00000000-0005-0000-0000-0000EF0A0000}"/>
    <cellStyle name="#,##0 18 3 3" xfId="18864" xr:uid="{00000000-0005-0000-0000-0000F00A0000}"/>
    <cellStyle name="#,##0 18 4" xfId="14743" xr:uid="{00000000-0005-0000-0000-0000F10A0000}"/>
    <cellStyle name="#,##0 18 4 2" xfId="18865" xr:uid="{00000000-0005-0000-0000-0000F20A0000}"/>
    <cellStyle name="#,##0 18 4 2 2" xfId="18866" xr:uid="{00000000-0005-0000-0000-0000F30A0000}"/>
    <cellStyle name="#,##0 18 4 3" xfId="18867" xr:uid="{00000000-0005-0000-0000-0000F40A0000}"/>
    <cellStyle name="#,##0 18 5" xfId="14744" xr:uid="{00000000-0005-0000-0000-0000F50A0000}"/>
    <cellStyle name="#,##0 18 5 2" xfId="18868" xr:uid="{00000000-0005-0000-0000-0000F60A0000}"/>
    <cellStyle name="#,##0 18 5 2 2" xfId="18869" xr:uid="{00000000-0005-0000-0000-0000F70A0000}"/>
    <cellStyle name="#,##0 18 5 3" xfId="18870" xr:uid="{00000000-0005-0000-0000-0000F80A0000}"/>
    <cellStyle name="#,##0 18 6" xfId="14745" xr:uid="{00000000-0005-0000-0000-0000F90A0000}"/>
    <cellStyle name="#,##0 18 6 2" xfId="18871" xr:uid="{00000000-0005-0000-0000-0000FA0A0000}"/>
    <cellStyle name="#,##0 18 6 2 2" xfId="18872" xr:uid="{00000000-0005-0000-0000-0000FB0A0000}"/>
    <cellStyle name="#,##0 18 6 3" xfId="18873" xr:uid="{00000000-0005-0000-0000-0000FC0A0000}"/>
    <cellStyle name="#,##0 18 7" xfId="18874" xr:uid="{00000000-0005-0000-0000-0000FD0A0000}"/>
    <cellStyle name="#,##0 18 7 2" xfId="18875" xr:uid="{00000000-0005-0000-0000-0000FE0A0000}"/>
    <cellStyle name="#,##0 18 8" xfId="18876" xr:uid="{00000000-0005-0000-0000-0000FF0A0000}"/>
    <cellStyle name="#,##0 19" xfId="14746" xr:uid="{00000000-0005-0000-0000-0000000B0000}"/>
    <cellStyle name="#,##0 19 2" xfId="14747" xr:uid="{00000000-0005-0000-0000-0000010B0000}"/>
    <cellStyle name="#,##0 19 2 2" xfId="14748" xr:uid="{00000000-0005-0000-0000-0000020B0000}"/>
    <cellStyle name="#,##0 19 2 2 2" xfId="18877" xr:uid="{00000000-0005-0000-0000-0000030B0000}"/>
    <cellStyle name="#,##0 19 2 2 2 2" xfId="18878" xr:uid="{00000000-0005-0000-0000-0000040B0000}"/>
    <cellStyle name="#,##0 19 2 2 3" xfId="18879" xr:uid="{00000000-0005-0000-0000-0000050B0000}"/>
    <cellStyle name="#,##0 19 2 3" xfId="18880" xr:uid="{00000000-0005-0000-0000-0000060B0000}"/>
    <cellStyle name="#,##0 19 2 3 2" xfId="18881" xr:uid="{00000000-0005-0000-0000-0000070B0000}"/>
    <cellStyle name="#,##0 19 2 4" xfId="18882" xr:uid="{00000000-0005-0000-0000-0000080B0000}"/>
    <cellStyle name="#,##0 19 3" xfId="14749" xr:uid="{00000000-0005-0000-0000-0000090B0000}"/>
    <cellStyle name="#,##0 19 3 2" xfId="18883" xr:uid="{00000000-0005-0000-0000-00000A0B0000}"/>
    <cellStyle name="#,##0 19 3 2 2" xfId="18884" xr:uid="{00000000-0005-0000-0000-00000B0B0000}"/>
    <cellStyle name="#,##0 19 3 3" xfId="18885" xr:uid="{00000000-0005-0000-0000-00000C0B0000}"/>
    <cellStyle name="#,##0 19 4" xfId="14750" xr:uid="{00000000-0005-0000-0000-00000D0B0000}"/>
    <cellStyle name="#,##0 19 4 2" xfId="18886" xr:uid="{00000000-0005-0000-0000-00000E0B0000}"/>
    <cellStyle name="#,##0 19 4 2 2" xfId="18887" xr:uid="{00000000-0005-0000-0000-00000F0B0000}"/>
    <cellStyle name="#,##0 19 4 3" xfId="18888" xr:uid="{00000000-0005-0000-0000-0000100B0000}"/>
    <cellStyle name="#,##0 19 5" xfId="14751" xr:uid="{00000000-0005-0000-0000-0000110B0000}"/>
    <cellStyle name="#,##0 19 5 2" xfId="18889" xr:uid="{00000000-0005-0000-0000-0000120B0000}"/>
    <cellStyle name="#,##0 19 5 2 2" xfId="18890" xr:uid="{00000000-0005-0000-0000-0000130B0000}"/>
    <cellStyle name="#,##0 19 5 3" xfId="18891" xr:uid="{00000000-0005-0000-0000-0000140B0000}"/>
    <cellStyle name="#,##0 19 6" xfId="14752" xr:uid="{00000000-0005-0000-0000-0000150B0000}"/>
    <cellStyle name="#,##0 19 6 2" xfId="18892" xr:uid="{00000000-0005-0000-0000-0000160B0000}"/>
    <cellStyle name="#,##0 19 6 2 2" xfId="18893" xr:uid="{00000000-0005-0000-0000-0000170B0000}"/>
    <cellStyle name="#,##0 19 6 3" xfId="18894" xr:uid="{00000000-0005-0000-0000-0000180B0000}"/>
    <cellStyle name="#,##0 19 7" xfId="18895" xr:uid="{00000000-0005-0000-0000-0000190B0000}"/>
    <cellStyle name="#,##0 19 7 2" xfId="18896" xr:uid="{00000000-0005-0000-0000-00001A0B0000}"/>
    <cellStyle name="#,##0 19 8" xfId="18897" xr:uid="{00000000-0005-0000-0000-00001B0B0000}"/>
    <cellStyle name="#,##0 2" xfId="10" xr:uid="{00000000-0005-0000-0000-00001C0B0000}"/>
    <cellStyle name="#,##0 2 10" xfId="14753" xr:uid="{00000000-0005-0000-0000-00001D0B0000}"/>
    <cellStyle name="#,##0 2 10 2" xfId="14754" xr:uid="{00000000-0005-0000-0000-00001E0B0000}"/>
    <cellStyle name="#,##0 2 10 2 2" xfId="18898" xr:uid="{00000000-0005-0000-0000-00001F0B0000}"/>
    <cellStyle name="#,##0 2 10 2 2 2" xfId="18899" xr:uid="{00000000-0005-0000-0000-0000200B0000}"/>
    <cellStyle name="#,##0 2 10 2 3" xfId="18900" xr:uid="{00000000-0005-0000-0000-0000210B0000}"/>
    <cellStyle name="#,##0 2 10 3" xfId="14755" xr:uid="{00000000-0005-0000-0000-0000220B0000}"/>
    <cellStyle name="#,##0 2 10 3 2" xfId="18901" xr:uid="{00000000-0005-0000-0000-0000230B0000}"/>
    <cellStyle name="#,##0 2 10 3 2 2" xfId="18902" xr:uid="{00000000-0005-0000-0000-0000240B0000}"/>
    <cellStyle name="#,##0 2 10 3 3" xfId="18903" xr:uid="{00000000-0005-0000-0000-0000250B0000}"/>
    <cellStyle name="#,##0 2 10 4" xfId="14756" xr:uid="{00000000-0005-0000-0000-0000260B0000}"/>
    <cellStyle name="#,##0 2 10 4 2" xfId="18904" xr:uid="{00000000-0005-0000-0000-0000270B0000}"/>
    <cellStyle name="#,##0 2 10 4 2 2" xfId="18905" xr:uid="{00000000-0005-0000-0000-0000280B0000}"/>
    <cellStyle name="#,##0 2 10 4 3" xfId="18906" xr:uid="{00000000-0005-0000-0000-0000290B0000}"/>
    <cellStyle name="#,##0 2 10 5" xfId="14757" xr:uid="{00000000-0005-0000-0000-00002A0B0000}"/>
    <cellStyle name="#,##0 2 10 5 2" xfId="18907" xr:uid="{00000000-0005-0000-0000-00002B0B0000}"/>
    <cellStyle name="#,##0 2 10 5 2 2" xfId="18908" xr:uid="{00000000-0005-0000-0000-00002C0B0000}"/>
    <cellStyle name="#,##0 2 10 5 3" xfId="18909" xr:uid="{00000000-0005-0000-0000-00002D0B0000}"/>
    <cellStyle name="#,##0 2 10 6" xfId="14758" xr:uid="{00000000-0005-0000-0000-00002E0B0000}"/>
    <cellStyle name="#,##0 2 10 6 2" xfId="18910" xr:uid="{00000000-0005-0000-0000-00002F0B0000}"/>
    <cellStyle name="#,##0 2 10 6 2 2" xfId="18911" xr:uid="{00000000-0005-0000-0000-0000300B0000}"/>
    <cellStyle name="#,##0 2 10 6 3" xfId="18912" xr:uid="{00000000-0005-0000-0000-0000310B0000}"/>
    <cellStyle name="#,##0 2 10 7" xfId="18913" xr:uid="{00000000-0005-0000-0000-0000320B0000}"/>
    <cellStyle name="#,##0 2 10 7 2" xfId="18914" xr:uid="{00000000-0005-0000-0000-0000330B0000}"/>
    <cellStyle name="#,##0 2 10 8" xfId="18915" xr:uid="{00000000-0005-0000-0000-0000340B0000}"/>
    <cellStyle name="#,##0 2 11" xfId="14759" xr:uid="{00000000-0005-0000-0000-0000350B0000}"/>
    <cellStyle name="#,##0 2 11 2" xfId="14760" xr:uid="{00000000-0005-0000-0000-0000360B0000}"/>
    <cellStyle name="#,##0 2 11 2 2" xfId="18916" xr:uid="{00000000-0005-0000-0000-0000370B0000}"/>
    <cellStyle name="#,##0 2 11 2 2 2" xfId="18917" xr:uid="{00000000-0005-0000-0000-0000380B0000}"/>
    <cellStyle name="#,##0 2 11 2 3" xfId="18918" xr:uid="{00000000-0005-0000-0000-0000390B0000}"/>
    <cellStyle name="#,##0 2 11 3" xfId="14761" xr:uid="{00000000-0005-0000-0000-00003A0B0000}"/>
    <cellStyle name="#,##0 2 11 3 2" xfId="18919" xr:uid="{00000000-0005-0000-0000-00003B0B0000}"/>
    <cellStyle name="#,##0 2 11 3 2 2" xfId="18920" xr:uid="{00000000-0005-0000-0000-00003C0B0000}"/>
    <cellStyle name="#,##0 2 11 3 3" xfId="18921" xr:uid="{00000000-0005-0000-0000-00003D0B0000}"/>
    <cellStyle name="#,##0 2 11 4" xfId="14762" xr:uid="{00000000-0005-0000-0000-00003E0B0000}"/>
    <cellStyle name="#,##0 2 11 4 2" xfId="18922" xr:uid="{00000000-0005-0000-0000-00003F0B0000}"/>
    <cellStyle name="#,##0 2 11 4 2 2" xfId="18923" xr:uid="{00000000-0005-0000-0000-0000400B0000}"/>
    <cellStyle name="#,##0 2 11 4 3" xfId="18924" xr:uid="{00000000-0005-0000-0000-0000410B0000}"/>
    <cellStyle name="#,##0 2 11 5" xfId="14763" xr:uid="{00000000-0005-0000-0000-0000420B0000}"/>
    <cellStyle name="#,##0 2 11 5 2" xfId="18925" xr:uid="{00000000-0005-0000-0000-0000430B0000}"/>
    <cellStyle name="#,##0 2 11 5 2 2" xfId="18926" xr:uid="{00000000-0005-0000-0000-0000440B0000}"/>
    <cellStyle name="#,##0 2 11 5 3" xfId="18927" xr:uid="{00000000-0005-0000-0000-0000450B0000}"/>
    <cellStyle name="#,##0 2 11 6" xfId="14764" xr:uid="{00000000-0005-0000-0000-0000460B0000}"/>
    <cellStyle name="#,##0 2 11 6 2" xfId="18928" xr:uid="{00000000-0005-0000-0000-0000470B0000}"/>
    <cellStyle name="#,##0 2 11 6 2 2" xfId="18929" xr:uid="{00000000-0005-0000-0000-0000480B0000}"/>
    <cellStyle name="#,##0 2 11 6 3" xfId="18930" xr:uid="{00000000-0005-0000-0000-0000490B0000}"/>
    <cellStyle name="#,##0 2 11 7" xfId="18931" xr:uid="{00000000-0005-0000-0000-00004A0B0000}"/>
    <cellStyle name="#,##0 2 11 7 2" xfId="18932" xr:uid="{00000000-0005-0000-0000-00004B0B0000}"/>
    <cellStyle name="#,##0 2 11 8" xfId="18933" xr:uid="{00000000-0005-0000-0000-00004C0B0000}"/>
    <cellStyle name="#,##0 2 12" xfId="14765" xr:uid="{00000000-0005-0000-0000-00004D0B0000}"/>
    <cellStyle name="#,##0 2 12 2" xfId="14766" xr:uid="{00000000-0005-0000-0000-00004E0B0000}"/>
    <cellStyle name="#,##0 2 12 2 2" xfId="18934" xr:uid="{00000000-0005-0000-0000-00004F0B0000}"/>
    <cellStyle name="#,##0 2 12 2 2 2" xfId="18935" xr:uid="{00000000-0005-0000-0000-0000500B0000}"/>
    <cellStyle name="#,##0 2 12 2 3" xfId="18936" xr:uid="{00000000-0005-0000-0000-0000510B0000}"/>
    <cellStyle name="#,##0 2 12 3" xfId="14767" xr:uid="{00000000-0005-0000-0000-0000520B0000}"/>
    <cellStyle name="#,##0 2 12 3 2" xfId="18937" xr:uid="{00000000-0005-0000-0000-0000530B0000}"/>
    <cellStyle name="#,##0 2 12 3 2 2" xfId="18938" xr:uid="{00000000-0005-0000-0000-0000540B0000}"/>
    <cellStyle name="#,##0 2 12 3 3" xfId="18939" xr:uid="{00000000-0005-0000-0000-0000550B0000}"/>
    <cellStyle name="#,##0 2 12 4" xfId="14768" xr:uid="{00000000-0005-0000-0000-0000560B0000}"/>
    <cellStyle name="#,##0 2 12 4 2" xfId="18940" xr:uid="{00000000-0005-0000-0000-0000570B0000}"/>
    <cellStyle name="#,##0 2 12 4 2 2" xfId="18941" xr:uid="{00000000-0005-0000-0000-0000580B0000}"/>
    <cellStyle name="#,##0 2 12 4 3" xfId="18942" xr:uid="{00000000-0005-0000-0000-0000590B0000}"/>
    <cellStyle name="#,##0 2 12 5" xfId="14769" xr:uid="{00000000-0005-0000-0000-00005A0B0000}"/>
    <cellStyle name="#,##0 2 12 5 2" xfId="18943" xr:uid="{00000000-0005-0000-0000-00005B0B0000}"/>
    <cellStyle name="#,##0 2 12 5 2 2" xfId="18944" xr:uid="{00000000-0005-0000-0000-00005C0B0000}"/>
    <cellStyle name="#,##0 2 12 5 3" xfId="18945" xr:uid="{00000000-0005-0000-0000-00005D0B0000}"/>
    <cellStyle name="#,##0 2 12 6" xfId="14770" xr:uid="{00000000-0005-0000-0000-00005E0B0000}"/>
    <cellStyle name="#,##0 2 12 6 2" xfId="18946" xr:uid="{00000000-0005-0000-0000-00005F0B0000}"/>
    <cellStyle name="#,##0 2 12 6 2 2" xfId="18947" xr:uid="{00000000-0005-0000-0000-0000600B0000}"/>
    <cellStyle name="#,##0 2 12 6 3" xfId="18948" xr:uid="{00000000-0005-0000-0000-0000610B0000}"/>
    <cellStyle name="#,##0 2 12 7" xfId="18949" xr:uid="{00000000-0005-0000-0000-0000620B0000}"/>
    <cellStyle name="#,##0 2 12 7 2" xfId="18950" xr:uid="{00000000-0005-0000-0000-0000630B0000}"/>
    <cellStyle name="#,##0 2 12 8" xfId="18951" xr:uid="{00000000-0005-0000-0000-0000640B0000}"/>
    <cellStyle name="#,##0 2 13" xfId="14771" xr:uid="{00000000-0005-0000-0000-0000650B0000}"/>
    <cellStyle name="#,##0 2 13 2" xfId="14772" xr:uid="{00000000-0005-0000-0000-0000660B0000}"/>
    <cellStyle name="#,##0 2 13 2 2" xfId="18952" xr:uid="{00000000-0005-0000-0000-0000670B0000}"/>
    <cellStyle name="#,##0 2 13 2 2 2" xfId="18953" xr:uid="{00000000-0005-0000-0000-0000680B0000}"/>
    <cellStyle name="#,##0 2 13 2 3" xfId="18954" xr:uid="{00000000-0005-0000-0000-0000690B0000}"/>
    <cellStyle name="#,##0 2 13 3" xfId="14773" xr:uid="{00000000-0005-0000-0000-00006A0B0000}"/>
    <cellStyle name="#,##0 2 13 3 2" xfId="18955" xr:uid="{00000000-0005-0000-0000-00006B0B0000}"/>
    <cellStyle name="#,##0 2 13 3 2 2" xfId="18956" xr:uid="{00000000-0005-0000-0000-00006C0B0000}"/>
    <cellStyle name="#,##0 2 13 3 3" xfId="18957" xr:uid="{00000000-0005-0000-0000-00006D0B0000}"/>
    <cellStyle name="#,##0 2 13 4" xfId="14774" xr:uid="{00000000-0005-0000-0000-00006E0B0000}"/>
    <cellStyle name="#,##0 2 13 4 2" xfId="18958" xr:uid="{00000000-0005-0000-0000-00006F0B0000}"/>
    <cellStyle name="#,##0 2 13 4 2 2" xfId="18959" xr:uid="{00000000-0005-0000-0000-0000700B0000}"/>
    <cellStyle name="#,##0 2 13 4 3" xfId="18960" xr:uid="{00000000-0005-0000-0000-0000710B0000}"/>
    <cellStyle name="#,##0 2 13 5" xfId="14775" xr:uid="{00000000-0005-0000-0000-0000720B0000}"/>
    <cellStyle name="#,##0 2 13 5 2" xfId="18961" xr:uid="{00000000-0005-0000-0000-0000730B0000}"/>
    <cellStyle name="#,##0 2 13 5 2 2" xfId="18962" xr:uid="{00000000-0005-0000-0000-0000740B0000}"/>
    <cellStyle name="#,##0 2 13 5 3" xfId="18963" xr:uid="{00000000-0005-0000-0000-0000750B0000}"/>
    <cellStyle name="#,##0 2 13 6" xfId="14776" xr:uid="{00000000-0005-0000-0000-0000760B0000}"/>
    <cellStyle name="#,##0 2 13 6 2" xfId="18964" xr:uid="{00000000-0005-0000-0000-0000770B0000}"/>
    <cellStyle name="#,##0 2 13 6 2 2" xfId="18965" xr:uid="{00000000-0005-0000-0000-0000780B0000}"/>
    <cellStyle name="#,##0 2 13 6 3" xfId="18966" xr:uid="{00000000-0005-0000-0000-0000790B0000}"/>
    <cellStyle name="#,##0 2 13 7" xfId="18967" xr:uid="{00000000-0005-0000-0000-00007A0B0000}"/>
    <cellStyle name="#,##0 2 13 7 2" xfId="18968" xr:uid="{00000000-0005-0000-0000-00007B0B0000}"/>
    <cellStyle name="#,##0 2 13 8" xfId="18969" xr:uid="{00000000-0005-0000-0000-00007C0B0000}"/>
    <cellStyle name="#,##0 2 14" xfId="14777" xr:uid="{00000000-0005-0000-0000-00007D0B0000}"/>
    <cellStyle name="#,##0 2 14 2" xfId="14778" xr:uid="{00000000-0005-0000-0000-00007E0B0000}"/>
    <cellStyle name="#,##0 2 14 2 2" xfId="18970" xr:uid="{00000000-0005-0000-0000-00007F0B0000}"/>
    <cellStyle name="#,##0 2 14 2 2 2" xfId="18971" xr:uid="{00000000-0005-0000-0000-0000800B0000}"/>
    <cellStyle name="#,##0 2 14 2 3" xfId="18972" xr:uid="{00000000-0005-0000-0000-0000810B0000}"/>
    <cellStyle name="#,##0 2 14 3" xfId="14779" xr:uid="{00000000-0005-0000-0000-0000820B0000}"/>
    <cellStyle name="#,##0 2 14 3 2" xfId="18973" xr:uid="{00000000-0005-0000-0000-0000830B0000}"/>
    <cellStyle name="#,##0 2 14 3 2 2" xfId="18974" xr:uid="{00000000-0005-0000-0000-0000840B0000}"/>
    <cellStyle name="#,##0 2 14 3 3" xfId="18975" xr:uid="{00000000-0005-0000-0000-0000850B0000}"/>
    <cellStyle name="#,##0 2 14 4" xfId="14780" xr:uid="{00000000-0005-0000-0000-0000860B0000}"/>
    <cellStyle name="#,##0 2 14 4 2" xfId="18976" xr:uid="{00000000-0005-0000-0000-0000870B0000}"/>
    <cellStyle name="#,##0 2 14 4 2 2" xfId="18977" xr:uid="{00000000-0005-0000-0000-0000880B0000}"/>
    <cellStyle name="#,##0 2 14 4 3" xfId="18978" xr:uid="{00000000-0005-0000-0000-0000890B0000}"/>
    <cellStyle name="#,##0 2 14 5" xfId="14781" xr:uid="{00000000-0005-0000-0000-00008A0B0000}"/>
    <cellStyle name="#,##0 2 14 5 2" xfId="18979" xr:uid="{00000000-0005-0000-0000-00008B0B0000}"/>
    <cellStyle name="#,##0 2 14 5 2 2" xfId="18980" xr:uid="{00000000-0005-0000-0000-00008C0B0000}"/>
    <cellStyle name="#,##0 2 14 5 3" xfId="18981" xr:uid="{00000000-0005-0000-0000-00008D0B0000}"/>
    <cellStyle name="#,##0 2 14 6" xfId="14782" xr:uid="{00000000-0005-0000-0000-00008E0B0000}"/>
    <cellStyle name="#,##0 2 14 6 2" xfId="18982" xr:uid="{00000000-0005-0000-0000-00008F0B0000}"/>
    <cellStyle name="#,##0 2 14 6 2 2" xfId="18983" xr:uid="{00000000-0005-0000-0000-0000900B0000}"/>
    <cellStyle name="#,##0 2 14 6 3" xfId="18984" xr:uid="{00000000-0005-0000-0000-0000910B0000}"/>
    <cellStyle name="#,##0 2 14 7" xfId="18985" xr:uid="{00000000-0005-0000-0000-0000920B0000}"/>
    <cellStyle name="#,##0 2 14 7 2" xfId="18986" xr:uid="{00000000-0005-0000-0000-0000930B0000}"/>
    <cellStyle name="#,##0 2 14 8" xfId="18987" xr:uid="{00000000-0005-0000-0000-0000940B0000}"/>
    <cellStyle name="#,##0 2 15" xfId="14783" xr:uid="{00000000-0005-0000-0000-0000950B0000}"/>
    <cellStyle name="#,##0 2 15 2" xfId="14784" xr:uid="{00000000-0005-0000-0000-0000960B0000}"/>
    <cellStyle name="#,##0 2 15 2 2" xfId="18988" xr:uid="{00000000-0005-0000-0000-0000970B0000}"/>
    <cellStyle name="#,##0 2 15 2 2 2" xfId="18989" xr:uid="{00000000-0005-0000-0000-0000980B0000}"/>
    <cellStyle name="#,##0 2 15 2 3" xfId="18990" xr:uid="{00000000-0005-0000-0000-0000990B0000}"/>
    <cellStyle name="#,##0 2 15 3" xfId="14785" xr:uid="{00000000-0005-0000-0000-00009A0B0000}"/>
    <cellStyle name="#,##0 2 15 3 2" xfId="18991" xr:uid="{00000000-0005-0000-0000-00009B0B0000}"/>
    <cellStyle name="#,##0 2 15 3 2 2" xfId="18992" xr:uid="{00000000-0005-0000-0000-00009C0B0000}"/>
    <cellStyle name="#,##0 2 15 3 3" xfId="18993" xr:uid="{00000000-0005-0000-0000-00009D0B0000}"/>
    <cellStyle name="#,##0 2 15 4" xfId="14786" xr:uid="{00000000-0005-0000-0000-00009E0B0000}"/>
    <cellStyle name="#,##0 2 15 4 2" xfId="18994" xr:uid="{00000000-0005-0000-0000-00009F0B0000}"/>
    <cellStyle name="#,##0 2 15 4 2 2" xfId="18995" xr:uid="{00000000-0005-0000-0000-0000A00B0000}"/>
    <cellStyle name="#,##0 2 15 4 3" xfId="18996" xr:uid="{00000000-0005-0000-0000-0000A10B0000}"/>
    <cellStyle name="#,##0 2 15 5" xfId="14787" xr:uid="{00000000-0005-0000-0000-0000A20B0000}"/>
    <cellStyle name="#,##0 2 15 5 2" xfId="18997" xr:uid="{00000000-0005-0000-0000-0000A30B0000}"/>
    <cellStyle name="#,##0 2 15 5 2 2" xfId="18998" xr:uid="{00000000-0005-0000-0000-0000A40B0000}"/>
    <cellStyle name="#,##0 2 15 5 3" xfId="18999" xr:uid="{00000000-0005-0000-0000-0000A50B0000}"/>
    <cellStyle name="#,##0 2 15 6" xfId="14788" xr:uid="{00000000-0005-0000-0000-0000A60B0000}"/>
    <cellStyle name="#,##0 2 15 6 2" xfId="19000" xr:uid="{00000000-0005-0000-0000-0000A70B0000}"/>
    <cellStyle name="#,##0 2 15 6 2 2" xfId="19001" xr:uid="{00000000-0005-0000-0000-0000A80B0000}"/>
    <cellStyle name="#,##0 2 15 6 3" xfId="19002" xr:uid="{00000000-0005-0000-0000-0000A90B0000}"/>
    <cellStyle name="#,##0 2 15 7" xfId="19003" xr:uid="{00000000-0005-0000-0000-0000AA0B0000}"/>
    <cellStyle name="#,##0 2 15 7 2" xfId="19004" xr:uid="{00000000-0005-0000-0000-0000AB0B0000}"/>
    <cellStyle name="#,##0 2 15 8" xfId="19005" xr:uid="{00000000-0005-0000-0000-0000AC0B0000}"/>
    <cellStyle name="#,##0 2 16" xfId="14789" xr:uid="{00000000-0005-0000-0000-0000AD0B0000}"/>
    <cellStyle name="#,##0 2 16 2" xfId="14790" xr:uid="{00000000-0005-0000-0000-0000AE0B0000}"/>
    <cellStyle name="#,##0 2 16 2 2" xfId="19006" xr:uid="{00000000-0005-0000-0000-0000AF0B0000}"/>
    <cellStyle name="#,##0 2 16 2 2 2" xfId="19007" xr:uid="{00000000-0005-0000-0000-0000B00B0000}"/>
    <cellStyle name="#,##0 2 16 2 3" xfId="19008" xr:uid="{00000000-0005-0000-0000-0000B10B0000}"/>
    <cellStyle name="#,##0 2 16 3" xfId="14791" xr:uid="{00000000-0005-0000-0000-0000B20B0000}"/>
    <cellStyle name="#,##0 2 16 3 2" xfId="19009" xr:uid="{00000000-0005-0000-0000-0000B30B0000}"/>
    <cellStyle name="#,##0 2 16 3 2 2" xfId="19010" xr:uid="{00000000-0005-0000-0000-0000B40B0000}"/>
    <cellStyle name="#,##0 2 16 3 3" xfId="19011" xr:uid="{00000000-0005-0000-0000-0000B50B0000}"/>
    <cellStyle name="#,##0 2 16 4" xfId="14792" xr:uid="{00000000-0005-0000-0000-0000B60B0000}"/>
    <cellStyle name="#,##0 2 16 4 2" xfId="19012" xr:uid="{00000000-0005-0000-0000-0000B70B0000}"/>
    <cellStyle name="#,##0 2 16 4 2 2" xfId="19013" xr:uid="{00000000-0005-0000-0000-0000B80B0000}"/>
    <cellStyle name="#,##0 2 16 4 3" xfId="19014" xr:uid="{00000000-0005-0000-0000-0000B90B0000}"/>
    <cellStyle name="#,##0 2 16 5" xfId="14793" xr:uid="{00000000-0005-0000-0000-0000BA0B0000}"/>
    <cellStyle name="#,##0 2 16 5 2" xfId="19015" xr:uid="{00000000-0005-0000-0000-0000BB0B0000}"/>
    <cellStyle name="#,##0 2 16 5 2 2" xfId="19016" xr:uid="{00000000-0005-0000-0000-0000BC0B0000}"/>
    <cellStyle name="#,##0 2 16 5 3" xfId="19017" xr:uid="{00000000-0005-0000-0000-0000BD0B0000}"/>
    <cellStyle name="#,##0 2 16 6" xfId="14794" xr:uid="{00000000-0005-0000-0000-0000BE0B0000}"/>
    <cellStyle name="#,##0 2 16 6 2" xfId="19018" xr:uid="{00000000-0005-0000-0000-0000BF0B0000}"/>
    <cellStyle name="#,##0 2 16 6 2 2" xfId="19019" xr:uid="{00000000-0005-0000-0000-0000C00B0000}"/>
    <cellStyle name="#,##0 2 16 6 3" xfId="19020" xr:uid="{00000000-0005-0000-0000-0000C10B0000}"/>
    <cellStyle name="#,##0 2 16 7" xfId="19021" xr:uid="{00000000-0005-0000-0000-0000C20B0000}"/>
    <cellStyle name="#,##0 2 16 7 2" xfId="19022" xr:uid="{00000000-0005-0000-0000-0000C30B0000}"/>
    <cellStyle name="#,##0 2 16 8" xfId="19023" xr:uid="{00000000-0005-0000-0000-0000C40B0000}"/>
    <cellStyle name="#,##0 2 17" xfId="14795" xr:uid="{00000000-0005-0000-0000-0000C50B0000}"/>
    <cellStyle name="#,##0 2 17 2" xfId="14796" xr:uid="{00000000-0005-0000-0000-0000C60B0000}"/>
    <cellStyle name="#,##0 2 17 2 2" xfId="19024" xr:uid="{00000000-0005-0000-0000-0000C70B0000}"/>
    <cellStyle name="#,##0 2 17 2 2 2" xfId="19025" xr:uid="{00000000-0005-0000-0000-0000C80B0000}"/>
    <cellStyle name="#,##0 2 17 2 3" xfId="19026" xr:uid="{00000000-0005-0000-0000-0000C90B0000}"/>
    <cellStyle name="#,##0 2 17 3" xfId="14797" xr:uid="{00000000-0005-0000-0000-0000CA0B0000}"/>
    <cellStyle name="#,##0 2 17 3 2" xfId="19027" xr:uid="{00000000-0005-0000-0000-0000CB0B0000}"/>
    <cellStyle name="#,##0 2 17 3 2 2" xfId="19028" xr:uid="{00000000-0005-0000-0000-0000CC0B0000}"/>
    <cellStyle name="#,##0 2 17 3 3" xfId="19029" xr:uid="{00000000-0005-0000-0000-0000CD0B0000}"/>
    <cellStyle name="#,##0 2 17 4" xfId="14798" xr:uid="{00000000-0005-0000-0000-0000CE0B0000}"/>
    <cellStyle name="#,##0 2 17 4 2" xfId="19030" xr:uid="{00000000-0005-0000-0000-0000CF0B0000}"/>
    <cellStyle name="#,##0 2 17 4 2 2" xfId="19031" xr:uid="{00000000-0005-0000-0000-0000D00B0000}"/>
    <cellStyle name="#,##0 2 17 4 3" xfId="19032" xr:uid="{00000000-0005-0000-0000-0000D10B0000}"/>
    <cellStyle name="#,##0 2 17 5" xfId="14799" xr:uid="{00000000-0005-0000-0000-0000D20B0000}"/>
    <cellStyle name="#,##0 2 17 5 2" xfId="19033" xr:uid="{00000000-0005-0000-0000-0000D30B0000}"/>
    <cellStyle name="#,##0 2 17 5 2 2" xfId="19034" xr:uid="{00000000-0005-0000-0000-0000D40B0000}"/>
    <cellStyle name="#,##0 2 17 5 3" xfId="19035" xr:uid="{00000000-0005-0000-0000-0000D50B0000}"/>
    <cellStyle name="#,##0 2 17 6" xfId="14800" xr:uid="{00000000-0005-0000-0000-0000D60B0000}"/>
    <cellStyle name="#,##0 2 17 6 2" xfId="19036" xr:uid="{00000000-0005-0000-0000-0000D70B0000}"/>
    <cellStyle name="#,##0 2 17 6 2 2" xfId="19037" xr:uid="{00000000-0005-0000-0000-0000D80B0000}"/>
    <cellStyle name="#,##0 2 17 6 3" xfId="19038" xr:uid="{00000000-0005-0000-0000-0000D90B0000}"/>
    <cellStyle name="#,##0 2 17 7" xfId="19039" xr:uid="{00000000-0005-0000-0000-0000DA0B0000}"/>
    <cellStyle name="#,##0 2 17 7 2" xfId="19040" xr:uid="{00000000-0005-0000-0000-0000DB0B0000}"/>
    <cellStyle name="#,##0 2 17 8" xfId="19041" xr:uid="{00000000-0005-0000-0000-0000DC0B0000}"/>
    <cellStyle name="#,##0 2 18" xfId="14801" xr:uid="{00000000-0005-0000-0000-0000DD0B0000}"/>
    <cellStyle name="#,##0 2 18 2" xfId="14802" xr:uid="{00000000-0005-0000-0000-0000DE0B0000}"/>
    <cellStyle name="#,##0 2 18 2 2" xfId="19042" xr:uid="{00000000-0005-0000-0000-0000DF0B0000}"/>
    <cellStyle name="#,##0 2 18 2 2 2" xfId="19043" xr:uid="{00000000-0005-0000-0000-0000E00B0000}"/>
    <cellStyle name="#,##0 2 18 2 3" xfId="19044" xr:uid="{00000000-0005-0000-0000-0000E10B0000}"/>
    <cellStyle name="#,##0 2 18 3" xfId="14803" xr:uid="{00000000-0005-0000-0000-0000E20B0000}"/>
    <cellStyle name="#,##0 2 18 3 2" xfId="19045" xr:uid="{00000000-0005-0000-0000-0000E30B0000}"/>
    <cellStyle name="#,##0 2 18 3 2 2" xfId="19046" xr:uid="{00000000-0005-0000-0000-0000E40B0000}"/>
    <cellStyle name="#,##0 2 18 3 3" xfId="19047" xr:uid="{00000000-0005-0000-0000-0000E50B0000}"/>
    <cellStyle name="#,##0 2 18 4" xfId="14804" xr:uid="{00000000-0005-0000-0000-0000E60B0000}"/>
    <cellStyle name="#,##0 2 18 4 2" xfId="19048" xr:uid="{00000000-0005-0000-0000-0000E70B0000}"/>
    <cellStyle name="#,##0 2 18 4 2 2" xfId="19049" xr:uid="{00000000-0005-0000-0000-0000E80B0000}"/>
    <cellStyle name="#,##0 2 18 4 3" xfId="19050" xr:uid="{00000000-0005-0000-0000-0000E90B0000}"/>
    <cellStyle name="#,##0 2 18 5" xfId="14805" xr:uid="{00000000-0005-0000-0000-0000EA0B0000}"/>
    <cellStyle name="#,##0 2 18 5 2" xfId="19051" xr:uid="{00000000-0005-0000-0000-0000EB0B0000}"/>
    <cellStyle name="#,##0 2 18 5 2 2" xfId="19052" xr:uid="{00000000-0005-0000-0000-0000EC0B0000}"/>
    <cellStyle name="#,##0 2 18 5 3" xfId="19053" xr:uid="{00000000-0005-0000-0000-0000ED0B0000}"/>
    <cellStyle name="#,##0 2 18 6" xfId="14806" xr:uid="{00000000-0005-0000-0000-0000EE0B0000}"/>
    <cellStyle name="#,##0 2 18 6 2" xfId="19054" xr:uid="{00000000-0005-0000-0000-0000EF0B0000}"/>
    <cellStyle name="#,##0 2 18 6 2 2" xfId="19055" xr:uid="{00000000-0005-0000-0000-0000F00B0000}"/>
    <cellStyle name="#,##0 2 18 6 3" xfId="19056" xr:uid="{00000000-0005-0000-0000-0000F10B0000}"/>
    <cellStyle name="#,##0 2 18 7" xfId="19057" xr:uid="{00000000-0005-0000-0000-0000F20B0000}"/>
    <cellStyle name="#,##0 2 18 7 2" xfId="19058" xr:uid="{00000000-0005-0000-0000-0000F30B0000}"/>
    <cellStyle name="#,##0 2 18 8" xfId="19059" xr:uid="{00000000-0005-0000-0000-0000F40B0000}"/>
    <cellStyle name="#,##0 2 19" xfId="14807" xr:uid="{00000000-0005-0000-0000-0000F50B0000}"/>
    <cellStyle name="#,##0 2 19 2" xfId="14808" xr:uid="{00000000-0005-0000-0000-0000F60B0000}"/>
    <cellStyle name="#,##0 2 19 2 2" xfId="19060" xr:uid="{00000000-0005-0000-0000-0000F70B0000}"/>
    <cellStyle name="#,##0 2 19 2 2 2" xfId="19061" xr:uid="{00000000-0005-0000-0000-0000F80B0000}"/>
    <cellStyle name="#,##0 2 19 2 3" xfId="19062" xr:uid="{00000000-0005-0000-0000-0000F90B0000}"/>
    <cellStyle name="#,##0 2 19 3" xfId="14809" xr:uid="{00000000-0005-0000-0000-0000FA0B0000}"/>
    <cellStyle name="#,##0 2 19 3 2" xfId="19063" xr:uid="{00000000-0005-0000-0000-0000FB0B0000}"/>
    <cellStyle name="#,##0 2 19 3 2 2" xfId="19064" xr:uid="{00000000-0005-0000-0000-0000FC0B0000}"/>
    <cellStyle name="#,##0 2 19 3 3" xfId="19065" xr:uid="{00000000-0005-0000-0000-0000FD0B0000}"/>
    <cellStyle name="#,##0 2 19 4" xfId="14810" xr:uid="{00000000-0005-0000-0000-0000FE0B0000}"/>
    <cellStyle name="#,##0 2 19 4 2" xfId="19066" xr:uid="{00000000-0005-0000-0000-0000FF0B0000}"/>
    <cellStyle name="#,##0 2 19 4 2 2" xfId="19067" xr:uid="{00000000-0005-0000-0000-0000000C0000}"/>
    <cellStyle name="#,##0 2 19 4 3" xfId="19068" xr:uid="{00000000-0005-0000-0000-0000010C0000}"/>
    <cellStyle name="#,##0 2 19 5" xfId="14811" xr:uid="{00000000-0005-0000-0000-0000020C0000}"/>
    <cellStyle name="#,##0 2 19 5 2" xfId="19069" xr:uid="{00000000-0005-0000-0000-0000030C0000}"/>
    <cellStyle name="#,##0 2 19 5 2 2" xfId="19070" xr:uid="{00000000-0005-0000-0000-0000040C0000}"/>
    <cellStyle name="#,##0 2 19 5 3" xfId="19071" xr:uid="{00000000-0005-0000-0000-0000050C0000}"/>
    <cellStyle name="#,##0 2 19 6" xfId="14812" xr:uid="{00000000-0005-0000-0000-0000060C0000}"/>
    <cellStyle name="#,##0 2 19 6 2" xfId="19072" xr:uid="{00000000-0005-0000-0000-0000070C0000}"/>
    <cellStyle name="#,##0 2 19 6 2 2" xfId="19073" xr:uid="{00000000-0005-0000-0000-0000080C0000}"/>
    <cellStyle name="#,##0 2 19 6 3" xfId="19074" xr:uid="{00000000-0005-0000-0000-0000090C0000}"/>
    <cellStyle name="#,##0 2 19 7" xfId="19075" xr:uid="{00000000-0005-0000-0000-00000A0C0000}"/>
    <cellStyle name="#,##0 2 19 7 2" xfId="19076" xr:uid="{00000000-0005-0000-0000-00000B0C0000}"/>
    <cellStyle name="#,##0 2 19 8" xfId="19077" xr:uid="{00000000-0005-0000-0000-00000C0C0000}"/>
    <cellStyle name="#,##0 2 2" xfId="11" xr:uid="{00000000-0005-0000-0000-00000D0C0000}"/>
    <cellStyle name="#,##0 2 2 2" xfId="14813" xr:uid="{00000000-0005-0000-0000-00000E0C0000}"/>
    <cellStyle name="#,##0 2 2 2 2" xfId="19078" xr:uid="{00000000-0005-0000-0000-00000F0C0000}"/>
    <cellStyle name="#,##0 2 2 2 2 2" xfId="19079" xr:uid="{00000000-0005-0000-0000-0000100C0000}"/>
    <cellStyle name="#,##0 2 2 2 3" xfId="19080" xr:uid="{00000000-0005-0000-0000-0000110C0000}"/>
    <cellStyle name="#,##0 2 2 3" xfId="14814" xr:uid="{00000000-0005-0000-0000-0000120C0000}"/>
    <cellStyle name="#,##0 2 2 3 2" xfId="19081" xr:uid="{00000000-0005-0000-0000-0000130C0000}"/>
    <cellStyle name="#,##0 2 2 3 2 2" xfId="19082" xr:uid="{00000000-0005-0000-0000-0000140C0000}"/>
    <cellStyle name="#,##0 2 2 3 3" xfId="19083" xr:uid="{00000000-0005-0000-0000-0000150C0000}"/>
    <cellStyle name="#,##0 2 2 4" xfId="14815" xr:uid="{00000000-0005-0000-0000-0000160C0000}"/>
    <cellStyle name="#,##0 2 2 4 2" xfId="19084" xr:uid="{00000000-0005-0000-0000-0000170C0000}"/>
    <cellStyle name="#,##0 2 2 4 2 2" xfId="19085" xr:uid="{00000000-0005-0000-0000-0000180C0000}"/>
    <cellStyle name="#,##0 2 2 4 3" xfId="19086" xr:uid="{00000000-0005-0000-0000-0000190C0000}"/>
    <cellStyle name="#,##0 2 2 5" xfId="14816" xr:uid="{00000000-0005-0000-0000-00001A0C0000}"/>
    <cellStyle name="#,##0 2 2 5 2" xfId="19087" xr:uid="{00000000-0005-0000-0000-00001B0C0000}"/>
    <cellStyle name="#,##0 2 2 5 2 2" xfId="19088" xr:uid="{00000000-0005-0000-0000-00001C0C0000}"/>
    <cellStyle name="#,##0 2 2 5 3" xfId="19089" xr:uid="{00000000-0005-0000-0000-00001D0C0000}"/>
    <cellStyle name="#,##0 2 2 6" xfId="14817" xr:uid="{00000000-0005-0000-0000-00001E0C0000}"/>
    <cellStyle name="#,##0 2 2 6 2" xfId="19090" xr:uid="{00000000-0005-0000-0000-00001F0C0000}"/>
    <cellStyle name="#,##0 2 2 6 2 2" xfId="19091" xr:uid="{00000000-0005-0000-0000-0000200C0000}"/>
    <cellStyle name="#,##0 2 2 6 3" xfId="19092" xr:uid="{00000000-0005-0000-0000-0000210C0000}"/>
    <cellStyle name="#,##0 2 2 7" xfId="14818" xr:uid="{00000000-0005-0000-0000-0000220C0000}"/>
    <cellStyle name="#,##0 2 2 7 2" xfId="19093" xr:uid="{00000000-0005-0000-0000-0000230C0000}"/>
    <cellStyle name="#,##0 2 2 7 2 2" xfId="19094" xr:uid="{00000000-0005-0000-0000-0000240C0000}"/>
    <cellStyle name="#,##0 2 2 7 3" xfId="19095" xr:uid="{00000000-0005-0000-0000-0000250C0000}"/>
    <cellStyle name="#,##0 2 2 8" xfId="19096" xr:uid="{00000000-0005-0000-0000-0000260C0000}"/>
    <cellStyle name="#,##0 2 2 8 2" xfId="19097" xr:uid="{00000000-0005-0000-0000-0000270C0000}"/>
    <cellStyle name="#,##0 2 2 8 2 2" xfId="19098" xr:uid="{00000000-0005-0000-0000-0000280C0000}"/>
    <cellStyle name="#,##0 2 2 9" xfId="19099" xr:uid="{00000000-0005-0000-0000-0000290C0000}"/>
    <cellStyle name="#,##0 2 2 9 2" xfId="19100" xr:uid="{00000000-0005-0000-0000-00002A0C0000}"/>
    <cellStyle name="#,##0 2 2 9 2 2" xfId="19101" xr:uid="{00000000-0005-0000-0000-00002B0C0000}"/>
    <cellStyle name="#,##0 2 20" xfId="14819" xr:uid="{00000000-0005-0000-0000-00002C0C0000}"/>
    <cellStyle name="#,##0 2 20 2" xfId="14820" xr:uid="{00000000-0005-0000-0000-00002D0C0000}"/>
    <cellStyle name="#,##0 2 20 2 2" xfId="19102" xr:uid="{00000000-0005-0000-0000-00002E0C0000}"/>
    <cellStyle name="#,##0 2 20 2 2 2" xfId="19103" xr:uid="{00000000-0005-0000-0000-00002F0C0000}"/>
    <cellStyle name="#,##0 2 20 2 3" xfId="19104" xr:uid="{00000000-0005-0000-0000-0000300C0000}"/>
    <cellStyle name="#,##0 2 20 3" xfId="14821" xr:uid="{00000000-0005-0000-0000-0000310C0000}"/>
    <cellStyle name="#,##0 2 20 3 2" xfId="19105" xr:uid="{00000000-0005-0000-0000-0000320C0000}"/>
    <cellStyle name="#,##0 2 20 3 2 2" xfId="19106" xr:uid="{00000000-0005-0000-0000-0000330C0000}"/>
    <cellStyle name="#,##0 2 20 3 3" xfId="19107" xr:uid="{00000000-0005-0000-0000-0000340C0000}"/>
    <cellStyle name="#,##0 2 20 4" xfId="14822" xr:uid="{00000000-0005-0000-0000-0000350C0000}"/>
    <cellStyle name="#,##0 2 20 4 2" xfId="19108" xr:uid="{00000000-0005-0000-0000-0000360C0000}"/>
    <cellStyle name="#,##0 2 20 4 2 2" xfId="19109" xr:uid="{00000000-0005-0000-0000-0000370C0000}"/>
    <cellStyle name="#,##0 2 20 4 3" xfId="19110" xr:uid="{00000000-0005-0000-0000-0000380C0000}"/>
    <cellStyle name="#,##0 2 20 5" xfId="14823" xr:uid="{00000000-0005-0000-0000-0000390C0000}"/>
    <cellStyle name="#,##0 2 20 5 2" xfId="19111" xr:uid="{00000000-0005-0000-0000-00003A0C0000}"/>
    <cellStyle name="#,##0 2 20 5 2 2" xfId="19112" xr:uid="{00000000-0005-0000-0000-00003B0C0000}"/>
    <cellStyle name="#,##0 2 20 5 3" xfId="19113" xr:uid="{00000000-0005-0000-0000-00003C0C0000}"/>
    <cellStyle name="#,##0 2 20 6" xfId="14824" xr:uid="{00000000-0005-0000-0000-00003D0C0000}"/>
    <cellStyle name="#,##0 2 20 6 2" xfId="19114" xr:uid="{00000000-0005-0000-0000-00003E0C0000}"/>
    <cellStyle name="#,##0 2 20 6 2 2" xfId="19115" xr:uid="{00000000-0005-0000-0000-00003F0C0000}"/>
    <cellStyle name="#,##0 2 20 6 3" xfId="19116" xr:uid="{00000000-0005-0000-0000-0000400C0000}"/>
    <cellStyle name="#,##0 2 20 7" xfId="19117" xr:uid="{00000000-0005-0000-0000-0000410C0000}"/>
    <cellStyle name="#,##0 2 20 7 2" xfId="19118" xr:uid="{00000000-0005-0000-0000-0000420C0000}"/>
    <cellStyle name="#,##0 2 20 8" xfId="19119" xr:uid="{00000000-0005-0000-0000-0000430C0000}"/>
    <cellStyle name="#,##0 2 21" xfId="14825" xr:uid="{00000000-0005-0000-0000-0000440C0000}"/>
    <cellStyle name="#,##0 2 21 2" xfId="14826" xr:uid="{00000000-0005-0000-0000-0000450C0000}"/>
    <cellStyle name="#,##0 2 21 2 2" xfId="19120" xr:uid="{00000000-0005-0000-0000-0000460C0000}"/>
    <cellStyle name="#,##0 2 21 2 2 2" xfId="19121" xr:uid="{00000000-0005-0000-0000-0000470C0000}"/>
    <cellStyle name="#,##0 2 21 2 3" xfId="19122" xr:uid="{00000000-0005-0000-0000-0000480C0000}"/>
    <cellStyle name="#,##0 2 21 3" xfId="14827" xr:uid="{00000000-0005-0000-0000-0000490C0000}"/>
    <cellStyle name="#,##0 2 21 3 2" xfId="19123" xr:uid="{00000000-0005-0000-0000-00004A0C0000}"/>
    <cellStyle name="#,##0 2 21 3 2 2" xfId="19124" xr:uid="{00000000-0005-0000-0000-00004B0C0000}"/>
    <cellStyle name="#,##0 2 21 3 3" xfId="19125" xr:uid="{00000000-0005-0000-0000-00004C0C0000}"/>
    <cellStyle name="#,##0 2 21 4" xfId="14828" xr:uid="{00000000-0005-0000-0000-00004D0C0000}"/>
    <cellStyle name="#,##0 2 21 4 2" xfId="19126" xr:uid="{00000000-0005-0000-0000-00004E0C0000}"/>
    <cellStyle name="#,##0 2 21 4 2 2" xfId="19127" xr:uid="{00000000-0005-0000-0000-00004F0C0000}"/>
    <cellStyle name="#,##0 2 21 4 3" xfId="19128" xr:uid="{00000000-0005-0000-0000-0000500C0000}"/>
    <cellStyle name="#,##0 2 21 5" xfId="14829" xr:uid="{00000000-0005-0000-0000-0000510C0000}"/>
    <cellStyle name="#,##0 2 21 5 2" xfId="19129" xr:uid="{00000000-0005-0000-0000-0000520C0000}"/>
    <cellStyle name="#,##0 2 21 5 2 2" xfId="19130" xr:uid="{00000000-0005-0000-0000-0000530C0000}"/>
    <cellStyle name="#,##0 2 21 5 3" xfId="19131" xr:uid="{00000000-0005-0000-0000-0000540C0000}"/>
    <cellStyle name="#,##0 2 21 6" xfId="14830" xr:uid="{00000000-0005-0000-0000-0000550C0000}"/>
    <cellStyle name="#,##0 2 21 6 2" xfId="19132" xr:uid="{00000000-0005-0000-0000-0000560C0000}"/>
    <cellStyle name="#,##0 2 21 6 2 2" xfId="19133" xr:uid="{00000000-0005-0000-0000-0000570C0000}"/>
    <cellStyle name="#,##0 2 21 6 3" xfId="19134" xr:uid="{00000000-0005-0000-0000-0000580C0000}"/>
    <cellStyle name="#,##0 2 21 7" xfId="19135" xr:uid="{00000000-0005-0000-0000-0000590C0000}"/>
    <cellStyle name="#,##0 2 21 7 2" xfId="19136" xr:uid="{00000000-0005-0000-0000-00005A0C0000}"/>
    <cellStyle name="#,##0 2 21 8" xfId="19137" xr:uid="{00000000-0005-0000-0000-00005B0C0000}"/>
    <cellStyle name="#,##0 2 22" xfId="14831" xr:uid="{00000000-0005-0000-0000-00005C0C0000}"/>
    <cellStyle name="#,##0 2 22 2" xfId="14832" xr:uid="{00000000-0005-0000-0000-00005D0C0000}"/>
    <cellStyle name="#,##0 2 22 2 2" xfId="19138" xr:uid="{00000000-0005-0000-0000-00005E0C0000}"/>
    <cellStyle name="#,##0 2 22 2 2 2" xfId="19139" xr:uid="{00000000-0005-0000-0000-00005F0C0000}"/>
    <cellStyle name="#,##0 2 22 2 3" xfId="19140" xr:uid="{00000000-0005-0000-0000-0000600C0000}"/>
    <cellStyle name="#,##0 2 22 3" xfId="14833" xr:uid="{00000000-0005-0000-0000-0000610C0000}"/>
    <cellStyle name="#,##0 2 22 3 2" xfId="19141" xr:uid="{00000000-0005-0000-0000-0000620C0000}"/>
    <cellStyle name="#,##0 2 22 3 2 2" xfId="19142" xr:uid="{00000000-0005-0000-0000-0000630C0000}"/>
    <cellStyle name="#,##0 2 22 3 3" xfId="19143" xr:uid="{00000000-0005-0000-0000-0000640C0000}"/>
    <cellStyle name="#,##0 2 22 4" xfId="14834" xr:uid="{00000000-0005-0000-0000-0000650C0000}"/>
    <cellStyle name="#,##0 2 22 4 2" xfId="19144" xr:uid="{00000000-0005-0000-0000-0000660C0000}"/>
    <cellStyle name="#,##0 2 22 4 2 2" xfId="19145" xr:uid="{00000000-0005-0000-0000-0000670C0000}"/>
    <cellStyle name="#,##0 2 22 4 3" xfId="19146" xr:uid="{00000000-0005-0000-0000-0000680C0000}"/>
    <cellStyle name="#,##0 2 22 5" xfId="14835" xr:uid="{00000000-0005-0000-0000-0000690C0000}"/>
    <cellStyle name="#,##0 2 22 5 2" xfId="19147" xr:uid="{00000000-0005-0000-0000-00006A0C0000}"/>
    <cellStyle name="#,##0 2 22 5 2 2" xfId="19148" xr:uid="{00000000-0005-0000-0000-00006B0C0000}"/>
    <cellStyle name="#,##0 2 22 5 3" xfId="19149" xr:uid="{00000000-0005-0000-0000-00006C0C0000}"/>
    <cellStyle name="#,##0 2 22 6" xfId="14836" xr:uid="{00000000-0005-0000-0000-00006D0C0000}"/>
    <cellStyle name="#,##0 2 22 6 2" xfId="19150" xr:uid="{00000000-0005-0000-0000-00006E0C0000}"/>
    <cellStyle name="#,##0 2 22 6 2 2" xfId="19151" xr:uid="{00000000-0005-0000-0000-00006F0C0000}"/>
    <cellStyle name="#,##0 2 22 6 3" xfId="19152" xr:uid="{00000000-0005-0000-0000-0000700C0000}"/>
    <cellStyle name="#,##0 2 22 7" xfId="19153" xr:uid="{00000000-0005-0000-0000-0000710C0000}"/>
    <cellStyle name="#,##0 2 22 7 2" xfId="19154" xr:uid="{00000000-0005-0000-0000-0000720C0000}"/>
    <cellStyle name="#,##0 2 22 8" xfId="19155" xr:uid="{00000000-0005-0000-0000-0000730C0000}"/>
    <cellStyle name="#,##0 2 23" xfId="14837" xr:uid="{00000000-0005-0000-0000-0000740C0000}"/>
    <cellStyle name="#,##0 2 23 2" xfId="14838" xr:uid="{00000000-0005-0000-0000-0000750C0000}"/>
    <cellStyle name="#,##0 2 23 2 2" xfId="19156" xr:uid="{00000000-0005-0000-0000-0000760C0000}"/>
    <cellStyle name="#,##0 2 23 2 2 2" xfId="19157" xr:uid="{00000000-0005-0000-0000-0000770C0000}"/>
    <cellStyle name="#,##0 2 23 2 3" xfId="19158" xr:uid="{00000000-0005-0000-0000-0000780C0000}"/>
    <cellStyle name="#,##0 2 23 3" xfId="14839" xr:uid="{00000000-0005-0000-0000-0000790C0000}"/>
    <cellStyle name="#,##0 2 23 3 2" xfId="19159" xr:uid="{00000000-0005-0000-0000-00007A0C0000}"/>
    <cellStyle name="#,##0 2 23 3 2 2" xfId="19160" xr:uid="{00000000-0005-0000-0000-00007B0C0000}"/>
    <cellStyle name="#,##0 2 23 3 3" xfId="19161" xr:uid="{00000000-0005-0000-0000-00007C0C0000}"/>
    <cellStyle name="#,##0 2 23 4" xfId="14840" xr:uid="{00000000-0005-0000-0000-00007D0C0000}"/>
    <cellStyle name="#,##0 2 23 4 2" xfId="19162" xr:uid="{00000000-0005-0000-0000-00007E0C0000}"/>
    <cellStyle name="#,##0 2 23 4 2 2" xfId="19163" xr:uid="{00000000-0005-0000-0000-00007F0C0000}"/>
    <cellStyle name="#,##0 2 23 4 3" xfId="19164" xr:uid="{00000000-0005-0000-0000-0000800C0000}"/>
    <cellStyle name="#,##0 2 23 5" xfId="14841" xr:uid="{00000000-0005-0000-0000-0000810C0000}"/>
    <cellStyle name="#,##0 2 23 5 2" xfId="19165" xr:uid="{00000000-0005-0000-0000-0000820C0000}"/>
    <cellStyle name="#,##0 2 23 5 2 2" xfId="19166" xr:uid="{00000000-0005-0000-0000-0000830C0000}"/>
    <cellStyle name="#,##0 2 23 5 3" xfId="19167" xr:uid="{00000000-0005-0000-0000-0000840C0000}"/>
    <cellStyle name="#,##0 2 23 6" xfId="14842" xr:uid="{00000000-0005-0000-0000-0000850C0000}"/>
    <cellStyle name="#,##0 2 23 6 2" xfId="19168" xr:uid="{00000000-0005-0000-0000-0000860C0000}"/>
    <cellStyle name="#,##0 2 23 6 2 2" xfId="19169" xr:uid="{00000000-0005-0000-0000-0000870C0000}"/>
    <cellStyle name="#,##0 2 23 6 3" xfId="19170" xr:uid="{00000000-0005-0000-0000-0000880C0000}"/>
    <cellStyle name="#,##0 2 23 7" xfId="19171" xr:uid="{00000000-0005-0000-0000-0000890C0000}"/>
    <cellStyle name="#,##0 2 23 7 2" xfId="19172" xr:uid="{00000000-0005-0000-0000-00008A0C0000}"/>
    <cellStyle name="#,##0 2 23 8" xfId="19173" xr:uid="{00000000-0005-0000-0000-00008B0C0000}"/>
    <cellStyle name="#,##0 2 24" xfId="14843" xr:uid="{00000000-0005-0000-0000-00008C0C0000}"/>
    <cellStyle name="#,##0 2 24 2" xfId="14844" xr:uid="{00000000-0005-0000-0000-00008D0C0000}"/>
    <cellStyle name="#,##0 2 24 2 2" xfId="19174" xr:uid="{00000000-0005-0000-0000-00008E0C0000}"/>
    <cellStyle name="#,##0 2 24 2 2 2" xfId="19175" xr:uid="{00000000-0005-0000-0000-00008F0C0000}"/>
    <cellStyle name="#,##0 2 24 2 3" xfId="19176" xr:uid="{00000000-0005-0000-0000-0000900C0000}"/>
    <cellStyle name="#,##0 2 24 3" xfId="14845" xr:uid="{00000000-0005-0000-0000-0000910C0000}"/>
    <cellStyle name="#,##0 2 24 3 2" xfId="19177" xr:uid="{00000000-0005-0000-0000-0000920C0000}"/>
    <cellStyle name="#,##0 2 24 3 2 2" xfId="19178" xr:uid="{00000000-0005-0000-0000-0000930C0000}"/>
    <cellStyle name="#,##0 2 24 3 3" xfId="19179" xr:uid="{00000000-0005-0000-0000-0000940C0000}"/>
    <cellStyle name="#,##0 2 24 4" xfId="14846" xr:uid="{00000000-0005-0000-0000-0000950C0000}"/>
    <cellStyle name="#,##0 2 24 4 2" xfId="19180" xr:uid="{00000000-0005-0000-0000-0000960C0000}"/>
    <cellStyle name="#,##0 2 24 4 2 2" xfId="19181" xr:uid="{00000000-0005-0000-0000-0000970C0000}"/>
    <cellStyle name="#,##0 2 24 4 3" xfId="19182" xr:uid="{00000000-0005-0000-0000-0000980C0000}"/>
    <cellStyle name="#,##0 2 24 5" xfId="14847" xr:uid="{00000000-0005-0000-0000-0000990C0000}"/>
    <cellStyle name="#,##0 2 24 5 2" xfId="19183" xr:uid="{00000000-0005-0000-0000-00009A0C0000}"/>
    <cellStyle name="#,##0 2 24 5 2 2" xfId="19184" xr:uid="{00000000-0005-0000-0000-00009B0C0000}"/>
    <cellStyle name="#,##0 2 24 5 3" xfId="19185" xr:uid="{00000000-0005-0000-0000-00009C0C0000}"/>
    <cellStyle name="#,##0 2 24 6" xfId="14848" xr:uid="{00000000-0005-0000-0000-00009D0C0000}"/>
    <cellStyle name="#,##0 2 24 6 2" xfId="19186" xr:uid="{00000000-0005-0000-0000-00009E0C0000}"/>
    <cellStyle name="#,##0 2 24 6 2 2" xfId="19187" xr:uid="{00000000-0005-0000-0000-00009F0C0000}"/>
    <cellStyle name="#,##0 2 24 6 3" xfId="19188" xr:uid="{00000000-0005-0000-0000-0000A00C0000}"/>
    <cellStyle name="#,##0 2 24 7" xfId="19189" xr:uid="{00000000-0005-0000-0000-0000A10C0000}"/>
    <cellStyle name="#,##0 2 24 7 2" xfId="19190" xr:uid="{00000000-0005-0000-0000-0000A20C0000}"/>
    <cellStyle name="#,##0 2 24 8" xfId="19191" xr:uid="{00000000-0005-0000-0000-0000A30C0000}"/>
    <cellStyle name="#,##0 2 25" xfId="14849" xr:uid="{00000000-0005-0000-0000-0000A40C0000}"/>
    <cellStyle name="#,##0 2 25 2" xfId="14850" xr:uid="{00000000-0005-0000-0000-0000A50C0000}"/>
    <cellStyle name="#,##0 2 25 2 2" xfId="19192" xr:uid="{00000000-0005-0000-0000-0000A60C0000}"/>
    <cellStyle name="#,##0 2 25 2 2 2" xfId="19193" xr:uid="{00000000-0005-0000-0000-0000A70C0000}"/>
    <cellStyle name="#,##0 2 25 2 3" xfId="19194" xr:uid="{00000000-0005-0000-0000-0000A80C0000}"/>
    <cellStyle name="#,##0 2 25 3" xfId="14851" xr:uid="{00000000-0005-0000-0000-0000A90C0000}"/>
    <cellStyle name="#,##0 2 25 3 2" xfId="19195" xr:uid="{00000000-0005-0000-0000-0000AA0C0000}"/>
    <cellStyle name="#,##0 2 25 3 2 2" xfId="19196" xr:uid="{00000000-0005-0000-0000-0000AB0C0000}"/>
    <cellStyle name="#,##0 2 25 3 3" xfId="19197" xr:uid="{00000000-0005-0000-0000-0000AC0C0000}"/>
    <cellStyle name="#,##0 2 25 4" xfId="14852" xr:uid="{00000000-0005-0000-0000-0000AD0C0000}"/>
    <cellStyle name="#,##0 2 25 4 2" xfId="19198" xr:uid="{00000000-0005-0000-0000-0000AE0C0000}"/>
    <cellStyle name="#,##0 2 25 4 2 2" xfId="19199" xr:uid="{00000000-0005-0000-0000-0000AF0C0000}"/>
    <cellStyle name="#,##0 2 25 4 3" xfId="19200" xr:uid="{00000000-0005-0000-0000-0000B00C0000}"/>
    <cellStyle name="#,##0 2 25 5" xfId="14853" xr:uid="{00000000-0005-0000-0000-0000B10C0000}"/>
    <cellStyle name="#,##0 2 25 5 2" xfId="19201" xr:uid="{00000000-0005-0000-0000-0000B20C0000}"/>
    <cellStyle name="#,##0 2 25 5 2 2" xfId="19202" xr:uid="{00000000-0005-0000-0000-0000B30C0000}"/>
    <cellStyle name="#,##0 2 25 5 3" xfId="19203" xr:uid="{00000000-0005-0000-0000-0000B40C0000}"/>
    <cellStyle name="#,##0 2 25 6" xfId="14854" xr:uid="{00000000-0005-0000-0000-0000B50C0000}"/>
    <cellStyle name="#,##0 2 25 6 2" xfId="19204" xr:uid="{00000000-0005-0000-0000-0000B60C0000}"/>
    <cellStyle name="#,##0 2 25 6 2 2" xfId="19205" xr:uid="{00000000-0005-0000-0000-0000B70C0000}"/>
    <cellStyle name="#,##0 2 25 6 3" xfId="19206" xr:uid="{00000000-0005-0000-0000-0000B80C0000}"/>
    <cellStyle name="#,##0 2 25 7" xfId="19207" xr:uid="{00000000-0005-0000-0000-0000B90C0000}"/>
    <cellStyle name="#,##0 2 25 7 2" xfId="19208" xr:uid="{00000000-0005-0000-0000-0000BA0C0000}"/>
    <cellStyle name="#,##0 2 25 8" xfId="19209" xr:uid="{00000000-0005-0000-0000-0000BB0C0000}"/>
    <cellStyle name="#,##0 2 26" xfId="14855" xr:uid="{00000000-0005-0000-0000-0000BC0C0000}"/>
    <cellStyle name="#,##0 2 26 2" xfId="14856" xr:uid="{00000000-0005-0000-0000-0000BD0C0000}"/>
    <cellStyle name="#,##0 2 26 2 2" xfId="19210" xr:uid="{00000000-0005-0000-0000-0000BE0C0000}"/>
    <cellStyle name="#,##0 2 26 2 2 2" xfId="19211" xr:uid="{00000000-0005-0000-0000-0000BF0C0000}"/>
    <cellStyle name="#,##0 2 26 2 3" xfId="19212" xr:uid="{00000000-0005-0000-0000-0000C00C0000}"/>
    <cellStyle name="#,##0 2 26 3" xfId="14857" xr:uid="{00000000-0005-0000-0000-0000C10C0000}"/>
    <cellStyle name="#,##0 2 26 3 2" xfId="19213" xr:uid="{00000000-0005-0000-0000-0000C20C0000}"/>
    <cellStyle name="#,##0 2 26 3 2 2" xfId="19214" xr:uid="{00000000-0005-0000-0000-0000C30C0000}"/>
    <cellStyle name="#,##0 2 26 3 3" xfId="19215" xr:uid="{00000000-0005-0000-0000-0000C40C0000}"/>
    <cellStyle name="#,##0 2 26 4" xfId="14858" xr:uid="{00000000-0005-0000-0000-0000C50C0000}"/>
    <cellStyle name="#,##0 2 26 4 2" xfId="19216" xr:uid="{00000000-0005-0000-0000-0000C60C0000}"/>
    <cellStyle name="#,##0 2 26 4 2 2" xfId="19217" xr:uid="{00000000-0005-0000-0000-0000C70C0000}"/>
    <cellStyle name="#,##0 2 26 4 3" xfId="19218" xr:uid="{00000000-0005-0000-0000-0000C80C0000}"/>
    <cellStyle name="#,##0 2 26 5" xfId="14859" xr:uid="{00000000-0005-0000-0000-0000C90C0000}"/>
    <cellStyle name="#,##0 2 26 5 2" xfId="19219" xr:uid="{00000000-0005-0000-0000-0000CA0C0000}"/>
    <cellStyle name="#,##0 2 26 5 2 2" xfId="19220" xr:uid="{00000000-0005-0000-0000-0000CB0C0000}"/>
    <cellStyle name="#,##0 2 26 5 3" xfId="19221" xr:uid="{00000000-0005-0000-0000-0000CC0C0000}"/>
    <cellStyle name="#,##0 2 26 6" xfId="14860" xr:uid="{00000000-0005-0000-0000-0000CD0C0000}"/>
    <cellStyle name="#,##0 2 26 6 2" xfId="19222" xr:uid="{00000000-0005-0000-0000-0000CE0C0000}"/>
    <cellStyle name="#,##0 2 26 6 2 2" xfId="19223" xr:uid="{00000000-0005-0000-0000-0000CF0C0000}"/>
    <cellStyle name="#,##0 2 26 6 3" xfId="19224" xr:uid="{00000000-0005-0000-0000-0000D00C0000}"/>
    <cellStyle name="#,##0 2 26 7" xfId="19225" xr:uid="{00000000-0005-0000-0000-0000D10C0000}"/>
    <cellStyle name="#,##0 2 26 7 2" xfId="19226" xr:uid="{00000000-0005-0000-0000-0000D20C0000}"/>
    <cellStyle name="#,##0 2 26 8" xfId="19227" xr:uid="{00000000-0005-0000-0000-0000D30C0000}"/>
    <cellStyle name="#,##0 2 27" xfId="14861" xr:uid="{00000000-0005-0000-0000-0000D40C0000}"/>
    <cellStyle name="#,##0 2 27 2" xfId="14862" xr:uid="{00000000-0005-0000-0000-0000D50C0000}"/>
    <cellStyle name="#,##0 2 27 2 2" xfId="19228" xr:uid="{00000000-0005-0000-0000-0000D60C0000}"/>
    <cellStyle name="#,##0 2 27 2 2 2" xfId="19229" xr:uid="{00000000-0005-0000-0000-0000D70C0000}"/>
    <cellStyle name="#,##0 2 27 2 3" xfId="19230" xr:uid="{00000000-0005-0000-0000-0000D80C0000}"/>
    <cellStyle name="#,##0 2 27 3" xfId="14863" xr:uid="{00000000-0005-0000-0000-0000D90C0000}"/>
    <cellStyle name="#,##0 2 27 3 2" xfId="19231" xr:uid="{00000000-0005-0000-0000-0000DA0C0000}"/>
    <cellStyle name="#,##0 2 27 3 2 2" xfId="19232" xr:uid="{00000000-0005-0000-0000-0000DB0C0000}"/>
    <cellStyle name="#,##0 2 27 3 3" xfId="19233" xr:uid="{00000000-0005-0000-0000-0000DC0C0000}"/>
    <cellStyle name="#,##0 2 27 4" xfId="14864" xr:uid="{00000000-0005-0000-0000-0000DD0C0000}"/>
    <cellStyle name="#,##0 2 27 4 2" xfId="19234" xr:uid="{00000000-0005-0000-0000-0000DE0C0000}"/>
    <cellStyle name="#,##0 2 27 4 2 2" xfId="19235" xr:uid="{00000000-0005-0000-0000-0000DF0C0000}"/>
    <cellStyle name="#,##0 2 27 4 3" xfId="19236" xr:uid="{00000000-0005-0000-0000-0000E00C0000}"/>
    <cellStyle name="#,##0 2 27 5" xfId="14865" xr:uid="{00000000-0005-0000-0000-0000E10C0000}"/>
    <cellStyle name="#,##0 2 27 5 2" xfId="19237" xr:uid="{00000000-0005-0000-0000-0000E20C0000}"/>
    <cellStyle name="#,##0 2 27 5 2 2" xfId="19238" xr:uid="{00000000-0005-0000-0000-0000E30C0000}"/>
    <cellStyle name="#,##0 2 27 5 3" xfId="19239" xr:uid="{00000000-0005-0000-0000-0000E40C0000}"/>
    <cellStyle name="#,##0 2 27 6" xfId="14866" xr:uid="{00000000-0005-0000-0000-0000E50C0000}"/>
    <cellStyle name="#,##0 2 27 6 2" xfId="19240" xr:uid="{00000000-0005-0000-0000-0000E60C0000}"/>
    <cellStyle name="#,##0 2 27 6 2 2" xfId="19241" xr:uid="{00000000-0005-0000-0000-0000E70C0000}"/>
    <cellStyle name="#,##0 2 27 6 3" xfId="19242" xr:uid="{00000000-0005-0000-0000-0000E80C0000}"/>
    <cellStyle name="#,##0 2 27 7" xfId="19243" xr:uid="{00000000-0005-0000-0000-0000E90C0000}"/>
    <cellStyle name="#,##0 2 27 7 2" xfId="19244" xr:uid="{00000000-0005-0000-0000-0000EA0C0000}"/>
    <cellStyle name="#,##0 2 27 8" xfId="19245" xr:uid="{00000000-0005-0000-0000-0000EB0C0000}"/>
    <cellStyle name="#,##0 2 28" xfId="14867" xr:uid="{00000000-0005-0000-0000-0000EC0C0000}"/>
    <cellStyle name="#,##0 2 28 2" xfId="14868" xr:uid="{00000000-0005-0000-0000-0000ED0C0000}"/>
    <cellStyle name="#,##0 2 28 2 2" xfId="19246" xr:uid="{00000000-0005-0000-0000-0000EE0C0000}"/>
    <cellStyle name="#,##0 2 28 2 2 2" xfId="19247" xr:uid="{00000000-0005-0000-0000-0000EF0C0000}"/>
    <cellStyle name="#,##0 2 28 2 3" xfId="19248" xr:uid="{00000000-0005-0000-0000-0000F00C0000}"/>
    <cellStyle name="#,##0 2 28 3" xfId="14869" xr:uid="{00000000-0005-0000-0000-0000F10C0000}"/>
    <cellStyle name="#,##0 2 28 3 2" xfId="19249" xr:uid="{00000000-0005-0000-0000-0000F20C0000}"/>
    <cellStyle name="#,##0 2 28 3 2 2" xfId="19250" xr:uid="{00000000-0005-0000-0000-0000F30C0000}"/>
    <cellStyle name="#,##0 2 28 3 3" xfId="19251" xr:uid="{00000000-0005-0000-0000-0000F40C0000}"/>
    <cellStyle name="#,##0 2 28 4" xfId="14870" xr:uid="{00000000-0005-0000-0000-0000F50C0000}"/>
    <cellStyle name="#,##0 2 28 4 2" xfId="19252" xr:uid="{00000000-0005-0000-0000-0000F60C0000}"/>
    <cellStyle name="#,##0 2 28 4 2 2" xfId="19253" xr:uid="{00000000-0005-0000-0000-0000F70C0000}"/>
    <cellStyle name="#,##0 2 28 4 3" xfId="19254" xr:uid="{00000000-0005-0000-0000-0000F80C0000}"/>
    <cellStyle name="#,##0 2 28 5" xfId="14871" xr:uid="{00000000-0005-0000-0000-0000F90C0000}"/>
    <cellStyle name="#,##0 2 28 5 2" xfId="19255" xr:uid="{00000000-0005-0000-0000-0000FA0C0000}"/>
    <cellStyle name="#,##0 2 28 5 2 2" xfId="19256" xr:uid="{00000000-0005-0000-0000-0000FB0C0000}"/>
    <cellStyle name="#,##0 2 28 5 3" xfId="19257" xr:uid="{00000000-0005-0000-0000-0000FC0C0000}"/>
    <cellStyle name="#,##0 2 28 6" xfId="14872" xr:uid="{00000000-0005-0000-0000-0000FD0C0000}"/>
    <cellStyle name="#,##0 2 28 6 2" xfId="19258" xr:uid="{00000000-0005-0000-0000-0000FE0C0000}"/>
    <cellStyle name="#,##0 2 28 6 2 2" xfId="19259" xr:uid="{00000000-0005-0000-0000-0000FF0C0000}"/>
    <cellStyle name="#,##0 2 28 6 3" xfId="19260" xr:uid="{00000000-0005-0000-0000-0000000D0000}"/>
    <cellStyle name="#,##0 2 28 7" xfId="19261" xr:uid="{00000000-0005-0000-0000-0000010D0000}"/>
    <cellStyle name="#,##0 2 28 7 2" xfId="19262" xr:uid="{00000000-0005-0000-0000-0000020D0000}"/>
    <cellStyle name="#,##0 2 28 8" xfId="19263" xr:uid="{00000000-0005-0000-0000-0000030D0000}"/>
    <cellStyle name="#,##0 2 29" xfId="14873" xr:uid="{00000000-0005-0000-0000-0000040D0000}"/>
    <cellStyle name="#,##0 2 29 2" xfId="14874" xr:uid="{00000000-0005-0000-0000-0000050D0000}"/>
    <cellStyle name="#,##0 2 29 2 2" xfId="19264" xr:uid="{00000000-0005-0000-0000-0000060D0000}"/>
    <cellStyle name="#,##0 2 29 2 2 2" xfId="19265" xr:uid="{00000000-0005-0000-0000-0000070D0000}"/>
    <cellStyle name="#,##0 2 29 2 3" xfId="19266" xr:uid="{00000000-0005-0000-0000-0000080D0000}"/>
    <cellStyle name="#,##0 2 29 3" xfId="14875" xr:uid="{00000000-0005-0000-0000-0000090D0000}"/>
    <cellStyle name="#,##0 2 29 3 2" xfId="19267" xr:uid="{00000000-0005-0000-0000-00000A0D0000}"/>
    <cellStyle name="#,##0 2 29 3 2 2" xfId="19268" xr:uid="{00000000-0005-0000-0000-00000B0D0000}"/>
    <cellStyle name="#,##0 2 29 3 3" xfId="19269" xr:uid="{00000000-0005-0000-0000-00000C0D0000}"/>
    <cellStyle name="#,##0 2 29 4" xfId="14876" xr:uid="{00000000-0005-0000-0000-00000D0D0000}"/>
    <cellStyle name="#,##0 2 29 4 2" xfId="19270" xr:uid="{00000000-0005-0000-0000-00000E0D0000}"/>
    <cellStyle name="#,##0 2 29 4 2 2" xfId="19271" xr:uid="{00000000-0005-0000-0000-00000F0D0000}"/>
    <cellStyle name="#,##0 2 29 4 3" xfId="19272" xr:uid="{00000000-0005-0000-0000-0000100D0000}"/>
    <cellStyle name="#,##0 2 29 5" xfId="14877" xr:uid="{00000000-0005-0000-0000-0000110D0000}"/>
    <cellStyle name="#,##0 2 29 5 2" xfId="19273" xr:uid="{00000000-0005-0000-0000-0000120D0000}"/>
    <cellStyle name="#,##0 2 29 5 2 2" xfId="19274" xr:uid="{00000000-0005-0000-0000-0000130D0000}"/>
    <cellStyle name="#,##0 2 29 5 3" xfId="19275" xr:uid="{00000000-0005-0000-0000-0000140D0000}"/>
    <cellStyle name="#,##0 2 29 6" xfId="14878" xr:uid="{00000000-0005-0000-0000-0000150D0000}"/>
    <cellStyle name="#,##0 2 29 6 2" xfId="19276" xr:uid="{00000000-0005-0000-0000-0000160D0000}"/>
    <cellStyle name="#,##0 2 29 6 2 2" xfId="19277" xr:uid="{00000000-0005-0000-0000-0000170D0000}"/>
    <cellStyle name="#,##0 2 29 6 3" xfId="19278" xr:uid="{00000000-0005-0000-0000-0000180D0000}"/>
    <cellStyle name="#,##0 2 29 7" xfId="19279" xr:uid="{00000000-0005-0000-0000-0000190D0000}"/>
    <cellStyle name="#,##0 2 29 7 2" xfId="19280" xr:uid="{00000000-0005-0000-0000-00001A0D0000}"/>
    <cellStyle name="#,##0 2 29 8" xfId="19281" xr:uid="{00000000-0005-0000-0000-00001B0D0000}"/>
    <cellStyle name="#,##0 2 3" xfId="14879" xr:uid="{00000000-0005-0000-0000-00001C0D0000}"/>
    <cellStyle name="#,##0 2 3 2" xfId="14880" xr:uid="{00000000-0005-0000-0000-00001D0D0000}"/>
    <cellStyle name="#,##0 2 3 2 2" xfId="19282" xr:uid="{00000000-0005-0000-0000-00001E0D0000}"/>
    <cellStyle name="#,##0 2 3 2 2 2" xfId="19283" xr:uid="{00000000-0005-0000-0000-00001F0D0000}"/>
    <cellStyle name="#,##0 2 3 2 3" xfId="19284" xr:uid="{00000000-0005-0000-0000-0000200D0000}"/>
    <cellStyle name="#,##0 2 3 3" xfId="14881" xr:uid="{00000000-0005-0000-0000-0000210D0000}"/>
    <cellStyle name="#,##0 2 3 3 2" xfId="19285" xr:uid="{00000000-0005-0000-0000-0000220D0000}"/>
    <cellStyle name="#,##0 2 3 3 2 2" xfId="19286" xr:uid="{00000000-0005-0000-0000-0000230D0000}"/>
    <cellStyle name="#,##0 2 3 3 3" xfId="19287" xr:uid="{00000000-0005-0000-0000-0000240D0000}"/>
    <cellStyle name="#,##0 2 3 4" xfId="14882" xr:uid="{00000000-0005-0000-0000-0000250D0000}"/>
    <cellStyle name="#,##0 2 3 4 2" xfId="19288" xr:uid="{00000000-0005-0000-0000-0000260D0000}"/>
    <cellStyle name="#,##0 2 3 4 2 2" xfId="19289" xr:uid="{00000000-0005-0000-0000-0000270D0000}"/>
    <cellStyle name="#,##0 2 3 4 3" xfId="19290" xr:uid="{00000000-0005-0000-0000-0000280D0000}"/>
    <cellStyle name="#,##0 2 3 5" xfId="14883" xr:uid="{00000000-0005-0000-0000-0000290D0000}"/>
    <cellStyle name="#,##0 2 3 5 2" xfId="19291" xr:uid="{00000000-0005-0000-0000-00002A0D0000}"/>
    <cellStyle name="#,##0 2 3 5 2 2" xfId="19292" xr:uid="{00000000-0005-0000-0000-00002B0D0000}"/>
    <cellStyle name="#,##0 2 3 5 3" xfId="19293" xr:uid="{00000000-0005-0000-0000-00002C0D0000}"/>
    <cellStyle name="#,##0 2 3 6" xfId="14884" xr:uid="{00000000-0005-0000-0000-00002D0D0000}"/>
    <cellStyle name="#,##0 2 3 6 2" xfId="19294" xr:uid="{00000000-0005-0000-0000-00002E0D0000}"/>
    <cellStyle name="#,##0 2 3 6 2 2" xfId="19295" xr:uid="{00000000-0005-0000-0000-00002F0D0000}"/>
    <cellStyle name="#,##0 2 3 6 3" xfId="19296" xr:uid="{00000000-0005-0000-0000-0000300D0000}"/>
    <cellStyle name="#,##0 2 3 7" xfId="19297" xr:uid="{00000000-0005-0000-0000-0000310D0000}"/>
    <cellStyle name="#,##0 2 3 7 2" xfId="19298" xr:uid="{00000000-0005-0000-0000-0000320D0000}"/>
    <cellStyle name="#,##0 2 3 8" xfId="19299" xr:uid="{00000000-0005-0000-0000-0000330D0000}"/>
    <cellStyle name="#,##0 2 30" xfId="14885" xr:uid="{00000000-0005-0000-0000-0000340D0000}"/>
    <cellStyle name="#,##0 2 30 2" xfId="19300" xr:uid="{00000000-0005-0000-0000-0000350D0000}"/>
    <cellStyle name="#,##0 2 30 2 2" xfId="19301" xr:uid="{00000000-0005-0000-0000-0000360D0000}"/>
    <cellStyle name="#,##0 2 30 3" xfId="19302" xr:uid="{00000000-0005-0000-0000-0000370D0000}"/>
    <cellStyle name="#,##0 2 31" xfId="14886" xr:uid="{00000000-0005-0000-0000-0000380D0000}"/>
    <cellStyle name="#,##0 2 31 2" xfId="19303" xr:uid="{00000000-0005-0000-0000-0000390D0000}"/>
    <cellStyle name="#,##0 2 31 2 2" xfId="19304" xr:uid="{00000000-0005-0000-0000-00003A0D0000}"/>
    <cellStyle name="#,##0 2 31 3" xfId="19305" xr:uid="{00000000-0005-0000-0000-00003B0D0000}"/>
    <cellStyle name="#,##0 2 32" xfId="14887" xr:uid="{00000000-0005-0000-0000-00003C0D0000}"/>
    <cellStyle name="#,##0 2 32 2" xfId="19306" xr:uid="{00000000-0005-0000-0000-00003D0D0000}"/>
    <cellStyle name="#,##0 2 32 2 2" xfId="19307" xr:uid="{00000000-0005-0000-0000-00003E0D0000}"/>
    <cellStyle name="#,##0 2 32 3" xfId="19308" xr:uid="{00000000-0005-0000-0000-00003F0D0000}"/>
    <cellStyle name="#,##0 2 33" xfId="14888" xr:uid="{00000000-0005-0000-0000-0000400D0000}"/>
    <cellStyle name="#,##0 2 33 2" xfId="19309" xr:uid="{00000000-0005-0000-0000-0000410D0000}"/>
    <cellStyle name="#,##0 2 33 2 2" xfId="19310" xr:uid="{00000000-0005-0000-0000-0000420D0000}"/>
    <cellStyle name="#,##0 2 33 3" xfId="19311" xr:uid="{00000000-0005-0000-0000-0000430D0000}"/>
    <cellStyle name="#,##0 2 34" xfId="14889" xr:uid="{00000000-0005-0000-0000-0000440D0000}"/>
    <cellStyle name="#,##0 2 34 2" xfId="19312" xr:uid="{00000000-0005-0000-0000-0000450D0000}"/>
    <cellStyle name="#,##0 2 34 2 2" xfId="19313" xr:uid="{00000000-0005-0000-0000-0000460D0000}"/>
    <cellStyle name="#,##0 2 34 3" xfId="19314" xr:uid="{00000000-0005-0000-0000-0000470D0000}"/>
    <cellStyle name="#,##0 2 35" xfId="19315" xr:uid="{00000000-0005-0000-0000-0000480D0000}"/>
    <cellStyle name="#,##0 2 35 2" xfId="19316" xr:uid="{00000000-0005-0000-0000-0000490D0000}"/>
    <cellStyle name="#,##0 2 35 2 2" xfId="19317" xr:uid="{00000000-0005-0000-0000-00004A0D0000}"/>
    <cellStyle name="#,##0 2 36" xfId="19318" xr:uid="{00000000-0005-0000-0000-00004B0D0000}"/>
    <cellStyle name="#,##0 2 36 2" xfId="19319" xr:uid="{00000000-0005-0000-0000-00004C0D0000}"/>
    <cellStyle name="#,##0 2 36 2 2" xfId="19320" xr:uid="{00000000-0005-0000-0000-00004D0D0000}"/>
    <cellStyle name="#,##0 2 4" xfId="14890" xr:uid="{00000000-0005-0000-0000-00004E0D0000}"/>
    <cellStyle name="#,##0 2 4 2" xfId="14891" xr:uid="{00000000-0005-0000-0000-00004F0D0000}"/>
    <cellStyle name="#,##0 2 4 2 2" xfId="19321" xr:uid="{00000000-0005-0000-0000-0000500D0000}"/>
    <cellStyle name="#,##0 2 4 2 2 2" xfId="19322" xr:uid="{00000000-0005-0000-0000-0000510D0000}"/>
    <cellStyle name="#,##0 2 4 2 3" xfId="19323" xr:uid="{00000000-0005-0000-0000-0000520D0000}"/>
    <cellStyle name="#,##0 2 4 3" xfId="14892" xr:uid="{00000000-0005-0000-0000-0000530D0000}"/>
    <cellStyle name="#,##0 2 4 3 2" xfId="19324" xr:uid="{00000000-0005-0000-0000-0000540D0000}"/>
    <cellStyle name="#,##0 2 4 3 2 2" xfId="19325" xr:uid="{00000000-0005-0000-0000-0000550D0000}"/>
    <cellStyle name="#,##0 2 4 3 3" xfId="19326" xr:uid="{00000000-0005-0000-0000-0000560D0000}"/>
    <cellStyle name="#,##0 2 4 4" xfId="14893" xr:uid="{00000000-0005-0000-0000-0000570D0000}"/>
    <cellStyle name="#,##0 2 4 4 2" xfId="19327" xr:uid="{00000000-0005-0000-0000-0000580D0000}"/>
    <cellStyle name="#,##0 2 4 4 2 2" xfId="19328" xr:uid="{00000000-0005-0000-0000-0000590D0000}"/>
    <cellStyle name="#,##0 2 4 4 3" xfId="19329" xr:uid="{00000000-0005-0000-0000-00005A0D0000}"/>
    <cellStyle name="#,##0 2 4 5" xfId="14894" xr:uid="{00000000-0005-0000-0000-00005B0D0000}"/>
    <cellStyle name="#,##0 2 4 5 2" xfId="19330" xr:uid="{00000000-0005-0000-0000-00005C0D0000}"/>
    <cellStyle name="#,##0 2 4 5 2 2" xfId="19331" xr:uid="{00000000-0005-0000-0000-00005D0D0000}"/>
    <cellStyle name="#,##0 2 4 5 3" xfId="19332" xr:uid="{00000000-0005-0000-0000-00005E0D0000}"/>
    <cellStyle name="#,##0 2 4 6" xfId="14895" xr:uid="{00000000-0005-0000-0000-00005F0D0000}"/>
    <cellStyle name="#,##0 2 4 6 2" xfId="19333" xr:uid="{00000000-0005-0000-0000-0000600D0000}"/>
    <cellStyle name="#,##0 2 4 6 2 2" xfId="19334" xr:uid="{00000000-0005-0000-0000-0000610D0000}"/>
    <cellStyle name="#,##0 2 4 6 3" xfId="19335" xr:uid="{00000000-0005-0000-0000-0000620D0000}"/>
    <cellStyle name="#,##0 2 4 7" xfId="19336" xr:uid="{00000000-0005-0000-0000-0000630D0000}"/>
    <cellStyle name="#,##0 2 4 7 2" xfId="19337" xr:uid="{00000000-0005-0000-0000-0000640D0000}"/>
    <cellStyle name="#,##0 2 4 8" xfId="19338" xr:uid="{00000000-0005-0000-0000-0000650D0000}"/>
    <cellStyle name="#,##0 2 5" xfId="14896" xr:uid="{00000000-0005-0000-0000-0000660D0000}"/>
    <cellStyle name="#,##0 2 5 2" xfId="14897" xr:uid="{00000000-0005-0000-0000-0000670D0000}"/>
    <cellStyle name="#,##0 2 5 2 2" xfId="19339" xr:uid="{00000000-0005-0000-0000-0000680D0000}"/>
    <cellStyle name="#,##0 2 5 2 2 2" xfId="19340" xr:uid="{00000000-0005-0000-0000-0000690D0000}"/>
    <cellStyle name="#,##0 2 5 2 3" xfId="19341" xr:uid="{00000000-0005-0000-0000-00006A0D0000}"/>
    <cellStyle name="#,##0 2 5 3" xfId="14898" xr:uid="{00000000-0005-0000-0000-00006B0D0000}"/>
    <cellStyle name="#,##0 2 5 3 2" xfId="19342" xr:uid="{00000000-0005-0000-0000-00006C0D0000}"/>
    <cellStyle name="#,##0 2 5 3 2 2" xfId="19343" xr:uid="{00000000-0005-0000-0000-00006D0D0000}"/>
    <cellStyle name="#,##0 2 5 3 3" xfId="19344" xr:uid="{00000000-0005-0000-0000-00006E0D0000}"/>
    <cellStyle name="#,##0 2 5 4" xfId="14899" xr:uid="{00000000-0005-0000-0000-00006F0D0000}"/>
    <cellStyle name="#,##0 2 5 4 2" xfId="19345" xr:uid="{00000000-0005-0000-0000-0000700D0000}"/>
    <cellStyle name="#,##0 2 5 4 2 2" xfId="19346" xr:uid="{00000000-0005-0000-0000-0000710D0000}"/>
    <cellStyle name="#,##0 2 5 4 3" xfId="19347" xr:uid="{00000000-0005-0000-0000-0000720D0000}"/>
    <cellStyle name="#,##0 2 5 5" xfId="14900" xr:uid="{00000000-0005-0000-0000-0000730D0000}"/>
    <cellStyle name="#,##0 2 5 5 2" xfId="19348" xr:uid="{00000000-0005-0000-0000-0000740D0000}"/>
    <cellStyle name="#,##0 2 5 5 2 2" xfId="19349" xr:uid="{00000000-0005-0000-0000-0000750D0000}"/>
    <cellStyle name="#,##0 2 5 5 3" xfId="19350" xr:uid="{00000000-0005-0000-0000-0000760D0000}"/>
    <cellStyle name="#,##0 2 5 6" xfId="14901" xr:uid="{00000000-0005-0000-0000-0000770D0000}"/>
    <cellStyle name="#,##0 2 5 6 2" xfId="19351" xr:uid="{00000000-0005-0000-0000-0000780D0000}"/>
    <cellStyle name="#,##0 2 5 6 2 2" xfId="19352" xr:uid="{00000000-0005-0000-0000-0000790D0000}"/>
    <cellStyle name="#,##0 2 5 6 3" xfId="19353" xr:uid="{00000000-0005-0000-0000-00007A0D0000}"/>
    <cellStyle name="#,##0 2 5 7" xfId="19354" xr:uid="{00000000-0005-0000-0000-00007B0D0000}"/>
    <cellStyle name="#,##0 2 5 7 2" xfId="19355" xr:uid="{00000000-0005-0000-0000-00007C0D0000}"/>
    <cellStyle name="#,##0 2 5 8" xfId="19356" xr:uid="{00000000-0005-0000-0000-00007D0D0000}"/>
    <cellStyle name="#,##0 2 6" xfId="14902" xr:uid="{00000000-0005-0000-0000-00007E0D0000}"/>
    <cellStyle name="#,##0 2 6 2" xfId="14903" xr:uid="{00000000-0005-0000-0000-00007F0D0000}"/>
    <cellStyle name="#,##0 2 6 2 2" xfId="19357" xr:uid="{00000000-0005-0000-0000-0000800D0000}"/>
    <cellStyle name="#,##0 2 6 2 2 2" xfId="19358" xr:uid="{00000000-0005-0000-0000-0000810D0000}"/>
    <cellStyle name="#,##0 2 6 2 3" xfId="19359" xr:uid="{00000000-0005-0000-0000-0000820D0000}"/>
    <cellStyle name="#,##0 2 6 3" xfId="14904" xr:uid="{00000000-0005-0000-0000-0000830D0000}"/>
    <cellStyle name="#,##0 2 6 3 2" xfId="19360" xr:uid="{00000000-0005-0000-0000-0000840D0000}"/>
    <cellStyle name="#,##0 2 6 3 2 2" xfId="19361" xr:uid="{00000000-0005-0000-0000-0000850D0000}"/>
    <cellStyle name="#,##0 2 6 3 3" xfId="19362" xr:uid="{00000000-0005-0000-0000-0000860D0000}"/>
    <cellStyle name="#,##0 2 6 4" xfId="14905" xr:uid="{00000000-0005-0000-0000-0000870D0000}"/>
    <cellStyle name="#,##0 2 6 4 2" xfId="19363" xr:uid="{00000000-0005-0000-0000-0000880D0000}"/>
    <cellStyle name="#,##0 2 6 4 2 2" xfId="19364" xr:uid="{00000000-0005-0000-0000-0000890D0000}"/>
    <cellStyle name="#,##0 2 6 4 3" xfId="19365" xr:uid="{00000000-0005-0000-0000-00008A0D0000}"/>
    <cellStyle name="#,##0 2 6 5" xfId="14906" xr:uid="{00000000-0005-0000-0000-00008B0D0000}"/>
    <cellStyle name="#,##0 2 6 5 2" xfId="19366" xr:uid="{00000000-0005-0000-0000-00008C0D0000}"/>
    <cellStyle name="#,##0 2 6 5 2 2" xfId="19367" xr:uid="{00000000-0005-0000-0000-00008D0D0000}"/>
    <cellStyle name="#,##0 2 6 5 3" xfId="19368" xr:uid="{00000000-0005-0000-0000-00008E0D0000}"/>
    <cellStyle name="#,##0 2 6 6" xfId="14907" xr:uid="{00000000-0005-0000-0000-00008F0D0000}"/>
    <cellStyle name="#,##0 2 6 6 2" xfId="19369" xr:uid="{00000000-0005-0000-0000-0000900D0000}"/>
    <cellStyle name="#,##0 2 6 6 2 2" xfId="19370" xr:uid="{00000000-0005-0000-0000-0000910D0000}"/>
    <cellStyle name="#,##0 2 6 6 3" xfId="19371" xr:uid="{00000000-0005-0000-0000-0000920D0000}"/>
    <cellStyle name="#,##0 2 6 7" xfId="19372" xr:uid="{00000000-0005-0000-0000-0000930D0000}"/>
    <cellStyle name="#,##0 2 6 7 2" xfId="19373" xr:uid="{00000000-0005-0000-0000-0000940D0000}"/>
    <cellStyle name="#,##0 2 6 8" xfId="19374" xr:uid="{00000000-0005-0000-0000-0000950D0000}"/>
    <cellStyle name="#,##0 2 7" xfId="14908" xr:uid="{00000000-0005-0000-0000-0000960D0000}"/>
    <cellStyle name="#,##0 2 7 2" xfId="14909" xr:uid="{00000000-0005-0000-0000-0000970D0000}"/>
    <cellStyle name="#,##0 2 7 2 2" xfId="19375" xr:uid="{00000000-0005-0000-0000-0000980D0000}"/>
    <cellStyle name="#,##0 2 7 2 2 2" xfId="19376" xr:uid="{00000000-0005-0000-0000-0000990D0000}"/>
    <cellStyle name="#,##0 2 7 2 3" xfId="19377" xr:uid="{00000000-0005-0000-0000-00009A0D0000}"/>
    <cellStyle name="#,##0 2 7 3" xfId="14910" xr:uid="{00000000-0005-0000-0000-00009B0D0000}"/>
    <cellStyle name="#,##0 2 7 3 2" xfId="19378" xr:uid="{00000000-0005-0000-0000-00009C0D0000}"/>
    <cellStyle name="#,##0 2 7 3 2 2" xfId="19379" xr:uid="{00000000-0005-0000-0000-00009D0D0000}"/>
    <cellStyle name="#,##0 2 7 3 3" xfId="19380" xr:uid="{00000000-0005-0000-0000-00009E0D0000}"/>
    <cellStyle name="#,##0 2 7 4" xfId="14911" xr:uid="{00000000-0005-0000-0000-00009F0D0000}"/>
    <cellStyle name="#,##0 2 7 4 2" xfId="19381" xr:uid="{00000000-0005-0000-0000-0000A00D0000}"/>
    <cellStyle name="#,##0 2 7 4 2 2" xfId="19382" xr:uid="{00000000-0005-0000-0000-0000A10D0000}"/>
    <cellStyle name="#,##0 2 7 4 3" xfId="19383" xr:uid="{00000000-0005-0000-0000-0000A20D0000}"/>
    <cellStyle name="#,##0 2 7 5" xfId="14912" xr:uid="{00000000-0005-0000-0000-0000A30D0000}"/>
    <cellStyle name="#,##0 2 7 5 2" xfId="19384" xr:uid="{00000000-0005-0000-0000-0000A40D0000}"/>
    <cellStyle name="#,##0 2 7 5 2 2" xfId="19385" xr:uid="{00000000-0005-0000-0000-0000A50D0000}"/>
    <cellStyle name="#,##0 2 7 5 3" xfId="19386" xr:uid="{00000000-0005-0000-0000-0000A60D0000}"/>
    <cellStyle name="#,##0 2 7 6" xfId="14913" xr:uid="{00000000-0005-0000-0000-0000A70D0000}"/>
    <cellStyle name="#,##0 2 7 6 2" xfId="19387" xr:uid="{00000000-0005-0000-0000-0000A80D0000}"/>
    <cellStyle name="#,##0 2 7 6 2 2" xfId="19388" xr:uid="{00000000-0005-0000-0000-0000A90D0000}"/>
    <cellStyle name="#,##0 2 7 6 3" xfId="19389" xr:uid="{00000000-0005-0000-0000-0000AA0D0000}"/>
    <cellStyle name="#,##0 2 7 7" xfId="19390" xr:uid="{00000000-0005-0000-0000-0000AB0D0000}"/>
    <cellStyle name="#,##0 2 7 7 2" xfId="19391" xr:uid="{00000000-0005-0000-0000-0000AC0D0000}"/>
    <cellStyle name="#,##0 2 7 8" xfId="19392" xr:uid="{00000000-0005-0000-0000-0000AD0D0000}"/>
    <cellStyle name="#,##0 2 8" xfId="14914" xr:uid="{00000000-0005-0000-0000-0000AE0D0000}"/>
    <cellStyle name="#,##0 2 8 2" xfId="14915" xr:uid="{00000000-0005-0000-0000-0000AF0D0000}"/>
    <cellStyle name="#,##0 2 8 2 2" xfId="19393" xr:uid="{00000000-0005-0000-0000-0000B00D0000}"/>
    <cellStyle name="#,##0 2 8 2 2 2" xfId="19394" xr:uid="{00000000-0005-0000-0000-0000B10D0000}"/>
    <cellStyle name="#,##0 2 8 2 3" xfId="19395" xr:uid="{00000000-0005-0000-0000-0000B20D0000}"/>
    <cellStyle name="#,##0 2 8 3" xfId="14916" xr:uid="{00000000-0005-0000-0000-0000B30D0000}"/>
    <cellStyle name="#,##0 2 8 3 2" xfId="19396" xr:uid="{00000000-0005-0000-0000-0000B40D0000}"/>
    <cellStyle name="#,##0 2 8 3 2 2" xfId="19397" xr:uid="{00000000-0005-0000-0000-0000B50D0000}"/>
    <cellStyle name="#,##0 2 8 3 3" xfId="19398" xr:uid="{00000000-0005-0000-0000-0000B60D0000}"/>
    <cellStyle name="#,##0 2 8 4" xfId="14917" xr:uid="{00000000-0005-0000-0000-0000B70D0000}"/>
    <cellStyle name="#,##0 2 8 4 2" xfId="19399" xr:uid="{00000000-0005-0000-0000-0000B80D0000}"/>
    <cellStyle name="#,##0 2 8 4 2 2" xfId="19400" xr:uid="{00000000-0005-0000-0000-0000B90D0000}"/>
    <cellStyle name="#,##0 2 8 4 3" xfId="19401" xr:uid="{00000000-0005-0000-0000-0000BA0D0000}"/>
    <cellStyle name="#,##0 2 8 5" xfId="14918" xr:uid="{00000000-0005-0000-0000-0000BB0D0000}"/>
    <cellStyle name="#,##0 2 8 5 2" xfId="19402" xr:uid="{00000000-0005-0000-0000-0000BC0D0000}"/>
    <cellStyle name="#,##0 2 8 5 2 2" xfId="19403" xr:uid="{00000000-0005-0000-0000-0000BD0D0000}"/>
    <cellStyle name="#,##0 2 8 5 3" xfId="19404" xr:uid="{00000000-0005-0000-0000-0000BE0D0000}"/>
    <cellStyle name="#,##0 2 8 6" xfId="14919" xr:uid="{00000000-0005-0000-0000-0000BF0D0000}"/>
    <cellStyle name="#,##0 2 8 6 2" xfId="19405" xr:uid="{00000000-0005-0000-0000-0000C00D0000}"/>
    <cellStyle name="#,##0 2 8 6 2 2" xfId="19406" xr:uid="{00000000-0005-0000-0000-0000C10D0000}"/>
    <cellStyle name="#,##0 2 8 6 3" xfId="19407" xr:uid="{00000000-0005-0000-0000-0000C20D0000}"/>
    <cellStyle name="#,##0 2 8 7" xfId="19408" xr:uid="{00000000-0005-0000-0000-0000C30D0000}"/>
    <cellStyle name="#,##0 2 8 7 2" xfId="19409" xr:uid="{00000000-0005-0000-0000-0000C40D0000}"/>
    <cellStyle name="#,##0 2 8 8" xfId="19410" xr:uid="{00000000-0005-0000-0000-0000C50D0000}"/>
    <cellStyle name="#,##0 2 9" xfId="14920" xr:uid="{00000000-0005-0000-0000-0000C60D0000}"/>
    <cellStyle name="#,##0 2 9 2" xfId="14921" xr:uid="{00000000-0005-0000-0000-0000C70D0000}"/>
    <cellStyle name="#,##0 2 9 2 2" xfId="19411" xr:uid="{00000000-0005-0000-0000-0000C80D0000}"/>
    <cellStyle name="#,##0 2 9 2 2 2" xfId="19412" xr:uid="{00000000-0005-0000-0000-0000C90D0000}"/>
    <cellStyle name="#,##0 2 9 2 3" xfId="19413" xr:uid="{00000000-0005-0000-0000-0000CA0D0000}"/>
    <cellStyle name="#,##0 2 9 3" xfId="14922" xr:uid="{00000000-0005-0000-0000-0000CB0D0000}"/>
    <cellStyle name="#,##0 2 9 3 2" xfId="19414" xr:uid="{00000000-0005-0000-0000-0000CC0D0000}"/>
    <cellStyle name="#,##0 2 9 3 2 2" xfId="19415" xr:uid="{00000000-0005-0000-0000-0000CD0D0000}"/>
    <cellStyle name="#,##0 2 9 3 3" xfId="19416" xr:uid="{00000000-0005-0000-0000-0000CE0D0000}"/>
    <cellStyle name="#,##0 2 9 4" xfId="14923" xr:uid="{00000000-0005-0000-0000-0000CF0D0000}"/>
    <cellStyle name="#,##0 2 9 4 2" xfId="19417" xr:uid="{00000000-0005-0000-0000-0000D00D0000}"/>
    <cellStyle name="#,##0 2 9 4 2 2" xfId="19418" xr:uid="{00000000-0005-0000-0000-0000D10D0000}"/>
    <cellStyle name="#,##0 2 9 4 3" xfId="19419" xr:uid="{00000000-0005-0000-0000-0000D20D0000}"/>
    <cellStyle name="#,##0 2 9 5" xfId="14924" xr:uid="{00000000-0005-0000-0000-0000D30D0000}"/>
    <cellStyle name="#,##0 2 9 5 2" xfId="19420" xr:uid="{00000000-0005-0000-0000-0000D40D0000}"/>
    <cellStyle name="#,##0 2 9 5 2 2" xfId="19421" xr:uid="{00000000-0005-0000-0000-0000D50D0000}"/>
    <cellStyle name="#,##0 2 9 5 3" xfId="19422" xr:uid="{00000000-0005-0000-0000-0000D60D0000}"/>
    <cellStyle name="#,##0 2 9 6" xfId="14925" xr:uid="{00000000-0005-0000-0000-0000D70D0000}"/>
    <cellStyle name="#,##0 2 9 6 2" xfId="19423" xr:uid="{00000000-0005-0000-0000-0000D80D0000}"/>
    <cellStyle name="#,##0 2 9 6 2 2" xfId="19424" xr:uid="{00000000-0005-0000-0000-0000D90D0000}"/>
    <cellStyle name="#,##0 2 9 6 3" xfId="19425" xr:uid="{00000000-0005-0000-0000-0000DA0D0000}"/>
    <cellStyle name="#,##0 2 9 7" xfId="19426" xr:uid="{00000000-0005-0000-0000-0000DB0D0000}"/>
    <cellStyle name="#,##0 2 9 7 2" xfId="19427" xr:uid="{00000000-0005-0000-0000-0000DC0D0000}"/>
    <cellStyle name="#,##0 2 9 8" xfId="19428" xr:uid="{00000000-0005-0000-0000-0000DD0D0000}"/>
    <cellStyle name="#,##0 20" xfId="14926" xr:uid="{00000000-0005-0000-0000-0000DE0D0000}"/>
    <cellStyle name="#,##0 20 2" xfId="14927" xr:uid="{00000000-0005-0000-0000-0000DF0D0000}"/>
    <cellStyle name="#,##0 20 2 2" xfId="19429" xr:uid="{00000000-0005-0000-0000-0000E00D0000}"/>
    <cellStyle name="#,##0 20 2 2 2" xfId="19430" xr:uid="{00000000-0005-0000-0000-0000E10D0000}"/>
    <cellStyle name="#,##0 20 2 3" xfId="19431" xr:uid="{00000000-0005-0000-0000-0000E20D0000}"/>
    <cellStyle name="#,##0 20 3" xfId="14928" xr:uid="{00000000-0005-0000-0000-0000E30D0000}"/>
    <cellStyle name="#,##0 20 3 2" xfId="19432" xr:uid="{00000000-0005-0000-0000-0000E40D0000}"/>
    <cellStyle name="#,##0 20 3 2 2" xfId="19433" xr:uid="{00000000-0005-0000-0000-0000E50D0000}"/>
    <cellStyle name="#,##0 20 3 3" xfId="19434" xr:uid="{00000000-0005-0000-0000-0000E60D0000}"/>
    <cellStyle name="#,##0 20 4" xfId="14929" xr:uid="{00000000-0005-0000-0000-0000E70D0000}"/>
    <cellStyle name="#,##0 20 4 2" xfId="19435" xr:uid="{00000000-0005-0000-0000-0000E80D0000}"/>
    <cellStyle name="#,##0 20 4 2 2" xfId="19436" xr:uid="{00000000-0005-0000-0000-0000E90D0000}"/>
    <cellStyle name="#,##0 20 4 3" xfId="19437" xr:uid="{00000000-0005-0000-0000-0000EA0D0000}"/>
    <cellStyle name="#,##0 20 5" xfId="14930" xr:uid="{00000000-0005-0000-0000-0000EB0D0000}"/>
    <cellStyle name="#,##0 20 5 2" xfId="19438" xr:uid="{00000000-0005-0000-0000-0000EC0D0000}"/>
    <cellStyle name="#,##0 20 5 2 2" xfId="19439" xr:uid="{00000000-0005-0000-0000-0000ED0D0000}"/>
    <cellStyle name="#,##0 20 5 3" xfId="19440" xr:uid="{00000000-0005-0000-0000-0000EE0D0000}"/>
    <cellStyle name="#,##0 20 6" xfId="14931" xr:uid="{00000000-0005-0000-0000-0000EF0D0000}"/>
    <cellStyle name="#,##0 20 6 2" xfId="19441" xr:uid="{00000000-0005-0000-0000-0000F00D0000}"/>
    <cellStyle name="#,##0 20 6 2 2" xfId="19442" xr:uid="{00000000-0005-0000-0000-0000F10D0000}"/>
    <cellStyle name="#,##0 20 6 3" xfId="19443" xr:uid="{00000000-0005-0000-0000-0000F20D0000}"/>
    <cellStyle name="#,##0 20 7" xfId="19444" xr:uid="{00000000-0005-0000-0000-0000F30D0000}"/>
    <cellStyle name="#,##0 20 7 2" xfId="19445" xr:uid="{00000000-0005-0000-0000-0000F40D0000}"/>
    <cellStyle name="#,##0 20 8" xfId="19446" xr:uid="{00000000-0005-0000-0000-0000F50D0000}"/>
    <cellStyle name="#,##0 21" xfId="14932" xr:uid="{00000000-0005-0000-0000-0000F60D0000}"/>
    <cellStyle name="#,##0 21 2" xfId="14933" xr:uid="{00000000-0005-0000-0000-0000F70D0000}"/>
    <cellStyle name="#,##0 21 2 2" xfId="19447" xr:uid="{00000000-0005-0000-0000-0000F80D0000}"/>
    <cellStyle name="#,##0 21 2 2 2" xfId="19448" xr:uid="{00000000-0005-0000-0000-0000F90D0000}"/>
    <cellStyle name="#,##0 21 2 3" xfId="19449" xr:uid="{00000000-0005-0000-0000-0000FA0D0000}"/>
    <cellStyle name="#,##0 21 3" xfId="14934" xr:uid="{00000000-0005-0000-0000-0000FB0D0000}"/>
    <cellStyle name="#,##0 21 3 2" xfId="19450" xr:uid="{00000000-0005-0000-0000-0000FC0D0000}"/>
    <cellStyle name="#,##0 21 3 2 2" xfId="19451" xr:uid="{00000000-0005-0000-0000-0000FD0D0000}"/>
    <cellStyle name="#,##0 21 3 3" xfId="19452" xr:uid="{00000000-0005-0000-0000-0000FE0D0000}"/>
    <cellStyle name="#,##0 21 4" xfId="14935" xr:uid="{00000000-0005-0000-0000-0000FF0D0000}"/>
    <cellStyle name="#,##0 21 4 2" xfId="19453" xr:uid="{00000000-0005-0000-0000-0000000E0000}"/>
    <cellStyle name="#,##0 21 4 2 2" xfId="19454" xr:uid="{00000000-0005-0000-0000-0000010E0000}"/>
    <cellStyle name="#,##0 21 4 3" xfId="19455" xr:uid="{00000000-0005-0000-0000-0000020E0000}"/>
    <cellStyle name="#,##0 21 5" xfId="14936" xr:uid="{00000000-0005-0000-0000-0000030E0000}"/>
    <cellStyle name="#,##0 21 5 2" xfId="19456" xr:uid="{00000000-0005-0000-0000-0000040E0000}"/>
    <cellStyle name="#,##0 21 5 2 2" xfId="19457" xr:uid="{00000000-0005-0000-0000-0000050E0000}"/>
    <cellStyle name="#,##0 21 5 3" xfId="19458" xr:uid="{00000000-0005-0000-0000-0000060E0000}"/>
    <cellStyle name="#,##0 21 6" xfId="14937" xr:uid="{00000000-0005-0000-0000-0000070E0000}"/>
    <cellStyle name="#,##0 21 6 2" xfId="19459" xr:uid="{00000000-0005-0000-0000-0000080E0000}"/>
    <cellStyle name="#,##0 21 6 2 2" xfId="19460" xr:uid="{00000000-0005-0000-0000-0000090E0000}"/>
    <cellStyle name="#,##0 21 6 3" xfId="19461" xr:uid="{00000000-0005-0000-0000-00000A0E0000}"/>
    <cellStyle name="#,##0 21 7" xfId="19462" xr:uid="{00000000-0005-0000-0000-00000B0E0000}"/>
    <cellStyle name="#,##0 21 7 2" xfId="19463" xr:uid="{00000000-0005-0000-0000-00000C0E0000}"/>
    <cellStyle name="#,##0 21 8" xfId="19464" xr:uid="{00000000-0005-0000-0000-00000D0E0000}"/>
    <cellStyle name="#,##0 22" xfId="14938" xr:uid="{00000000-0005-0000-0000-00000E0E0000}"/>
    <cellStyle name="#,##0 22 2" xfId="14939" xr:uid="{00000000-0005-0000-0000-00000F0E0000}"/>
    <cellStyle name="#,##0 22 2 2" xfId="19465" xr:uid="{00000000-0005-0000-0000-0000100E0000}"/>
    <cellStyle name="#,##0 22 2 2 2" xfId="19466" xr:uid="{00000000-0005-0000-0000-0000110E0000}"/>
    <cellStyle name="#,##0 22 2 3" xfId="19467" xr:uid="{00000000-0005-0000-0000-0000120E0000}"/>
    <cellStyle name="#,##0 22 3" xfId="14940" xr:uid="{00000000-0005-0000-0000-0000130E0000}"/>
    <cellStyle name="#,##0 22 3 2" xfId="19468" xr:uid="{00000000-0005-0000-0000-0000140E0000}"/>
    <cellStyle name="#,##0 22 3 2 2" xfId="19469" xr:uid="{00000000-0005-0000-0000-0000150E0000}"/>
    <cellStyle name="#,##0 22 3 3" xfId="19470" xr:uid="{00000000-0005-0000-0000-0000160E0000}"/>
    <cellStyle name="#,##0 22 4" xfId="14941" xr:uid="{00000000-0005-0000-0000-0000170E0000}"/>
    <cellStyle name="#,##0 22 4 2" xfId="19471" xr:uid="{00000000-0005-0000-0000-0000180E0000}"/>
    <cellStyle name="#,##0 22 4 2 2" xfId="19472" xr:uid="{00000000-0005-0000-0000-0000190E0000}"/>
    <cellStyle name="#,##0 22 4 3" xfId="19473" xr:uid="{00000000-0005-0000-0000-00001A0E0000}"/>
    <cellStyle name="#,##0 22 5" xfId="14942" xr:uid="{00000000-0005-0000-0000-00001B0E0000}"/>
    <cellStyle name="#,##0 22 5 2" xfId="19474" xr:uid="{00000000-0005-0000-0000-00001C0E0000}"/>
    <cellStyle name="#,##0 22 5 2 2" xfId="19475" xr:uid="{00000000-0005-0000-0000-00001D0E0000}"/>
    <cellStyle name="#,##0 22 5 3" xfId="19476" xr:uid="{00000000-0005-0000-0000-00001E0E0000}"/>
    <cellStyle name="#,##0 22 6" xfId="14943" xr:uid="{00000000-0005-0000-0000-00001F0E0000}"/>
    <cellStyle name="#,##0 22 6 2" xfId="19477" xr:uid="{00000000-0005-0000-0000-0000200E0000}"/>
    <cellStyle name="#,##0 22 6 2 2" xfId="19478" xr:uid="{00000000-0005-0000-0000-0000210E0000}"/>
    <cellStyle name="#,##0 22 6 3" xfId="19479" xr:uid="{00000000-0005-0000-0000-0000220E0000}"/>
    <cellStyle name="#,##0 22 7" xfId="19480" xr:uid="{00000000-0005-0000-0000-0000230E0000}"/>
    <cellStyle name="#,##0 22 7 2" xfId="19481" xr:uid="{00000000-0005-0000-0000-0000240E0000}"/>
    <cellStyle name="#,##0 22 8" xfId="19482" xr:uid="{00000000-0005-0000-0000-0000250E0000}"/>
    <cellStyle name="#,##0 23" xfId="14944" xr:uid="{00000000-0005-0000-0000-0000260E0000}"/>
    <cellStyle name="#,##0 23 2" xfId="14945" xr:uid="{00000000-0005-0000-0000-0000270E0000}"/>
    <cellStyle name="#,##0 23 2 2" xfId="19483" xr:uid="{00000000-0005-0000-0000-0000280E0000}"/>
    <cellStyle name="#,##0 23 2 2 2" xfId="19484" xr:uid="{00000000-0005-0000-0000-0000290E0000}"/>
    <cellStyle name="#,##0 23 2 3" xfId="19485" xr:uid="{00000000-0005-0000-0000-00002A0E0000}"/>
    <cellStyle name="#,##0 23 3" xfId="14946" xr:uid="{00000000-0005-0000-0000-00002B0E0000}"/>
    <cellStyle name="#,##0 23 3 2" xfId="19486" xr:uid="{00000000-0005-0000-0000-00002C0E0000}"/>
    <cellStyle name="#,##0 23 3 2 2" xfId="19487" xr:uid="{00000000-0005-0000-0000-00002D0E0000}"/>
    <cellStyle name="#,##0 23 3 3" xfId="19488" xr:uid="{00000000-0005-0000-0000-00002E0E0000}"/>
    <cellStyle name="#,##0 23 4" xfId="14947" xr:uid="{00000000-0005-0000-0000-00002F0E0000}"/>
    <cellStyle name="#,##0 23 4 2" xfId="19489" xr:uid="{00000000-0005-0000-0000-0000300E0000}"/>
    <cellStyle name="#,##0 23 4 2 2" xfId="19490" xr:uid="{00000000-0005-0000-0000-0000310E0000}"/>
    <cellStyle name="#,##0 23 4 3" xfId="19491" xr:uid="{00000000-0005-0000-0000-0000320E0000}"/>
    <cellStyle name="#,##0 23 5" xfId="14948" xr:uid="{00000000-0005-0000-0000-0000330E0000}"/>
    <cellStyle name="#,##0 23 5 2" xfId="19492" xr:uid="{00000000-0005-0000-0000-0000340E0000}"/>
    <cellStyle name="#,##0 23 5 2 2" xfId="19493" xr:uid="{00000000-0005-0000-0000-0000350E0000}"/>
    <cellStyle name="#,##0 23 5 3" xfId="19494" xr:uid="{00000000-0005-0000-0000-0000360E0000}"/>
    <cellStyle name="#,##0 23 6" xfId="14949" xr:uid="{00000000-0005-0000-0000-0000370E0000}"/>
    <cellStyle name="#,##0 23 6 2" xfId="19495" xr:uid="{00000000-0005-0000-0000-0000380E0000}"/>
    <cellStyle name="#,##0 23 6 2 2" xfId="19496" xr:uid="{00000000-0005-0000-0000-0000390E0000}"/>
    <cellStyle name="#,##0 23 6 3" xfId="19497" xr:uid="{00000000-0005-0000-0000-00003A0E0000}"/>
    <cellStyle name="#,##0 23 7" xfId="19498" xr:uid="{00000000-0005-0000-0000-00003B0E0000}"/>
    <cellStyle name="#,##0 23 7 2" xfId="19499" xr:uid="{00000000-0005-0000-0000-00003C0E0000}"/>
    <cellStyle name="#,##0 23 8" xfId="19500" xr:uid="{00000000-0005-0000-0000-00003D0E0000}"/>
    <cellStyle name="#,##0 24" xfId="14950" xr:uid="{00000000-0005-0000-0000-00003E0E0000}"/>
    <cellStyle name="#,##0 24 2" xfId="14951" xr:uid="{00000000-0005-0000-0000-00003F0E0000}"/>
    <cellStyle name="#,##0 24 2 2" xfId="19501" xr:uid="{00000000-0005-0000-0000-0000400E0000}"/>
    <cellStyle name="#,##0 24 2 2 2" xfId="19502" xr:uid="{00000000-0005-0000-0000-0000410E0000}"/>
    <cellStyle name="#,##0 24 2 3" xfId="19503" xr:uid="{00000000-0005-0000-0000-0000420E0000}"/>
    <cellStyle name="#,##0 24 3" xfId="14952" xr:uid="{00000000-0005-0000-0000-0000430E0000}"/>
    <cellStyle name="#,##0 24 3 2" xfId="19504" xr:uid="{00000000-0005-0000-0000-0000440E0000}"/>
    <cellStyle name="#,##0 24 3 2 2" xfId="19505" xr:uid="{00000000-0005-0000-0000-0000450E0000}"/>
    <cellStyle name="#,##0 24 3 3" xfId="19506" xr:uid="{00000000-0005-0000-0000-0000460E0000}"/>
    <cellStyle name="#,##0 24 4" xfId="14953" xr:uid="{00000000-0005-0000-0000-0000470E0000}"/>
    <cellStyle name="#,##0 24 4 2" xfId="19507" xr:uid="{00000000-0005-0000-0000-0000480E0000}"/>
    <cellStyle name="#,##0 24 4 2 2" xfId="19508" xr:uid="{00000000-0005-0000-0000-0000490E0000}"/>
    <cellStyle name="#,##0 24 4 3" xfId="19509" xr:uid="{00000000-0005-0000-0000-00004A0E0000}"/>
    <cellStyle name="#,##0 24 5" xfId="14954" xr:uid="{00000000-0005-0000-0000-00004B0E0000}"/>
    <cellStyle name="#,##0 24 5 2" xfId="19510" xr:uid="{00000000-0005-0000-0000-00004C0E0000}"/>
    <cellStyle name="#,##0 24 5 2 2" xfId="19511" xr:uid="{00000000-0005-0000-0000-00004D0E0000}"/>
    <cellStyle name="#,##0 24 5 3" xfId="19512" xr:uid="{00000000-0005-0000-0000-00004E0E0000}"/>
    <cellStyle name="#,##0 24 6" xfId="14955" xr:uid="{00000000-0005-0000-0000-00004F0E0000}"/>
    <cellStyle name="#,##0 24 6 2" xfId="19513" xr:uid="{00000000-0005-0000-0000-0000500E0000}"/>
    <cellStyle name="#,##0 24 6 2 2" xfId="19514" xr:uid="{00000000-0005-0000-0000-0000510E0000}"/>
    <cellStyle name="#,##0 24 6 3" xfId="19515" xr:uid="{00000000-0005-0000-0000-0000520E0000}"/>
    <cellStyle name="#,##0 24 7" xfId="19516" xr:uid="{00000000-0005-0000-0000-0000530E0000}"/>
    <cellStyle name="#,##0 24 7 2" xfId="19517" xr:uid="{00000000-0005-0000-0000-0000540E0000}"/>
    <cellStyle name="#,##0 24 8" xfId="19518" xr:uid="{00000000-0005-0000-0000-0000550E0000}"/>
    <cellStyle name="#,##0 25" xfId="14956" xr:uid="{00000000-0005-0000-0000-0000560E0000}"/>
    <cellStyle name="#,##0 25 2" xfId="14957" xr:uid="{00000000-0005-0000-0000-0000570E0000}"/>
    <cellStyle name="#,##0 25 2 2" xfId="19519" xr:uid="{00000000-0005-0000-0000-0000580E0000}"/>
    <cellStyle name="#,##0 25 2 2 2" xfId="19520" xr:uid="{00000000-0005-0000-0000-0000590E0000}"/>
    <cellStyle name="#,##0 25 2 3" xfId="19521" xr:uid="{00000000-0005-0000-0000-00005A0E0000}"/>
    <cellStyle name="#,##0 25 3" xfId="14958" xr:uid="{00000000-0005-0000-0000-00005B0E0000}"/>
    <cellStyle name="#,##0 25 3 2" xfId="19522" xr:uid="{00000000-0005-0000-0000-00005C0E0000}"/>
    <cellStyle name="#,##0 25 3 2 2" xfId="19523" xr:uid="{00000000-0005-0000-0000-00005D0E0000}"/>
    <cellStyle name="#,##0 25 3 3" xfId="19524" xr:uid="{00000000-0005-0000-0000-00005E0E0000}"/>
    <cellStyle name="#,##0 25 4" xfId="14959" xr:uid="{00000000-0005-0000-0000-00005F0E0000}"/>
    <cellStyle name="#,##0 25 4 2" xfId="19525" xr:uid="{00000000-0005-0000-0000-0000600E0000}"/>
    <cellStyle name="#,##0 25 4 2 2" xfId="19526" xr:uid="{00000000-0005-0000-0000-0000610E0000}"/>
    <cellStyle name="#,##0 25 4 3" xfId="19527" xr:uid="{00000000-0005-0000-0000-0000620E0000}"/>
    <cellStyle name="#,##0 25 5" xfId="14960" xr:uid="{00000000-0005-0000-0000-0000630E0000}"/>
    <cellStyle name="#,##0 25 5 2" xfId="19528" xr:uid="{00000000-0005-0000-0000-0000640E0000}"/>
    <cellStyle name="#,##0 25 5 2 2" xfId="19529" xr:uid="{00000000-0005-0000-0000-0000650E0000}"/>
    <cellStyle name="#,##0 25 5 3" xfId="19530" xr:uid="{00000000-0005-0000-0000-0000660E0000}"/>
    <cellStyle name="#,##0 25 6" xfId="14961" xr:uid="{00000000-0005-0000-0000-0000670E0000}"/>
    <cellStyle name="#,##0 25 6 2" xfId="19531" xr:uid="{00000000-0005-0000-0000-0000680E0000}"/>
    <cellStyle name="#,##0 25 6 2 2" xfId="19532" xr:uid="{00000000-0005-0000-0000-0000690E0000}"/>
    <cellStyle name="#,##0 25 6 3" xfId="19533" xr:uid="{00000000-0005-0000-0000-00006A0E0000}"/>
    <cellStyle name="#,##0 25 7" xfId="19534" xr:uid="{00000000-0005-0000-0000-00006B0E0000}"/>
    <cellStyle name="#,##0 25 7 2" xfId="19535" xr:uid="{00000000-0005-0000-0000-00006C0E0000}"/>
    <cellStyle name="#,##0 25 8" xfId="19536" xr:uid="{00000000-0005-0000-0000-00006D0E0000}"/>
    <cellStyle name="#,##0 26" xfId="14962" xr:uid="{00000000-0005-0000-0000-00006E0E0000}"/>
    <cellStyle name="#,##0 26 2" xfId="14963" xr:uid="{00000000-0005-0000-0000-00006F0E0000}"/>
    <cellStyle name="#,##0 26 2 2" xfId="19537" xr:uid="{00000000-0005-0000-0000-0000700E0000}"/>
    <cellStyle name="#,##0 26 2 2 2" xfId="19538" xr:uid="{00000000-0005-0000-0000-0000710E0000}"/>
    <cellStyle name="#,##0 26 2 3" xfId="19539" xr:uid="{00000000-0005-0000-0000-0000720E0000}"/>
    <cellStyle name="#,##0 26 3" xfId="14964" xr:uid="{00000000-0005-0000-0000-0000730E0000}"/>
    <cellStyle name="#,##0 26 3 2" xfId="19540" xr:uid="{00000000-0005-0000-0000-0000740E0000}"/>
    <cellStyle name="#,##0 26 3 2 2" xfId="19541" xr:uid="{00000000-0005-0000-0000-0000750E0000}"/>
    <cellStyle name="#,##0 26 3 3" xfId="19542" xr:uid="{00000000-0005-0000-0000-0000760E0000}"/>
    <cellStyle name="#,##0 26 4" xfId="14965" xr:uid="{00000000-0005-0000-0000-0000770E0000}"/>
    <cellStyle name="#,##0 26 4 2" xfId="19543" xr:uid="{00000000-0005-0000-0000-0000780E0000}"/>
    <cellStyle name="#,##0 26 4 2 2" xfId="19544" xr:uid="{00000000-0005-0000-0000-0000790E0000}"/>
    <cellStyle name="#,##0 26 4 3" xfId="19545" xr:uid="{00000000-0005-0000-0000-00007A0E0000}"/>
    <cellStyle name="#,##0 26 5" xfId="14966" xr:uid="{00000000-0005-0000-0000-00007B0E0000}"/>
    <cellStyle name="#,##0 26 5 2" xfId="19546" xr:uid="{00000000-0005-0000-0000-00007C0E0000}"/>
    <cellStyle name="#,##0 26 5 2 2" xfId="19547" xr:uid="{00000000-0005-0000-0000-00007D0E0000}"/>
    <cellStyle name="#,##0 26 5 3" xfId="19548" xr:uid="{00000000-0005-0000-0000-00007E0E0000}"/>
    <cellStyle name="#,##0 26 6" xfId="14967" xr:uid="{00000000-0005-0000-0000-00007F0E0000}"/>
    <cellStyle name="#,##0 26 6 2" xfId="19549" xr:uid="{00000000-0005-0000-0000-0000800E0000}"/>
    <cellStyle name="#,##0 26 6 2 2" xfId="19550" xr:uid="{00000000-0005-0000-0000-0000810E0000}"/>
    <cellStyle name="#,##0 26 6 3" xfId="19551" xr:uid="{00000000-0005-0000-0000-0000820E0000}"/>
    <cellStyle name="#,##0 26 7" xfId="19552" xr:uid="{00000000-0005-0000-0000-0000830E0000}"/>
    <cellStyle name="#,##0 26 7 2" xfId="19553" xr:uid="{00000000-0005-0000-0000-0000840E0000}"/>
    <cellStyle name="#,##0 26 8" xfId="19554" xr:uid="{00000000-0005-0000-0000-0000850E0000}"/>
    <cellStyle name="#,##0 27" xfId="14968" xr:uid="{00000000-0005-0000-0000-0000860E0000}"/>
    <cellStyle name="#,##0 27 2" xfId="14969" xr:uid="{00000000-0005-0000-0000-0000870E0000}"/>
    <cellStyle name="#,##0 27 2 2" xfId="19555" xr:uid="{00000000-0005-0000-0000-0000880E0000}"/>
    <cellStyle name="#,##0 27 2 2 2" xfId="19556" xr:uid="{00000000-0005-0000-0000-0000890E0000}"/>
    <cellStyle name="#,##0 27 2 3" xfId="19557" xr:uid="{00000000-0005-0000-0000-00008A0E0000}"/>
    <cellStyle name="#,##0 27 3" xfId="14970" xr:uid="{00000000-0005-0000-0000-00008B0E0000}"/>
    <cellStyle name="#,##0 27 3 2" xfId="19558" xr:uid="{00000000-0005-0000-0000-00008C0E0000}"/>
    <cellStyle name="#,##0 27 3 2 2" xfId="19559" xr:uid="{00000000-0005-0000-0000-00008D0E0000}"/>
    <cellStyle name="#,##0 27 3 3" xfId="19560" xr:uid="{00000000-0005-0000-0000-00008E0E0000}"/>
    <cellStyle name="#,##0 27 4" xfId="14971" xr:uid="{00000000-0005-0000-0000-00008F0E0000}"/>
    <cellStyle name="#,##0 27 4 2" xfId="19561" xr:uid="{00000000-0005-0000-0000-0000900E0000}"/>
    <cellStyle name="#,##0 27 4 2 2" xfId="19562" xr:uid="{00000000-0005-0000-0000-0000910E0000}"/>
    <cellStyle name="#,##0 27 4 3" xfId="19563" xr:uid="{00000000-0005-0000-0000-0000920E0000}"/>
    <cellStyle name="#,##0 27 5" xfId="14972" xr:uid="{00000000-0005-0000-0000-0000930E0000}"/>
    <cellStyle name="#,##0 27 5 2" xfId="19564" xr:uid="{00000000-0005-0000-0000-0000940E0000}"/>
    <cellStyle name="#,##0 27 5 2 2" xfId="19565" xr:uid="{00000000-0005-0000-0000-0000950E0000}"/>
    <cellStyle name="#,##0 27 5 3" xfId="19566" xr:uid="{00000000-0005-0000-0000-0000960E0000}"/>
    <cellStyle name="#,##0 27 6" xfId="14973" xr:uid="{00000000-0005-0000-0000-0000970E0000}"/>
    <cellStyle name="#,##0 27 6 2" xfId="19567" xr:uid="{00000000-0005-0000-0000-0000980E0000}"/>
    <cellStyle name="#,##0 27 6 2 2" xfId="19568" xr:uid="{00000000-0005-0000-0000-0000990E0000}"/>
    <cellStyle name="#,##0 27 6 3" xfId="19569" xr:uid="{00000000-0005-0000-0000-00009A0E0000}"/>
    <cellStyle name="#,##0 27 7" xfId="19570" xr:uid="{00000000-0005-0000-0000-00009B0E0000}"/>
    <cellStyle name="#,##0 27 7 2" xfId="19571" xr:uid="{00000000-0005-0000-0000-00009C0E0000}"/>
    <cellStyle name="#,##0 27 8" xfId="19572" xr:uid="{00000000-0005-0000-0000-00009D0E0000}"/>
    <cellStyle name="#,##0 28" xfId="14974" xr:uid="{00000000-0005-0000-0000-00009E0E0000}"/>
    <cellStyle name="#,##0 28 2" xfId="14975" xr:uid="{00000000-0005-0000-0000-00009F0E0000}"/>
    <cellStyle name="#,##0 28 2 2" xfId="19573" xr:uid="{00000000-0005-0000-0000-0000A00E0000}"/>
    <cellStyle name="#,##0 28 2 2 2" xfId="19574" xr:uid="{00000000-0005-0000-0000-0000A10E0000}"/>
    <cellStyle name="#,##0 28 2 3" xfId="19575" xr:uid="{00000000-0005-0000-0000-0000A20E0000}"/>
    <cellStyle name="#,##0 28 3" xfId="14976" xr:uid="{00000000-0005-0000-0000-0000A30E0000}"/>
    <cellStyle name="#,##0 28 3 2" xfId="19576" xr:uid="{00000000-0005-0000-0000-0000A40E0000}"/>
    <cellStyle name="#,##0 28 3 2 2" xfId="19577" xr:uid="{00000000-0005-0000-0000-0000A50E0000}"/>
    <cellStyle name="#,##0 28 3 3" xfId="19578" xr:uid="{00000000-0005-0000-0000-0000A60E0000}"/>
    <cellStyle name="#,##0 28 4" xfId="14977" xr:uid="{00000000-0005-0000-0000-0000A70E0000}"/>
    <cellStyle name="#,##0 28 4 2" xfId="19579" xr:uid="{00000000-0005-0000-0000-0000A80E0000}"/>
    <cellStyle name="#,##0 28 4 2 2" xfId="19580" xr:uid="{00000000-0005-0000-0000-0000A90E0000}"/>
    <cellStyle name="#,##0 28 4 3" xfId="19581" xr:uid="{00000000-0005-0000-0000-0000AA0E0000}"/>
    <cellStyle name="#,##0 28 5" xfId="14978" xr:uid="{00000000-0005-0000-0000-0000AB0E0000}"/>
    <cellStyle name="#,##0 28 5 2" xfId="19582" xr:uid="{00000000-0005-0000-0000-0000AC0E0000}"/>
    <cellStyle name="#,##0 28 5 2 2" xfId="19583" xr:uid="{00000000-0005-0000-0000-0000AD0E0000}"/>
    <cellStyle name="#,##0 28 5 3" xfId="19584" xr:uid="{00000000-0005-0000-0000-0000AE0E0000}"/>
    <cellStyle name="#,##0 28 6" xfId="14979" xr:uid="{00000000-0005-0000-0000-0000AF0E0000}"/>
    <cellStyle name="#,##0 28 6 2" xfId="19585" xr:uid="{00000000-0005-0000-0000-0000B00E0000}"/>
    <cellStyle name="#,##0 28 6 2 2" xfId="19586" xr:uid="{00000000-0005-0000-0000-0000B10E0000}"/>
    <cellStyle name="#,##0 28 6 3" xfId="19587" xr:uid="{00000000-0005-0000-0000-0000B20E0000}"/>
    <cellStyle name="#,##0 28 7" xfId="19588" xr:uid="{00000000-0005-0000-0000-0000B30E0000}"/>
    <cellStyle name="#,##0 28 7 2" xfId="19589" xr:uid="{00000000-0005-0000-0000-0000B40E0000}"/>
    <cellStyle name="#,##0 28 8" xfId="19590" xr:uid="{00000000-0005-0000-0000-0000B50E0000}"/>
    <cellStyle name="#,##0 29" xfId="14980" xr:uid="{00000000-0005-0000-0000-0000B60E0000}"/>
    <cellStyle name="#,##0 29 2" xfId="14981" xr:uid="{00000000-0005-0000-0000-0000B70E0000}"/>
    <cellStyle name="#,##0 29 2 2" xfId="19591" xr:uid="{00000000-0005-0000-0000-0000B80E0000}"/>
    <cellStyle name="#,##0 29 2 2 2" xfId="19592" xr:uid="{00000000-0005-0000-0000-0000B90E0000}"/>
    <cellStyle name="#,##0 29 2 3" xfId="19593" xr:uid="{00000000-0005-0000-0000-0000BA0E0000}"/>
    <cellStyle name="#,##0 29 3" xfId="14982" xr:uid="{00000000-0005-0000-0000-0000BB0E0000}"/>
    <cellStyle name="#,##0 29 3 2" xfId="19594" xr:uid="{00000000-0005-0000-0000-0000BC0E0000}"/>
    <cellStyle name="#,##0 29 3 2 2" xfId="19595" xr:uid="{00000000-0005-0000-0000-0000BD0E0000}"/>
    <cellStyle name="#,##0 29 3 3" xfId="19596" xr:uid="{00000000-0005-0000-0000-0000BE0E0000}"/>
    <cellStyle name="#,##0 29 4" xfId="14983" xr:uid="{00000000-0005-0000-0000-0000BF0E0000}"/>
    <cellStyle name="#,##0 29 4 2" xfId="19597" xr:uid="{00000000-0005-0000-0000-0000C00E0000}"/>
    <cellStyle name="#,##0 29 4 2 2" xfId="19598" xr:uid="{00000000-0005-0000-0000-0000C10E0000}"/>
    <cellStyle name="#,##0 29 4 3" xfId="19599" xr:uid="{00000000-0005-0000-0000-0000C20E0000}"/>
    <cellStyle name="#,##0 29 5" xfId="14984" xr:uid="{00000000-0005-0000-0000-0000C30E0000}"/>
    <cellStyle name="#,##0 29 5 2" xfId="19600" xr:uid="{00000000-0005-0000-0000-0000C40E0000}"/>
    <cellStyle name="#,##0 29 5 2 2" xfId="19601" xr:uid="{00000000-0005-0000-0000-0000C50E0000}"/>
    <cellStyle name="#,##0 29 5 3" xfId="19602" xr:uid="{00000000-0005-0000-0000-0000C60E0000}"/>
    <cellStyle name="#,##0 29 6" xfId="14985" xr:uid="{00000000-0005-0000-0000-0000C70E0000}"/>
    <cellStyle name="#,##0 29 6 2" xfId="19603" xr:uid="{00000000-0005-0000-0000-0000C80E0000}"/>
    <cellStyle name="#,##0 29 6 2 2" xfId="19604" xr:uid="{00000000-0005-0000-0000-0000C90E0000}"/>
    <cellStyle name="#,##0 29 6 3" xfId="19605" xr:uid="{00000000-0005-0000-0000-0000CA0E0000}"/>
    <cellStyle name="#,##0 29 7" xfId="19606" xr:uid="{00000000-0005-0000-0000-0000CB0E0000}"/>
    <cellStyle name="#,##0 29 7 2" xfId="19607" xr:uid="{00000000-0005-0000-0000-0000CC0E0000}"/>
    <cellStyle name="#,##0 29 8" xfId="19608" xr:uid="{00000000-0005-0000-0000-0000CD0E0000}"/>
    <cellStyle name="#,##0 3" xfId="12" xr:uid="{00000000-0005-0000-0000-0000CE0E0000}"/>
    <cellStyle name="#,##0 3 10" xfId="14986" xr:uid="{00000000-0005-0000-0000-0000CF0E0000}"/>
    <cellStyle name="#,##0 3 10 2" xfId="14987" xr:uid="{00000000-0005-0000-0000-0000D00E0000}"/>
    <cellStyle name="#,##0 3 10 2 2" xfId="19609" xr:uid="{00000000-0005-0000-0000-0000D10E0000}"/>
    <cellStyle name="#,##0 3 10 2 2 2" xfId="19610" xr:uid="{00000000-0005-0000-0000-0000D20E0000}"/>
    <cellStyle name="#,##0 3 10 2 3" xfId="19611" xr:uid="{00000000-0005-0000-0000-0000D30E0000}"/>
    <cellStyle name="#,##0 3 10 3" xfId="14988" xr:uid="{00000000-0005-0000-0000-0000D40E0000}"/>
    <cellStyle name="#,##0 3 10 3 2" xfId="19612" xr:uid="{00000000-0005-0000-0000-0000D50E0000}"/>
    <cellStyle name="#,##0 3 10 3 2 2" xfId="19613" xr:uid="{00000000-0005-0000-0000-0000D60E0000}"/>
    <cellStyle name="#,##0 3 10 3 3" xfId="19614" xr:uid="{00000000-0005-0000-0000-0000D70E0000}"/>
    <cellStyle name="#,##0 3 10 4" xfId="14989" xr:uid="{00000000-0005-0000-0000-0000D80E0000}"/>
    <cellStyle name="#,##0 3 10 4 2" xfId="19615" xr:uid="{00000000-0005-0000-0000-0000D90E0000}"/>
    <cellStyle name="#,##0 3 10 4 2 2" xfId="19616" xr:uid="{00000000-0005-0000-0000-0000DA0E0000}"/>
    <cellStyle name="#,##0 3 10 4 3" xfId="19617" xr:uid="{00000000-0005-0000-0000-0000DB0E0000}"/>
    <cellStyle name="#,##0 3 10 5" xfId="14990" xr:uid="{00000000-0005-0000-0000-0000DC0E0000}"/>
    <cellStyle name="#,##0 3 10 5 2" xfId="19618" xr:uid="{00000000-0005-0000-0000-0000DD0E0000}"/>
    <cellStyle name="#,##0 3 10 5 2 2" xfId="19619" xr:uid="{00000000-0005-0000-0000-0000DE0E0000}"/>
    <cellStyle name="#,##0 3 10 5 3" xfId="19620" xr:uid="{00000000-0005-0000-0000-0000DF0E0000}"/>
    <cellStyle name="#,##0 3 10 6" xfId="14991" xr:uid="{00000000-0005-0000-0000-0000E00E0000}"/>
    <cellStyle name="#,##0 3 10 6 2" xfId="19621" xr:uid="{00000000-0005-0000-0000-0000E10E0000}"/>
    <cellStyle name="#,##0 3 10 6 2 2" xfId="19622" xr:uid="{00000000-0005-0000-0000-0000E20E0000}"/>
    <cellStyle name="#,##0 3 10 6 3" xfId="19623" xr:uid="{00000000-0005-0000-0000-0000E30E0000}"/>
    <cellStyle name="#,##0 3 10 7" xfId="19624" xr:uid="{00000000-0005-0000-0000-0000E40E0000}"/>
    <cellStyle name="#,##0 3 10 7 2" xfId="19625" xr:uid="{00000000-0005-0000-0000-0000E50E0000}"/>
    <cellStyle name="#,##0 3 10 8" xfId="19626" xr:uid="{00000000-0005-0000-0000-0000E60E0000}"/>
    <cellStyle name="#,##0 3 11" xfId="14992" xr:uid="{00000000-0005-0000-0000-0000E70E0000}"/>
    <cellStyle name="#,##0 3 11 2" xfId="14993" xr:uid="{00000000-0005-0000-0000-0000E80E0000}"/>
    <cellStyle name="#,##0 3 11 2 2" xfId="19627" xr:uid="{00000000-0005-0000-0000-0000E90E0000}"/>
    <cellStyle name="#,##0 3 11 2 2 2" xfId="19628" xr:uid="{00000000-0005-0000-0000-0000EA0E0000}"/>
    <cellStyle name="#,##0 3 11 2 3" xfId="19629" xr:uid="{00000000-0005-0000-0000-0000EB0E0000}"/>
    <cellStyle name="#,##0 3 11 3" xfId="14994" xr:uid="{00000000-0005-0000-0000-0000EC0E0000}"/>
    <cellStyle name="#,##0 3 11 3 2" xfId="19630" xr:uid="{00000000-0005-0000-0000-0000ED0E0000}"/>
    <cellStyle name="#,##0 3 11 3 2 2" xfId="19631" xr:uid="{00000000-0005-0000-0000-0000EE0E0000}"/>
    <cellStyle name="#,##0 3 11 3 3" xfId="19632" xr:uid="{00000000-0005-0000-0000-0000EF0E0000}"/>
    <cellStyle name="#,##0 3 11 4" xfId="14995" xr:uid="{00000000-0005-0000-0000-0000F00E0000}"/>
    <cellStyle name="#,##0 3 11 4 2" xfId="19633" xr:uid="{00000000-0005-0000-0000-0000F10E0000}"/>
    <cellStyle name="#,##0 3 11 4 2 2" xfId="19634" xr:uid="{00000000-0005-0000-0000-0000F20E0000}"/>
    <cellStyle name="#,##0 3 11 4 3" xfId="19635" xr:uid="{00000000-0005-0000-0000-0000F30E0000}"/>
    <cellStyle name="#,##0 3 11 5" xfId="14996" xr:uid="{00000000-0005-0000-0000-0000F40E0000}"/>
    <cellStyle name="#,##0 3 11 5 2" xfId="19636" xr:uid="{00000000-0005-0000-0000-0000F50E0000}"/>
    <cellStyle name="#,##0 3 11 5 2 2" xfId="19637" xr:uid="{00000000-0005-0000-0000-0000F60E0000}"/>
    <cellStyle name="#,##0 3 11 5 3" xfId="19638" xr:uid="{00000000-0005-0000-0000-0000F70E0000}"/>
    <cellStyle name="#,##0 3 11 6" xfId="14997" xr:uid="{00000000-0005-0000-0000-0000F80E0000}"/>
    <cellStyle name="#,##0 3 11 6 2" xfId="19639" xr:uid="{00000000-0005-0000-0000-0000F90E0000}"/>
    <cellStyle name="#,##0 3 11 6 2 2" xfId="19640" xr:uid="{00000000-0005-0000-0000-0000FA0E0000}"/>
    <cellStyle name="#,##0 3 11 6 3" xfId="19641" xr:uid="{00000000-0005-0000-0000-0000FB0E0000}"/>
    <cellStyle name="#,##0 3 11 7" xfId="19642" xr:uid="{00000000-0005-0000-0000-0000FC0E0000}"/>
    <cellStyle name="#,##0 3 11 7 2" xfId="19643" xr:uid="{00000000-0005-0000-0000-0000FD0E0000}"/>
    <cellStyle name="#,##0 3 11 8" xfId="19644" xr:uid="{00000000-0005-0000-0000-0000FE0E0000}"/>
    <cellStyle name="#,##0 3 12" xfId="14998" xr:uid="{00000000-0005-0000-0000-0000FF0E0000}"/>
    <cellStyle name="#,##0 3 12 2" xfId="14999" xr:uid="{00000000-0005-0000-0000-0000000F0000}"/>
    <cellStyle name="#,##0 3 12 2 2" xfId="19645" xr:uid="{00000000-0005-0000-0000-0000010F0000}"/>
    <cellStyle name="#,##0 3 12 2 2 2" xfId="19646" xr:uid="{00000000-0005-0000-0000-0000020F0000}"/>
    <cellStyle name="#,##0 3 12 2 3" xfId="19647" xr:uid="{00000000-0005-0000-0000-0000030F0000}"/>
    <cellStyle name="#,##0 3 12 3" xfId="15000" xr:uid="{00000000-0005-0000-0000-0000040F0000}"/>
    <cellStyle name="#,##0 3 12 3 2" xfId="19648" xr:uid="{00000000-0005-0000-0000-0000050F0000}"/>
    <cellStyle name="#,##0 3 12 3 2 2" xfId="19649" xr:uid="{00000000-0005-0000-0000-0000060F0000}"/>
    <cellStyle name="#,##0 3 12 3 3" xfId="19650" xr:uid="{00000000-0005-0000-0000-0000070F0000}"/>
    <cellStyle name="#,##0 3 12 4" xfId="15001" xr:uid="{00000000-0005-0000-0000-0000080F0000}"/>
    <cellStyle name="#,##0 3 12 4 2" xfId="19651" xr:uid="{00000000-0005-0000-0000-0000090F0000}"/>
    <cellStyle name="#,##0 3 12 4 2 2" xfId="19652" xr:uid="{00000000-0005-0000-0000-00000A0F0000}"/>
    <cellStyle name="#,##0 3 12 4 3" xfId="19653" xr:uid="{00000000-0005-0000-0000-00000B0F0000}"/>
    <cellStyle name="#,##0 3 12 5" xfId="15002" xr:uid="{00000000-0005-0000-0000-00000C0F0000}"/>
    <cellStyle name="#,##0 3 12 5 2" xfId="19654" xr:uid="{00000000-0005-0000-0000-00000D0F0000}"/>
    <cellStyle name="#,##0 3 12 5 2 2" xfId="19655" xr:uid="{00000000-0005-0000-0000-00000E0F0000}"/>
    <cellStyle name="#,##0 3 12 5 3" xfId="19656" xr:uid="{00000000-0005-0000-0000-00000F0F0000}"/>
    <cellStyle name="#,##0 3 12 6" xfId="15003" xr:uid="{00000000-0005-0000-0000-0000100F0000}"/>
    <cellStyle name="#,##0 3 12 6 2" xfId="19657" xr:uid="{00000000-0005-0000-0000-0000110F0000}"/>
    <cellStyle name="#,##0 3 12 6 2 2" xfId="19658" xr:uid="{00000000-0005-0000-0000-0000120F0000}"/>
    <cellStyle name="#,##0 3 12 6 3" xfId="19659" xr:uid="{00000000-0005-0000-0000-0000130F0000}"/>
    <cellStyle name="#,##0 3 12 7" xfId="19660" xr:uid="{00000000-0005-0000-0000-0000140F0000}"/>
    <cellStyle name="#,##0 3 12 7 2" xfId="19661" xr:uid="{00000000-0005-0000-0000-0000150F0000}"/>
    <cellStyle name="#,##0 3 12 8" xfId="19662" xr:uid="{00000000-0005-0000-0000-0000160F0000}"/>
    <cellStyle name="#,##0 3 13" xfId="15004" xr:uid="{00000000-0005-0000-0000-0000170F0000}"/>
    <cellStyle name="#,##0 3 13 2" xfId="15005" xr:uid="{00000000-0005-0000-0000-0000180F0000}"/>
    <cellStyle name="#,##0 3 13 2 2" xfId="19663" xr:uid="{00000000-0005-0000-0000-0000190F0000}"/>
    <cellStyle name="#,##0 3 13 2 2 2" xfId="19664" xr:uid="{00000000-0005-0000-0000-00001A0F0000}"/>
    <cellStyle name="#,##0 3 13 2 3" xfId="19665" xr:uid="{00000000-0005-0000-0000-00001B0F0000}"/>
    <cellStyle name="#,##0 3 13 3" xfId="15006" xr:uid="{00000000-0005-0000-0000-00001C0F0000}"/>
    <cellStyle name="#,##0 3 13 3 2" xfId="19666" xr:uid="{00000000-0005-0000-0000-00001D0F0000}"/>
    <cellStyle name="#,##0 3 13 3 2 2" xfId="19667" xr:uid="{00000000-0005-0000-0000-00001E0F0000}"/>
    <cellStyle name="#,##0 3 13 3 3" xfId="19668" xr:uid="{00000000-0005-0000-0000-00001F0F0000}"/>
    <cellStyle name="#,##0 3 13 4" xfId="15007" xr:uid="{00000000-0005-0000-0000-0000200F0000}"/>
    <cellStyle name="#,##0 3 13 4 2" xfId="19669" xr:uid="{00000000-0005-0000-0000-0000210F0000}"/>
    <cellStyle name="#,##0 3 13 4 2 2" xfId="19670" xr:uid="{00000000-0005-0000-0000-0000220F0000}"/>
    <cellStyle name="#,##0 3 13 4 3" xfId="19671" xr:uid="{00000000-0005-0000-0000-0000230F0000}"/>
    <cellStyle name="#,##0 3 13 5" xfId="15008" xr:uid="{00000000-0005-0000-0000-0000240F0000}"/>
    <cellStyle name="#,##0 3 13 5 2" xfId="19672" xr:uid="{00000000-0005-0000-0000-0000250F0000}"/>
    <cellStyle name="#,##0 3 13 5 2 2" xfId="19673" xr:uid="{00000000-0005-0000-0000-0000260F0000}"/>
    <cellStyle name="#,##0 3 13 5 3" xfId="19674" xr:uid="{00000000-0005-0000-0000-0000270F0000}"/>
    <cellStyle name="#,##0 3 13 6" xfId="15009" xr:uid="{00000000-0005-0000-0000-0000280F0000}"/>
    <cellStyle name="#,##0 3 13 6 2" xfId="19675" xr:uid="{00000000-0005-0000-0000-0000290F0000}"/>
    <cellStyle name="#,##0 3 13 6 2 2" xfId="19676" xr:uid="{00000000-0005-0000-0000-00002A0F0000}"/>
    <cellStyle name="#,##0 3 13 6 3" xfId="19677" xr:uid="{00000000-0005-0000-0000-00002B0F0000}"/>
    <cellStyle name="#,##0 3 13 7" xfId="19678" xr:uid="{00000000-0005-0000-0000-00002C0F0000}"/>
    <cellStyle name="#,##0 3 13 7 2" xfId="19679" xr:uid="{00000000-0005-0000-0000-00002D0F0000}"/>
    <cellStyle name="#,##0 3 13 8" xfId="19680" xr:uid="{00000000-0005-0000-0000-00002E0F0000}"/>
    <cellStyle name="#,##0 3 14" xfId="15010" xr:uid="{00000000-0005-0000-0000-00002F0F0000}"/>
    <cellStyle name="#,##0 3 14 2" xfId="15011" xr:uid="{00000000-0005-0000-0000-0000300F0000}"/>
    <cellStyle name="#,##0 3 14 2 2" xfId="19681" xr:uid="{00000000-0005-0000-0000-0000310F0000}"/>
    <cellStyle name="#,##0 3 14 2 2 2" xfId="19682" xr:uid="{00000000-0005-0000-0000-0000320F0000}"/>
    <cellStyle name="#,##0 3 14 2 3" xfId="19683" xr:uid="{00000000-0005-0000-0000-0000330F0000}"/>
    <cellStyle name="#,##0 3 14 3" xfId="15012" xr:uid="{00000000-0005-0000-0000-0000340F0000}"/>
    <cellStyle name="#,##0 3 14 3 2" xfId="19684" xr:uid="{00000000-0005-0000-0000-0000350F0000}"/>
    <cellStyle name="#,##0 3 14 3 2 2" xfId="19685" xr:uid="{00000000-0005-0000-0000-0000360F0000}"/>
    <cellStyle name="#,##0 3 14 3 3" xfId="19686" xr:uid="{00000000-0005-0000-0000-0000370F0000}"/>
    <cellStyle name="#,##0 3 14 4" xfId="15013" xr:uid="{00000000-0005-0000-0000-0000380F0000}"/>
    <cellStyle name="#,##0 3 14 4 2" xfId="19687" xr:uid="{00000000-0005-0000-0000-0000390F0000}"/>
    <cellStyle name="#,##0 3 14 4 2 2" xfId="19688" xr:uid="{00000000-0005-0000-0000-00003A0F0000}"/>
    <cellStyle name="#,##0 3 14 4 3" xfId="19689" xr:uid="{00000000-0005-0000-0000-00003B0F0000}"/>
    <cellStyle name="#,##0 3 14 5" xfId="15014" xr:uid="{00000000-0005-0000-0000-00003C0F0000}"/>
    <cellStyle name="#,##0 3 14 5 2" xfId="19690" xr:uid="{00000000-0005-0000-0000-00003D0F0000}"/>
    <cellStyle name="#,##0 3 14 5 2 2" xfId="19691" xr:uid="{00000000-0005-0000-0000-00003E0F0000}"/>
    <cellStyle name="#,##0 3 14 5 3" xfId="19692" xr:uid="{00000000-0005-0000-0000-00003F0F0000}"/>
    <cellStyle name="#,##0 3 14 6" xfId="15015" xr:uid="{00000000-0005-0000-0000-0000400F0000}"/>
    <cellStyle name="#,##0 3 14 6 2" xfId="19693" xr:uid="{00000000-0005-0000-0000-0000410F0000}"/>
    <cellStyle name="#,##0 3 14 6 2 2" xfId="19694" xr:uid="{00000000-0005-0000-0000-0000420F0000}"/>
    <cellStyle name="#,##0 3 14 6 3" xfId="19695" xr:uid="{00000000-0005-0000-0000-0000430F0000}"/>
    <cellStyle name="#,##0 3 14 7" xfId="19696" xr:uid="{00000000-0005-0000-0000-0000440F0000}"/>
    <cellStyle name="#,##0 3 14 7 2" xfId="19697" xr:uid="{00000000-0005-0000-0000-0000450F0000}"/>
    <cellStyle name="#,##0 3 14 8" xfId="19698" xr:uid="{00000000-0005-0000-0000-0000460F0000}"/>
    <cellStyle name="#,##0 3 15" xfId="15016" xr:uid="{00000000-0005-0000-0000-0000470F0000}"/>
    <cellStyle name="#,##0 3 15 2" xfId="15017" xr:uid="{00000000-0005-0000-0000-0000480F0000}"/>
    <cellStyle name="#,##0 3 15 2 2" xfId="19699" xr:uid="{00000000-0005-0000-0000-0000490F0000}"/>
    <cellStyle name="#,##0 3 15 2 2 2" xfId="19700" xr:uid="{00000000-0005-0000-0000-00004A0F0000}"/>
    <cellStyle name="#,##0 3 15 2 3" xfId="19701" xr:uid="{00000000-0005-0000-0000-00004B0F0000}"/>
    <cellStyle name="#,##0 3 15 3" xfId="15018" xr:uid="{00000000-0005-0000-0000-00004C0F0000}"/>
    <cellStyle name="#,##0 3 15 3 2" xfId="19702" xr:uid="{00000000-0005-0000-0000-00004D0F0000}"/>
    <cellStyle name="#,##0 3 15 3 2 2" xfId="19703" xr:uid="{00000000-0005-0000-0000-00004E0F0000}"/>
    <cellStyle name="#,##0 3 15 3 3" xfId="19704" xr:uid="{00000000-0005-0000-0000-00004F0F0000}"/>
    <cellStyle name="#,##0 3 15 4" xfId="15019" xr:uid="{00000000-0005-0000-0000-0000500F0000}"/>
    <cellStyle name="#,##0 3 15 4 2" xfId="19705" xr:uid="{00000000-0005-0000-0000-0000510F0000}"/>
    <cellStyle name="#,##0 3 15 4 2 2" xfId="19706" xr:uid="{00000000-0005-0000-0000-0000520F0000}"/>
    <cellStyle name="#,##0 3 15 4 3" xfId="19707" xr:uid="{00000000-0005-0000-0000-0000530F0000}"/>
    <cellStyle name="#,##0 3 15 5" xfId="15020" xr:uid="{00000000-0005-0000-0000-0000540F0000}"/>
    <cellStyle name="#,##0 3 15 5 2" xfId="19708" xr:uid="{00000000-0005-0000-0000-0000550F0000}"/>
    <cellStyle name="#,##0 3 15 5 2 2" xfId="19709" xr:uid="{00000000-0005-0000-0000-0000560F0000}"/>
    <cellStyle name="#,##0 3 15 5 3" xfId="19710" xr:uid="{00000000-0005-0000-0000-0000570F0000}"/>
    <cellStyle name="#,##0 3 15 6" xfId="15021" xr:uid="{00000000-0005-0000-0000-0000580F0000}"/>
    <cellStyle name="#,##0 3 15 6 2" xfId="19711" xr:uid="{00000000-0005-0000-0000-0000590F0000}"/>
    <cellStyle name="#,##0 3 15 6 2 2" xfId="19712" xr:uid="{00000000-0005-0000-0000-00005A0F0000}"/>
    <cellStyle name="#,##0 3 15 6 3" xfId="19713" xr:uid="{00000000-0005-0000-0000-00005B0F0000}"/>
    <cellStyle name="#,##0 3 15 7" xfId="19714" xr:uid="{00000000-0005-0000-0000-00005C0F0000}"/>
    <cellStyle name="#,##0 3 15 7 2" xfId="19715" xr:uid="{00000000-0005-0000-0000-00005D0F0000}"/>
    <cellStyle name="#,##0 3 15 8" xfId="19716" xr:uid="{00000000-0005-0000-0000-00005E0F0000}"/>
    <cellStyle name="#,##0 3 16" xfId="15022" xr:uid="{00000000-0005-0000-0000-00005F0F0000}"/>
    <cellStyle name="#,##0 3 16 2" xfId="15023" xr:uid="{00000000-0005-0000-0000-0000600F0000}"/>
    <cellStyle name="#,##0 3 16 2 2" xfId="19717" xr:uid="{00000000-0005-0000-0000-0000610F0000}"/>
    <cellStyle name="#,##0 3 16 2 2 2" xfId="19718" xr:uid="{00000000-0005-0000-0000-0000620F0000}"/>
    <cellStyle name="#,##0 3 16 2 3" xfId="19719" xr:uid="{00000000-0005-0000-0000-0000630F0000}"/>
    <cellStyle name="#,##0 3 16 3" xfId="15024" xr:uid="{00000000-0005-0000-0000-0000640F0000}"/>
    <cellStyle name="#,##0 3 16 3 2" xfId="19720" xr:uid="{00000000-0005-0000-0000-0000650F0000}"/>
    <cellStyle name="#,##0 3 16 3 2 2" xfId="19721" xr:uid="{00000000-0005-0000-0000-0000660F0000}"/>
    <cellStyle name="#,##0 3 16 3 3" xfId="19722" xr:uid="{00000000-0005-0000-0000-0000670F0000}"/>
    <cellStyle name="#,##0 3 16 4" xfId="15025" xr:uid="{00000000-0005-0000-0000-0000680F0000}"/>
    <cellStyle name="#,##0 3 16 4 2" xfId="19723" xr:uid="{00000000-0005-0000-0000-0000690F0000}"/>
    <cellStyle name="#,##0 3 16 4 2 2" xfId="19724" xr:uid="{00000000-0005-0000-0000-00006A0F0000}"/>
    <cellStyle name="#,##0 3 16 4 3" xfId="19725" xr:uid="{00000000-0005-0000-0000-00006B0F0000}"/>
    <cellStyle name="#,##0 3 16 5" xfId="15026" xr:uid="{00000000-0005-0000-0000-00006C0F0000}"/>
    <cellStyle name="#,##0 3 16 5 2" xfId="19726" xr:uid="{00000000-0005-0000-0000-00006D0F0000}"/>
    <cellStyle name="#,##0 3 16 5 2 2" xfId="19727" xr:uid="{00000000-0005-0000-0000-00006E0F0000}"/>
    <cellStyle name="#,##0 3 16 5 3" xfId="19728" xr:uid="{00000000-0005-0000-0000-00006F0F0000}"/>
    <cellStyle name="#,##0 3 16 6" xfId="15027" xr:uid="{00000000-0005-0000-0000-0000700F0000}"/>
    <cellStyle name="#,##0 3 16 6 2" xfId="19729" xr:uid="{00000000-0005-0000-0000-0000710F0000}"/>
    <cellStyle name="#,##0 3 16 6 2 2" xfId="19730" xr:uid="{00000000-0005-0000-0000-0000720F0000}"/>
    <cellStyle name="#,##0 3 16 6 3" xfId="19731" xr:uid="{00000000-0005-0000-0000-0000730F0000}"/>
    <cellStyle name="#,##0 3 16 7" xfId="19732" xr:uid="{00000000-0005-0000-0000-0000740F0000}"/>
    <cellStyle name="#,##0 3 16 7 2" xfId="19733" xr:uid="{00000000-0005-0000-0000-0000750F0000}"/>
    <cellStyle name="#,##0 3 16 8" xfId="19734" xr:uid="{00000000-0005-0000-0000-0000760F0000}"/>
    <cellStyle name="#,##0 3 17" xfId="15028" xr:uid="{00000000-0005-0000-0000-0000770F0000}"/>
    <cellStyle name="#,##0 3 17 2" xfId="15029" xr:uid="{00000000-0005-0000-0000-0000780F0000}"/>
    <cellStyle name="#,##0 3 17 2 2" xfId="19735" xr:uid="{00000000-0005-0000-0000-0000790F0000}"/>
    <cellStyle name="#,##0 3 17 2 2 2" xfId="19736" xr:uid="{00000000-0005-0000-0000-00007A0F0000}"/>
    <cellStyle name="#,##0 3 17 2 3" xfId="19737" xr:uid="{00000000-0005-0000-0000-00007B0F0000}"/>
    <cellStyle name="#,##0 3 17 3" xfId="15030" xr:uid="{00000000-0005-0000-0000-00007C0F0000}"/>
    <cellStyle name="#,##0 3 17 3 2" xfId="19738" xr:uid="{00000000-0005-0000-0000-00007D0F0000}"/>
    <cellStyle name="#,##0 3 17 3 2 2" xfId="19739" xr:uid="{00000000-0005-0000-0000-00007E0F0000}"/>
    <cellStyle name="#,##0 3 17 3 3" xfId="19740" xr:uid="{00000000-0005-0000-0000-00007F0F0000}"/>
    <cellStyle name="#,##0 3 17 4" xfId="15031" xr:uid="{00000000-0005-0000-0000-0000800F0000}"/>
    <cellStyle name="#,##0 3 17 4 2" xfId="19741" xr:uid="{00000000-0005-0000-0000-0000810F0000}"/>
    <cellStyle name="#,##0 3 17 4 2 2" xfId="19742" xr:uid="{00000000-0005-0000-0000-0000820F0000}"/>
    <cellStyle name="#,##0 3 17 4 3" xfId="19743" xr:uid="{00000000-0005-0000-0000-0000830F0000}"/>
    <cellStyle name="#,##0 3 17 5" xfId="15032" xr:uid="{00000000-0005-0000-0000-0000840F0000}"/>
    <cellStyle name="#,##0 3 17 5 2" xfId="19744" xr:uid="{00000000-0005-0000-0000-0000850F0000}"/>
    <cellStyle name="#,##0 3 17 5 2 2" xfId="19745" xr:uid="{00000000-0005-0000-0000-0000860F0000}"/>
    <cellStyle name="#,##0 3 17 5 3" xfId="19746" xr:uid="{00000000-0005-0000-0000-0000870F0000}"/>
    <cellStyle name="#,##0 3 17 6" xfId="15033" xr:uid="{00000000-0005-0000-0000-0000880F0000}"/>
    <cellStyle name="#,##0 3 17 6 2" xfId="19747" xr:uid="{00000000-0005-0000-0000-0000890F0000}"/>
    <cellStyle name="#,##0 3 17 6 2 2" xfId="19748" xr:uid="{00000000-0005-0000-0000-00008A0F0000}"/>
    <cellStyle name="#,##0 3 17 6 3" xfId="19749" xr:uid="{00000000-0005-0000-0000-00008B0F0000}"/>
    <cellStyle name="#,##0 3 17 7" xfId="19750" xr:uid="{00000000-0005-0000-0000-00008C0F0000}"/>
    <cellStyle name="#,##0 3 17 7 2" xfId="19751" xr:uid="{00000000-0005-0000-0000-00008D0F0000}"/>
    <cellStyle name="#,##0 3 17 8" xfId="19752" xr:uid="{00000000-0005-0000-0000-00008E0F0000}"/>
    <cellStyle name="#,##0 3 18" xfId="15034" xr:uid="{00000000-0005-0000-0000-00008F0F0000}"/>
    <cellStyle name="#,##0 3 18 2" xfId="15035" xr:uid="{00000000-0005-0000-0000-0000900F0000}"/>
    <cellStyle name="#,##0 3 18 2 2" xfId="19753" xr:uid="{00000000-0005-0000-0000-0000910F0000}"/>
    <cellStyle name="#,##0 3 18 2 2 2" xfId="19754" xr:uid="{00000000-0005-0000-0000-0000920F0000}"/>
    <cellStyle name="#,##0 3 18 2 3" xfId="19755" xr:uid="{00000000-0005-0000-0000-0000930F0000}"/>
    <cellStyle name="#,##0 3 18 3" xfId="15036" xr:uid="{00000000-0005-0000-0000-0000940F0000}"/>
    <cellStyle name="#,##0 3 18 3 2" xfId="19756" xr:uid="{00000000-0005-0000-0000-0000950F0000}"/>
    <cellStyle name="#,##0 3 18 3 2 2" xfId="19757" xr:uid="{00000000-0005-0000-0000-0000960F0000}"/>
    <cellStyle name="#,##0 3 18 3 3" xfId="19758" xr:uid="{00000000-0005-0000-0000-0000970F0000}"/>
    <cellStyle name="#,##0 3 18 4" xfId="15037" xr:uid="{00000000-0005-0000-0000-0000980F0000}"/>
    <cellStyle name="#,##0 3 18 4 2" xfId="19759" xr:uid="{00000000-0005-0000-0000-0000990F0000}"/>
    <cellStyle name="#,##0 3 18 4 2 2" xfId="19760" xr:uid="{00000000-0005-0000-0000-00009A0F0000}"/>
    <cellStyle name="#,##0 3 18 4 3" xfId="19761" xr:uid="{00000000-0005-0000-0000-00009B0F0000}"/>
    <cellStyle name="#,##0 3 18 5" xfId="15038" xr:uid="{00000000-0005-0000-0000-00009C0F0000}"/>
    <cellStyle name="#,##0 3 18 5 2" xfId="19762" xr:uid="{00000000-0005-0000-0000-00009D0F0000}"/>
    <cellStyle name="#,##0 3 18 5 2 2" xfId="19763" xr:uid="{00000000-0005-0000-0000-00009E0F0000}"/>
    <cellStyle name="#,##0 3 18 5 3" xfId="19764" xr:uid="{00000000-0005-0000-0000-00009F0F0000}"/>
    <cellStyle name="#,##0 3 18 6" xfId="15039" xr:uid="{00000000-0005-0000-0000-0000A00F0000}"/>
    <cellStyle name="#,##0 3 18 6 2" xfId="19765" xr:uid="{00000000-0005-0000-0000-0000A10F0000}"/>
    <cellStyle name="#,##0 3 18 6 2 2" xfId="19766" xr:uid="{00000000-0005-0000-0000-0000A20F0000}"/>
    <cellStyle name="#,##0 3 18 6 3" xfId="19767" xr:uid="{00000000-0005-0000-0000-0000A30F0000}"/>
    <cellStyle name="#,##0 3 18 7" xfId="19768" xr:uid="{00000000-0005-0000-0000-0000A40F0000}"/>
    <cellStyle name="#,##0 3 18 7 2" xfId="19769" xr:uid="{00000000-0005-0000-0000-0000A50F0000}"/>
    <cellStyle name="#,##0 3 18 8" xfId="19770" xr:uid="{00000000-0005-0000-0000-0000A60F0000}"/>
    <cellStyle name="#,##0 3 19" xfId="15040" xr:uid="{00000000-0005-0000-0000-0000A70F0000}"/>
    <cellStyle name="#,##0 3 19 2" xfId="15041" xr:uid="{00000000-0005-0000-0000-0000A80F0000}"/>
    <cellStyle name="#,##0 3 19 2 2" xfId="19771" xr:uid="{00000000-0005-0000-0000-0000A90F0000}"/>
    <cellStyle name="#,##0 3 19 2 2 2" xfId="19772" xr:uid="{00000000-0005-0000-0000-0000AA0F0000}"/>
    <cellStyle name="#,##0 3 19 2 3" xfId="19773" xr:uid="{00000000-0005-0000-0000-0000AB0F0000}"/>
    <cellStyle name="#,##0 3 19 3" xfId="15042" xr:uid="{00000000-0005-0000-0000-0000AC0F0000}"/>
    <cellStyle name="#,##0 3 19 3 2" xfId="19774" xr:uid="{00000000-0005-0000-0000-0000AD0F0000}"/>
    <cellStyle name="#,##0 3 19 3 2 2" xfId="19775" xr:uid="{00000000-0005-0000-0000-0000AE0F0000}"/>
    <cellStyle name="#,##0 3 19 3 3" xfId="19776" xr:uid="{00000000-0005-0000-0000-0000AF0F0000}"/>
    <cellStyle name="#,##0 3 19 4" xfId="15043" xr:uid="{00000000-0005-0000-0000-0000B00F0000}"/>
    <cellStyle name="#,##0 3 19 4 2" xfId="19777" xr:uid="{00000000-0005-0000-0000-0000B10F0000}"/>
    <cellStyle name="#,##0 3 19 4 2 2" xfId="19778" xr:uid="{00000000-0005-0000-0000-0000B20F0000}"/>
    <cellStyle name="#,##0 3 19 4 3" xfId="19779" xr:uid="{00000000-0005-0000-0000-0000B30F0000}"/>
    <cellStyle name="#,##0 3 19 5" xfId="15044" xr:uid="{00000000-0005-0000-0000-0000B40F0000}"/>
    <cellStyle name="#,##0 3 19 5 2" xfId="19780" xr:uid="{00000000-0005-0000-0000-0000B50F0000}"/>
    <cellStyle name="#,##0 3 19 5 2 2" xfId="19781" xr:uid="{00000000-0005-0000-0000-0000B60F0000}"/>
    <cellStyle name="#,##0 3 19 5 3" xfId="19782" xr:uid="{00000000-0005-0000-0000-0000B70F0000}"/>
    <cellStyle name="#,##0 3 19 6" xfId="15045" xr:uid="{00000000-0005-0000-0000-0000B80F0000}"/>
    <cellStyle name="#,##0 3 19 6 2" xfId="19783" xr:uid="{00000000-0005-0000-0000-0000B90F0000}"/>
    <cellStyle name="#,##0 3 19 6 2 2" xfId="19784" xr:uid="{00000000-0005-0000-0000-0000BA0F0000}"/>
    <cellStyle name="#,##0 3 19 6 3" xfId="19785" xr:uid="{00000000-0005-0000-0000-0000BB0F0000}"/>
    <cellStyle name="#,##0 3 19 7" xfId="19786" xr:uid="{00000000-0005-0000-0000-0000BC0F0000}"/>
    <cellStyle name="#,##0 3 19 7 2" xfId="19787" xr:uid="{00000000-0005-0000-0000-0000BD0F0000}"/>
    <cellStyle name="#,##0 3 19 8" xfId="19788" xr:uid="{00000000-0005-0000-0000-0000BE0F0000}"/>
    <cellStyle name="#,##0 3 2" xfId="15046" xr:uid="{00000000-0005-0000-0000-0000BF0F0000}"/>
    <cellStyle name="#,##0 3 2 2" xfId="15047" xr:uid="{00000000-0005-0000-0000-0000C00F0000}"/>
    <cellStyle name="#,##0 3 2 2 2" xfId="19789" xr:uid="{00000000-0005-0000-0000-0000C10F0000}"/>
    <cellStyle name="#,##0 3 2 2 2 2" xfId="19790" xr:uid="{00000000-0005-0000-0000-0000C20F0000}"/>
    <cellStyle name="#,##0 3 2 2 3" xfId="19791" xr:uid="{00000000-0005-0000-0000-0000C30F0000}"/>
    <cellStyle name="#,##0 3 2 3" xfId="15048" xr:uid="{00000000-0005-0000-0000-0000C40F0000}"/>
    <cellStyle name="#,##0 3 2 3 2" xfId="19792" xr:uid="{00000000-0005-0000-0000-0000C50F0000}"/>
    <cellStyle name="#,##0 3 2 3 2 2" xfId="19793" xr:uid="{00000000-0005-0000-0000-0000C60F0000}"/>
    <cellStyle name="#,##0 3 2 3 3" xfId="19794" xr:uid="{00000000-0005-0000-0000-0000C70F0000}"/>
    <cellStyle name="#,##0 3 2 4" xfId="15049" xr:uid="{00000000-0005-0000-0000-0000C80F0000}"/>
    <cellStyle name="#,##0 3 2 4 2" xfId="19795" xr:uid="{00000000-0005-0000-0000-0000C90F0000}"/>
    <cellStyle name="#,##0 3 2 4 2 2" xfId="19796" xr:uid="{00000000-0005-0000-0000-0000CA0F0000}"/>
    <cellStyle name="#,##0 3 2 4 3" xfId="19797" xr:uid="{00000000-0005-0000-0000-0000CB0F0000}"/>
    <cellStyle name="#,##0 3 2 5" xfId="15050" xr:uid="{00000000-0005-0000-0000-0000CC0F0000}"/>
    <cellStyle name="#,##0 3 2 5 2" xfId="19798" xr:uid="{00000000-0005-0000-0000-0000CD0F0000}"/>
    <cellStyle name="#,##0 3 2 5 2 2" xfId="19799" xr:uid="{00000000-0005-0000-0000-0000CE0F0000}"/>
    <cellStyle name="#,##0 3 2 5 3" xfId="19800" xr:uid="{00000000-0005-0000-0000-0000CF0F0000}"/>
    <cellStyle name="#,##0 3 2 6" xfId="15051" xr:uid="{00000000-0005-0000-0000-0000D00F0000}"/>
    <cellStyle name="#,##0 3 2 6 2" xfId="19801" xr:uid="{00000000-0005-0000-0000-0000D10F0000}"/>
    <cellStyle name="#,##0 3 2 6 2 2" xfId="19802" xr:uid="{00000000-0005-0000-0000-0000D20F0000}"/>
    <cellStyle name="#,##0 3 2 6 3" xfId="19803" xr:uid="{00000000-0005-0000-0000-0000D30F0000}"/>
    <cellStyle name="#,##0 3 2 7" xfId="15052" xr:uid="{00000000-0005-0000-0000-0000D40F0000}"/>
    <cellStyle name="#,##0 3 2 7 2" xfId="19804" xr:uid="{00000000-0005-0000-0000-0000D50F0000}"/>
    <cellStyle name="#,##0 3 2 7 2 2" xfId="19805" xr:uid="{00000000-0005-0000-0000-0000D60F0000}"/>
    <cellStyle name="#,##0 3 2 7 3" xfId="19806" xr:uid="{00000000-0005-0000-0000-0000D70F0000}"/>
    <cellStyle name="#,##0 3 2 8" xfId="19807" xr:uid="{00000000-0005-0000-0000-0000D80F0000}"/>
    <cellStyle name="#,##0 3 2 8 2" xfId="19808" xr:uid="{00000000-0005-0000-0000-0000D90F0000}"/>
    <cellStyle name="#,##0 3 2 9" xfId="19809" xr:uid="{00000000-0005-0000-0000-0000DA0F0000}"/>
    <cellStyle name="#,##0 3 20" xfId="15053" xr:uid="{00000000-0005-0000-0000-0000DB0F0000}"/>
    <cellStyle name="#,##0 3 20 2" xfId="15054" xr:uid="{00000000-0005-0000-0000-0000DC0F0000}"/>
    <cellStyle name="#,##0 3 20 2 2" xfId="19810" xr:uid="{00000000-0005-0000-0000-0000DD0F0000}"/>
    <cellStyle name="#,##0 3 20 2 2 2" xfId="19811" xr:uid="{00000000-0005-0000-0000-0000DE0F0000}"/>
    <cellStyle name="#,##0 3 20 2 3" xfId="19812" xr:uid="{00000000-0005-0000-0000-0000DF0F0000}"/>
    <cellStyle name="#,##0 3 20 3" xfId="15055" xr:uid="{00000000-0005-0000-0000-0000E00F0000}"/>
    <cellStyle name="#,##0 3 20 3 2" xfId="19813" xr:uid="{00000000-0005-0000-0000-0000E10F0000}"/>
    <cellStyle name="#,##0 3 20 3 2 2" xfId="19814" xr:uid="{00000000-0005-0000-0000-0000E20F0000}"/>
    <cellStyle name="#,##0 3 20 3 3" xfId="19815" xr:uid="{00000000-0005-0000-0000-0000E30F0000}"/>
    <cellStyle name="#,##0 3 20 4" xfId="15056" xr:uid="{00000000-0005-0000-0000-0000E40F0000}"/>
    <cellStyle name="#,##0 3 20 4 2" xfId="19816" xr:uid="{00000000-0005-0000-0000-0000E50F0000}"/>
    <cellStyle name="#,##0 3 20 4 2 2" xfId="19817" xr:uid="{00000000-0005-0000-0000-0000E60F0000}"/>
    <cellStyle name="#,##0 3 20 4 3" xfId="19818" xr:uid="{00000000-0005-0000-0000-0000E70F0000}"/>
    <cellStyle name="#,##0 3 20 5" xfId="15057" xr:uid="{00000000-0005-0000-0000-0000E80F0000}"/>
    <cellStyle name="#,##0 3 20 5 2" xfId="19819" xr:uid="{00000000-0005-0000-0000-0000E90F0000}"/>
    <cellStyle name="#,##0 3 20 5 2 2" xfId="19820" xr:uid="{00000000-0005-0000-0000-0000EA0F0000}"/>
    <cellStyle name="#,##0 3 20 5 3" xfId="19821" xr:uid="{00000000-0005-0000-0000-0000EB0F0000}"/>
    <cellStyle name="#,##0 3 20 6" xfId="15058" xr:uid="{00000000-0005-0000-0000-0000EC0F0000}"/>
    <cellStyle name="#,##0 3 20 6 2" xfId="19822" xr:uid="{00000000-0005-0000-0000-0000ED0F0000}"/>
    <cellStyle name="#,##0 3 20 6 2 2" xfId="19823" xr:uid="{00000000-0005-0000-0000-0000EE0F0000}"/>
    <cellStyle name="#,##0 3 20 6 3" xfId="19824" xr:uid="{00000000-0005-0000-0000-0000EF0F0000}"/>
    <cellStyle name="#,##0 3 20 7" xfId="19825" xr:uid="{00000000-0005-0000-0000-0000F00F0000}"/>
    <cellStyle name="#,##0 3 20 7 2" xfId="19826" xr:uid="{00000000-0005-0000-0000-0000F10F0000}"/>
    <cellStyle name="#,##0 3 20 8" xfId="19827" xr:uid="{00000000-0005-0000-0000-0000F20F0000}"/>
    <cellStyle name="#,##0 3 21" xfId="15059" xr:uid="{00000000-0005-0000-0000-0000F30F0000}"/>
    <cellStyle name="#,##0 3 21 2" xfId="15060" xr:uid="{00000000-0005-0000-0000-0000F40F0000}"/>
    <cellStyle name="#,##0 3 21 2 2" xfId="19828" xr:uid="{00000000-0005-0000-0000-0000F50F0000}"/>
    <cellStyle name="#,##0 3 21 2 2 2" xfId="19829" xr:uid="{00000000-0005-0000-0000-0000F60F0000}"/>
    <cellStyle name="#,##0 3 21 2 3" xfId="19830" xr:uid="{00000000-0005-0000-0000-0000F70F0000}"/>
    <cellStyle name="#,##0 3 21 3" xfId="15061" xr:uid="{00000000-0005-0000-0000-0000F80F0000}"/>
    <cellStyle name="#,##0 3 21 3 2" xfId="19831" xr:uid="{00000000-0005-0000-0000-0000F90F0000}"/>
    <cellStyle name="#,##0 3 21 3 2 2" xfId="19832" xr:uid="{00000000-0005-0000-0000-0000FA0F0000}"/>
    <cellStyle name="#,##0 3 21 3 3" xfId="19833" xr:uid="{00000000-0005-0000-0000-0000FB0F0000}"/>
    <cellStyle name="#,##0 3 21 4" xfId="15062" xr:uid="{00000000-0005-0000-0000-0000FC0F0000}"/>
    <cellStyle name="#,##0 3 21 4 2" xfId="19834" xr:uid="{00000000-0005-0000-0000-0000FD0F0000}"/>
    <cellStyle name="#,##0 3 21 4 2 2" xfId="19835" xr:uid="{00000000-0005-0000-0000-0000FE0F0000}"/>
    <cellStyle name="#,##0 3 21 4 3" xfId="19836" xr:uid="{00000000-0005-0000-0000-0000FF0F0000}"/>
    <cellStyle name="#,##0 3 21 5" xfId="15063" xr:uid="{00000000-0005-0000-0000-000000100000}"/>
    <cellStyle name="#,##0 3 21 5 2" xfId="19837" xr:uid="{00000000-0005-0000-0000-000001100000}"/>
    <cellStyle name="#,##0 3 21 5 2 2" xfId="19838" xr:uid="{00000000-0005-0000-0000-000002100000}"/>
    <cellStyle name="#,##0 3 21 5 3" xfId="19839" xr:uid="{00000000-0005-0000-0000-000003100000}"/>
    <cellStyle name="#,##0 3 21 6" xfId="15064" xr:uid="{00000000-0005-0000-0000-000004100000}"/>
    <cellStyle name="#,##0 3 21 6 2" xfId="19840" xr:uid="{00000000-0005-0000-0000-000005100000}"/>
    <cellStyle name="#,##0 3 21 6 2 2" xfId="19841" xr:uid="{00000000-0005-0000-0000-000006100000}"/>
    <cellStyle name="#,##0 3 21 6 3" xfId="19842" xr:uid="{00000000-0005-0000-0000-000007100000}"/>
    <cellStyle name="#,##0 3 21 7" xfId="19843" xr:uid="{00000000-0005-0000-0000-000008100000}"/>
    <cellStyle name="#,##0 3 21 7 2" xfId="19844" xr:uid="{00000000-0005-0000-0000-000009100000}"/>
    <cellStyle name="#,##0 3 21 8" xfId="19845" xr:uid="{00000000-0005-0000-0000-00000A100000}"/>
    <cellStyle name="#,##0 3 22" xfId="15065" xr:uid="{00000000-0005-0000-0000-00000B100000}"/>
    <cellStyle name="#,##0 3 22 2" xfId="15066" xr:uid="{00000000-0005-0000-0000-00000C100000}"/>
    <cellStyle name="#,##0 3 22 2 2" xfId="19846" xr:uid="{00000000-0005-0000-0000-00000D100000}"/>
    <cellStyle name="#,##0 3 22 2 2 2" xfId="19847" xr:uid="{00000000-0005-0000-0000-00000E100000}"/>
    <cellStyle name="#,##0 3 22 2 3" xfId="19848" xr:uid="{00000000-0005-0000-0000-00000F100000}"/>
    <cellStyle name="#,##0 3 22 3" xfId="15067" xr:uid="{00000000-0005-0000-0000-000010100000}"/>
    <cellStyle name="#,##0 3 22 3 2" xfId="19849" xr:uid="{00000000-0005-0000-0000-000011100000}"/>
    <cellStyle name="#,##0 3 22 3 2 2" xfId="19850" xr:uid="{00000000-0005-0000-0000-000012100000}"/>
    <cellStyle name="#,##0 3 22 3 3" xfId="19851" xr:uid="{00000000-0005-0000-0000-000013100000}"/>
    <cellStyle name="#,##0 3 22 4" xfId="15068" xr:uid="{00000000-0005-0000-0000-000014100000}"/>
    <cellStyle name="#,##0 3 22 4 2" xfId="19852" xr:uid="{00000000-0005-0000-0000-000015100000}"/>
    <cellStyle name="#,##0 3 22 4 2 2" xfId="19853" xr:uid="{00000000-0005-0000-0000-000016100000}"/>
    <cellStyle name="#,##0 3 22 4 3" xfId="19854" xr:uid="{00000000-0005-0000-0000-000017100000}"/>
    <cellStyle name="#,##0 3 22 5" xfId="15069" xr:uid="{00000000-0005-0000-0000-000018100000}"/>
    <cellStyle name="#,##0 3 22 5 2" xfId="19855" xr:uid="{00000000-0005-0000-0000-000019100000}"/>
    <cellStyle name="#,##0 3 22 5 2 2" xfId="19856" xr:uid="{00000000-0005-0000-0000-00001A100000}"/>
    <cellStyle name="#,##0 3 22 5 3" xfId="19857" xr:uid="{00000000-0005-0000-0000-00001B100000}"/>
    <cellStyle name="#,##0 3 22 6" xfId="15070" xr:uid="{00000000-0005-0000-0000-00001C100000}"/>
    <cellStyle name="#,##0 3 22 6 2" xfId="19858" xr:uid="{00000000-0005-0000-0000-00001D100000}"/>
    <cellStyle name="#,##0 3 22 6 2 2" xfId="19859" xr:uid="{00000000-0005-0000-0000-00001E100000}"/>
    <cellStyle name="#,##0 3 22 6 3" xfId="19860" xr:uid="{00000000-0005-0000-0000-00001F100000}"/>
    <cellStyle name="#,##0 3 22 7" xfId="19861" xr:uid="{00000000-0005-0000-0000-000020100000}"/>
    <cellStyle name="#,##0 3 22 7 2" xfId="19862" xr:uid="{00000000-0005-0000-0000-000021100000}"/>
    <cellStyle name="#,##0 3 22 8" xfId="19863" xr:uid="{00000000-0005-0000-0000-000022100000}"/>
    <cellStyle name="#,##0 3 23" xfId="15071" xr:uid="{00000000-0005-0000-0000-000023100000}"/>
    <cellStyle name="#,##0 3 23 2" xfId="15072" xr:uid="{00000000-0005-0000-0000-000024100000}"/>
    <cellStyle name="#,##0 3 23 2 2" xfId="19864" xr:uid="{00000000-0005-0000-0000-000025100000}"/>
    <cellStyle name="#,##0 3 23 2 2 2" xfId="19865" xr:uid="{00000000-0005-0000-0000-000026100000}"/>
    <cellStyle name="#,##0 3 23 2 3" xfId="19866" xr:uid="{00000000-0005-0000-0000-000027100000}"/>
    <cellStyle name="#,##0 3 23 3" xfId="15073" xr:uid="{00000000-0005-0000-0000-000028100000}"/>
    <cellStyle name="#,##0 3 23 3 2" xfId="19867" xr:uid="{00000000-0005-0000-0000-000029100000}"/>
    <cellStyle name="#,##0 3 23 3 2 2" xfId="19868" xr:uid="{00000000-0005-0000-0000-00002A100000}"/>
    <cellStyle name="#,##0 3 23 3 3" xfId="19869" xr:uid="{00000000-0005-0000-0000-00002B100000}"/>
    <cellStyle name="#,##0 3 23 4" xfId="15074" xr:uid="{00000000-0005-0000-0000-00002C100000}"/>
    <cellStyle name="#,##0 3 23 4 2" xfId="19870" xr:uid="{00000000-0005-0000-0000-00002D100000}"/>
    <cellStyle name="#,##0 3 23 4 2 2" xfId="19871" xr:uid="{00000000-0005-0000-0000-00002E100000}"/>
    <cellStyle name="#,##0 3 23 4 3" xfId="19872" xr:uid="{00000000-0005-0000-0000-00002F100000}"/>
    <cellStyle name="#,##0 3 23 5" xfId="15075" xr:uid="{00000000-0005-0000-0000-000030100000}"/>
    <cellStyle name="#,##0 3 23 5 2" xfId="19873" xr:uid="{00000000-0005-0000-0000-000031100000}"/>
    <cellStyle name="#,##0 3 23 5 2 2" xfId="19874" xr:uid="{00000000-0005-0000-0000-000032100000}"/>
    <cellStyle name="#,##0 3 23 5 3" xfId="19875" xr:uid="{00000000-0005-0000-0000-000033100000}"/>
    <cellStyle name="#,##0 3 23 6" xfId="15076" xr:uid="{00000000-0005-0000-0000-000034100000}"/>
    <cellStyle name="#,##0 3 23 6 2" xfId="19876" xr:uid="{00000000-0005-0000-0000-000035100000}"/>
    <cellStyle name="#,##0 3 23 6 2 2" xfId="19877" xr:uid="{00000000-0005-0000-0000-000036100000}"/>
    <cellStyle name="#,##0 3 23 6 3" xfId="19878" xr:uid="{00000000-0005-0000-0000-000037100000}"/>
    <cellStyle name="#,##0 3 23 7" xfId="19879" xr:uid="{00000000-0005-0000-0000-000038100000}"/>
    <cellStyle name="#,##0 3 23 7 2" xfId="19880" xr:uid="{00000000-0005-0000-0000-000039100000}"/>
    <cellStyle name="#,##0 3 23 8" xfId="19881" xr:uid="{00000000-0005-0000-0000-00003A100000}"/>
    <cellStyle name="#,##0 3 24" xfId="15077" xr:uid="{00000000-0005-0000-0000-00003B100000}"/>
    <cellStyle name="#,##0 3 24 2" xfId="15078" xr:uid="{00000000-0005-0000-0000-00003C100000}"/>
    <cellStyle name="#,##0 3 24 2 2" xfId="19882" xr:uid="{00000000-0005-0000-0000-00003D100000}"/>
    <cellStyle name="#,##0 3 24 2 2 2" xfId="19883" xr:uid="{00000000-0005-0000-0000-00003E100000}"/>
    <cellStyle name="#,##0 3 24 2 3" xfId="19884" xr:uid="{00000000-0005-0000-0000-00003F100000}"/>
    <cellStyle name="#,##0 3 24 3" xfId="15079" xr:uid="{00000000-0005-0000-0000-000040100000}"/>
    <cellStyle name="#,##0 3 24 3 2" xfId="19885" xr:uid="{00000000-0005-0000-0000-000041100000}"/>
    <cellStyle name="#,##0 3 24 3 2 2" xfId="19886" xr:uid="{00000000-0005-0000-0000-000042100000}"/>
    <cellStyle name="#,##0 3 24 3 3" xfId="19887" xr:uid="{00000000-0005-0000-0000-000043100000}"/>
    <cellStyle name="#,##0 3 24 4" xfId="15080" xr:uid="{00000000-0005-0000-0000-000044100000}"/>
    <cellStyle name="#,##0 3 24 4 2" xfId="19888" xr:uid="{00000000-0005-0000-0000-000045100000}"/>
    <cellStyle name="#,##0 3 24 4 2 2" xfId="19889" xr:uid="{00000000-0005-0000-0000-000046100000}"/>
    <cellStyle name="#,##0 3 24 4 3" xfId="19890" xr:uid="{00000000-0005-0000-0000-000047100000}"/>
    <cellStyle name="#,##0 3 24 5" xfId="15081" xr:uid="{00000000-0005-0000-0000-000048100000}"/>
    <cellStyle name="#,##0 3 24 5 2" xfId="19891" xr:uid="{00000000-0005-0000-0000-000049100000}"/>
    <cellStyle name="#,##0 3 24 5 2 2" xfId="19892" xr:uid="{00000000-0005-0000-0000-00004A100000}"/>
    <cellStyle name="#,##0 3 24 5 3" xfId="19893" xr:uid="{00000000-0005-0000-0000-00004B100000}"/>
    <cellStyle name="#,##0 3 24 6" xfId="15082" xr:uid="{00000000-0005-0000-0000-00004C100000}"/>
    <cellStyle name="#,##0 3 24 6 2" xfId="19894" xr:uid="{00000000-0005-0000-0000-00004D100000}"/>
    <cellStyle name="#,##0 3 24 6 2 2" xfId="19895" xr:uid="{00000000-0005-0000-0000-00004E100000}"/>
    <cellStyle name="#,##0 3 24 6 3" xfId="19896" xr:uid="{00000000-0005-0000-0000-00004F100000}"/>
    <cellStyle name="#,##0 3 24 7" xfId="19897" xr:uid="{00000000-0005-0000-0000-000050100000}"/>
    <cellStyle name="#,##0 3 24 7 2" xfId="19898" xr:uid="{00000000-0005-0000-0000-000051100000}"/>
    <cellStyle name="#,##0 3 24 8" xfId="19899" xr:uid="{00000000-0005-0000-0000-000052100000}"/>
    <cellStyle name="#,##0 3 25" xfId="15083" xr:uid="{00000000-0005-0000-0000-000053100000}"/>
    <cellStyle name="#,##0 3 25 2" xfId="15084" xr:uid="{00000000-0005-0000-0000-000054100000}"/>
    <cellStyle name="#,##0 3 25 2 2" xfId="19900" xr:uid="{00000000-0005-0000-0000-000055100000}"/>
    <cellStyle name="#,##0 3 25 2 2 2" xfId="19901" xr:uid="{00000000-0005-0000-0000-000056100000}"/>
    <cellStyle name="#,##0 3 25 2 3" xfId="19902" xr:uid="{00000000-0005-0000-0000-000057100000}"/>
    <cellStyle name="#,##0 3 25 3" xfId="15085" xr:uid="{00000000-0005-0000-0000-000058100000}"/>
    <cellStyle name="#,##0 3 25 3 2" xfId="19903" xr:uid="{00000000-0005-0000-0000-000059100000}"/>
    <cellStyle name="#,##0 3 25 3 2 2" xfId="19904" xr:uid="{00000000-0005-0000-0000-00005A100000}"/>
    <cellStyle name="#,##0 3 25 3 3" xfId="19905" xr:uid="{00000000-0005-0000-0000-00005B100000}"/>
    <cellStyle name="#,##0 3 25 4" xfId="15086" xr:uid="{00000000-0005-0000-0000-00005C100000}"/>
    <cellStyle name="#,##0 3 25 4 2" xfId="19906" xr:uid="{00000000-0005-0000-0000-00005D100000}"/>
    <cellStyle name="#,##0 3 25 4 2 2" xfId="19907" xr:uid="{00000000-0005-0000-0000-00005E100000}"/>
    <cellStyle name="#,##0 3 25 4 3" xfId="19908" xr:uid="{00000000-0005-0000-0000-00005F100000}"/>
    <cellStyle name="#,##0 3 25 5" xfId="15087" xr:uid="{00000000-0005-0000-0000-000060100000}"/>
    <cellStyle name="#,##0 3 25 5 2" xfId="19909" xr:uid="{00000000-0005-0000-0000-000061100000}"/>
    <cellStyle name="#,##0 3 25 5 2 2" xfId="19910" xr:uid="{00000000-0005-0000-0000-000062100000}"/>
    <cellStyle name="#,##0 3 25 5 3" xfId="19911" xr:uid="{00000000-0005-0000-0000-000063100000}"/>
    <cellStyle name="#,##0 3 25 6" xfId="15088" xr:uid="{00000000-0005-0000-0000-000064100000}"/>
    <cellStyle name="#,##0 3 25 6 2" xfId="19912" xr:uid="{00000000-0005-0000-0000-000065100000}"/>
    <cellStyle name="#,##0 3 25 6 2 2" xfId="19913" xr:uid="{00000000-0005-0000-0000-000066100000}"/>
    <cellStyle name="#,##0 3 25 6 3" xfId="19914" xr:uid="{00000000-0005-0000-0000-000067100000}"/>
    <cellStyle name="#,##0 3 25 7" xfId="19915" xr:uid="{00000000-0005-0000-0000-000068100000}"/>
    <cellStyle name="#,##0 3 25 7 2" xfId="19916" xr:uid="{00000000-0005-0000-0000-000069100000}"/>
    <cellStyle name="#,##0 3 25 8" xfId="19917" xr:uid="{00000000-0005-0000-0000-00006A100000}"/>
    <cellStyle name="#,##0 3 26" xfId="15089" xr:uid="{00000000-0005-0000-0000-00006B100000}"/>
    <cellStyle name="#,##0 3 26 2" xfId="15090" xr:uid="{00000000-0005-0000-0000-00006C100000}"/>
    <cellStyle name="#,##0 3 26 2 2" xfId="19918" xr:uid="{00000000-0005-0000-0000-00006D100000}"/>
    <cellStyle name="#,##0 3 26 2 2 2" xfId="19919" xr:uid="{00000000-0005-0000-0000-00006E100000}"/>
    <cellStyle name="#,##0 3 26 2 3" xfId="19920" xr:uid="{00000000-0005-0000-0000-00006F100000}"/>
    <cellStyle name="#,##0 3 26 3" xfId="15091" xr:uid="{00000000-0005-0000-0000-000070100000}"/>
    <cellStyle name="#,##0 3 26 3 2" xfId="19921" xr:uid="{00000000-0005-0000-0000-000071100000}"/>
    <cellStyle name="#,##0 3 26 3 2 2" xfId="19922" xr:uid="{00000000-0005-0000-0000-000072100000}"/>
    <cellStyle name="#,##0 3 26 3 3" xfId="19923" xr:uid="{00000000-0005-0000-0000-000073100000}"/>
    <cellStyle name="#,##0 3 26 4" xfId="15092" xr:uid="{00000000-0005-0000-0000-000074100000}"/>
    <cellStyle name="#,##0 3 26 4 2" xfId="19924" xr:uid="{00000000-0005-0000-0000-000075100000}"/>
    <cellStyle name="#,##0 3 26 4 2 2" xfId="19925" xr:uid="{00000000-0005-0000-0000-000076100000}"/>
    <cellStyle name="#,##0 3 26 4 3" xfId="19926" xr:uid="{00000000-0005-0000-0000-000077100000}"/>
    <cellStyle name="#,##0 3 26 5" xfId="15093" xr:uid="{00000000-0005-0000-0000-000078100000}"/>
    <cellStyle name="#,##0 3 26 5 2" xfId="19927" xr:uid="{00000000-0005-0000-0000-000079100000}"/>
    <cellStyle name="#,##0 3 26 5 2 2" xfId="19928" xr:uid="{00000000-0005-0000-0000-00007A100000}"/>
    <cellStyle name="#,##0 3 26 5 3" xfId="19929" xr:uid="{00000000-0005-0000-0000-00007B100000}"/>
    <cellStyle name="#,##0 3 26 6" xfId="15094" xr:uid="{00000000-0005-0000-0000-00007C100000}"/>
    <cellStyle name="#,##0 3 26 6 2" xfId="19930" xr:uid="{00000000-0005-0000-0000-00007D100000}"/>
    <cellStyle name="#,##0 3 26 6 2 2" xfId="19931" xr:uid="{00000000-0005-0000-0000-00007E100000}"/>
    <cellStyle name="#,##0 3 26 6 3" xfId="19932" xr:uid="{00000000-0005-0000-0000-00007F100000}"/>
    <cellStyle name="#,##0 3 26 7" xfId="19933" xr:uid="{00000000-0005-0000-0000-000080100000}"/>
    <cellStyle name="#,##0 3 26 7 2" xfId="19934" xr:uid="{00000000-0005-0000-0000-000081100000}"/>
    <cellStyle name="#,##0 3 26 8" xfId="19935" xr:uid="{00000000-0005-0000-0000-000082100000}"/>
    <cellStyle name="#,##0 3 27" xfId="15095" xr:uid="{00000000-0005-0000-0000-000083100000}"/>
    <cellStyle name="#,##0 3 27 2" xfId="15096" xr:uid="{00000000-0005-0000-0000-000084100000}"/>
    <cellStyle name="#,##0 3 27 2 2" xfId="19936" xr:uid="{00000000-0005-0000-0000-000085100000}"/>
    <cellStyle name="#,##0 3 27 2 2 2" xfId="19937" xr:uid="{00000000-0005-0000-0000-000086100000}"/>
    <cellStyle name="#,##0 3 27 2 3" xfId="19938" xr:uid="{00000000-0005-0000-0000-000087100000}"/>
    <cellStyle name="#,##0 3 27 3" xfId="15097" xr:uid="{00000000-0005-0000-0000-000088100000}"/>
    <cellStyle name="#,##0 3 27 3 2" xfId="19939" xr:uid="{00000000-0005-0000-0000-000089100000}"/>
    <cellStyle name="#,##0 3 27 3 2 2" xfId="19940" xr:uid="{00000000-0005-0000-0000-00008A100000}"/>
    <cellStyle name="#,##0 3 27 3 3" xfId="19941" xr:uid="{00000000-0005-0000-0000-00008B100000}"/>
    <cellStyle name="#,##0 3 27 4" xfId="15098" xr:uid="{00000000-0005-0000-0000-00008C100000}"/>
    <cellStyle name="#,##0 3 27 4 2" xfId="19942" xr:uid="{00000000-0005-0000-0000-00008D100000}"/>
    <cellStyle name="#,##0 3 27 4 2 2" xfId="19943" xr:uid="{00000000-0005-0000-0000-00008E100000}"/>
    <cellStyle name="#,##0 3 27 4 3" xfId="19944" xr:uid="{00000000-0005-0000-0000-00008F100000}"/>
    <cellStyle name="#,##0 3 27 5" xfId="15099" xr:uid="{00000000-0005-0000-0000-000090100000}"/>
    <cellStyle name="#,##0 3 27 5 2" xfId="19945" xr:uid="{00000000-0005-0000-0000-000091100000}"/>
    <cellStyle name="#,##0 3 27 5 2 2" xfId="19946" xr:uid="{00000000-0005-0000-0000-000092100000}"/>
    <cellStyle name="#,##0 3 27 5 3" xfId="19947" xr:uid="{00000000-0005-0000-0000-000093100000}"/>
    <cellStyle name="#,##0 3 27 6" xfId="15100" xr:uid="{00000000-0005-0000-0000-000094100000}"/>
    <cellStyle name="#,##0 3 27 6 2" xfId="19948" xr:uid="{00000000-0005-0000-0000-000095100000}"/>
    <cellStyle name="#,##0 3 27 6 2 2" xfId="19949" xr:uid="{00000000-0005-0000-0000-000096100000}"/>
    <cellStyle name="#,##0 3 27 6 3" xfId="19950" xr:uid="{00000000-0005-0000-0000-000097100000}"/>
    <cellStyle name="#,##0 3 27 7" xfId="19951" xr:uid="{00000000-0005-0000-0000-000098100000}"/>
    <cellStyle name="#,##0 3 27 7 2" xfId="19952" xr:uid="{00000000-0005-0000-0000-000099100000}"/>
    <cellStyle name="#,##0 3 27 8" xfId="19953" xr:uid="{00000000-0005-0000-0000-00009A100000}"/>
    <cellStyle name="#,##0 3 28" xfId="15101" xr:uid="{00000000-0005-0000-0000-00009B100000}"/>
    <cellStyle name="#,##0 3 28 2" xfId="15102" xr:uid="{00000000-0005-0000-0000-00009C100000}"/>
    <cellStyle name="#,##0 3 28 2 2" xfId="19954" xr:uid="{00000000-0005-0000-0000-00009D100000}"/>
    <cellStyle name="#,##0 3 28 2 2 2" xfId="19955" xr:uid="{00000000-0005-0000-0000-00009E100000}"/>
    <cellStyle name="#,##0 3 28 2 3" xfId="19956" xr:uid="{00000000-0005-0000-0000-00009F100000}"/>
    <cellStyle name="#,##0 3 28 3" xfId="15103" xr:uid="{00000000-0005-0000-0000-0000A0100000}"/>
    <cellStyle name="#,##0 3 28 3 2" xfId="19957" xr:uid="{00000000-0005-0000-0000-0000A1100000}"/>
    <cellStyle name="#,##0 3 28 3 2 2" xfId="19958" xr:uid="{00000000-0005-0000-0000-0000A2100000}"/>
    <cellStyle name="#,##0 3 28 3 3" xfId="19959" xr:uid="{00000000-0005-0000-0000-0000A3100000}"/>
    <cellStyle name="#,##0 3 28 4" xfId="15104" xr:uid="{00000000-0005-0000-0000-0000A4100000}"/>
    <cellStyle name="#,##0 3 28 4 2" xfId="19960" xr:uid="{00000000-0005-0000-0000-0000A5100000}"/>
    <cellStyle name="#,##0 3 28 4 2 2" xfId="19961" xr:uid="{00000000-0005-0000-0000-0000A6100000}"/>
    <cellStyle name="#,##0 3 28 4 3" xfId="19962" xr:uid="{00000000-0005-0000-0000-0000A7100000}"/>
    <cellStyle name="#,##0 3 28 5" xfId="15105" xr:uid="{00000000-0005-0000-0000-0000A8100000}"/>
    <cellStyle name="#,##0 3 28 5 2" xfId="19963" xr:uid="{00000000-0005-0000-0000-0000A9100000}"/>
    <cellStyle name="#,##0 3 28 5 2 2" xfId="19964" xr:uid="{00000000-0005-0000-0000-0000AA100000}"/>
    <cellStyle name="#,##0 3 28 5 3" xfId="19965" xr:uid="{00000000-0005-0000-0000-0000AB100000}"/>
    <cellStyle name="#,##0 3 28 6" xfId="15106" xr:uid="{00000000-0005-0000-0000-0000AC100000}"/>
    <cellStyle name="#,##0 3 28 6 2" xfId="19966" xr:uid="{00000000-0005-0000-0000-0000AD100000}"/>
    <cellStyle name="#,##0 3 28 6 2 2" xfId="19967" xr:uid="{00000000-0005-0000-0000-0000AE100000}"/>
    <cellStyle name="#,##0 3 28 6 3" xfId="19968" xr:uid="{00000000-0005-0000-0000-0000AF100000}"/>
    <cellStyle name="#,##0 3 28 7" xfId="19969" xr:uid="{00000000-0005-0000-0000-0000B0100000}"/>
    <cellStyle name="#,##0 3 28 7 2" xfId="19970" xr:uid="{00000000-0005-0000-0000-0000B1100000}"/>
    <cellStyle name="#,##0 3 28 8" xfId="19971" xr:uid="{00000000-0005-0000-0000-0000B2100000}"/>
    <cellStyle name="#,##0 3 29" xfId="15107" xr:uid="{00000000-0005-0000-0000-0000B3100000}"/>
    <cellStyle name="#,##0 3 29 2" xfId="15108" xr:uid="{00000000-0005-0000-0000-0000B4100000}"/>
    <cellStyle name="#,##0 3 29 2 2" xfId="19972" xr:uid="{00000000-0005-0000-0000-0000B5100000}"/>
    <cellStyle name="#,##0 3 29 2 2 2" xfId="19973" xr:uid="{00000000-0005-0000-0000-0000B6100000}"/>
    <cellStyle name="#,##0 3 29 2 3" xfId="19974" xr:uid="{00000000-0005-0000-0000-0000B7100000}"/>
    <cellStyle name="#,##0 3 29 3" xfId="15109" xr:uid="{00000000-0005-0000-0000-0000B8100000}"/>
    <cellStyle name="#,##0 3 29 3 2" xfId="19975" xr:uid="{00000000-0005-0000-0000-0000B9100000}"/>
    <cellStyle name="#,##0 3 29 3 2 2" xfId="19976" xr:uid="{00000000-0005-0000-0000-0000BA100000}"/>
    <cellStyle name="#,##0 3 29 3 3" xfId="19977" xr:uid="{00000000-0005-0000-0000-0000BB100000}"/>
    <cellStyle name="#,##0 3 29 4" xfId="15110" xr:uid="{00000000-0005-0000-0000-0000BC100000}"/>
    <cellStyle name="#,##0 3 29 4 2" xfId="19978" xr:uid="{00000000-0005-0000-0000-0000BD100000}"/>
    <cellStyle name="#,##0 3 29 4 2 2" xfId="19979" xr:uid="{00000000-0005-0000-0000-0000BE100000}"/>
    <cellStyle name="#,##0 3 29 4 3" xfId="19980" xr:uid="{00000000-0005-0000-0000-0000BF100000}"/>
    <cellStyle name="#,##0 3 29 5" xfId="15111" xr:uid="{00000000-0005-0000-0000-0000C0100000}"/>
    <cellStyle name="#,##0 3 29 5 2" xfId="19981" xr:uid="{00000000-0005-0000-0000-0000C1100000}"/>
    <cellStyle name="#,##0 3 29 5 2 2" xfId="19982" xr:uid="{00000000-0005-0000-0000-0000C2100000}"/>
    <cellStyle name="#,##0 3 29 5 3" xfId="19983" xr:uid="{00000000-0005-0000-0000-0000C3100000}"/>
    <cellStyle name="#,##0 3 29 6" xfId="15112" xr:uid="{00000000-0005-0000-0000-0000C4100000}"/>
    <cellStyle name="#,##0 3 29 6 2" xfId="19984" xr:uid="{00000000-0005-0000-0000-0000C5100000}"/>
    <cellStyle name="#,##0 3 29 6 2 2" xfId="19985" xr:uid="{00000000-0005-0000-0000-0000C6100000}"/>
    <cellStyle name="#,##0 3 29 6 3" xfId="19986" xr:uid="{00000000-0005-0000-0000-0000C7100000}"/>
    <cellStyle name="#,##0 3 29 7" xfId="19987" xr:uid="{00000000-0005-0000-0000-0000C8100000}"/>
    <cellStyle name="#,##0 3 29 7 2" xfId="19988" xr:uid="{00000000-0005-0000-0000-0000C9100000}"/>
    <cellStyle name="#,##0 3 29 8" xfId="19989" xr:uid="{00000000-0005-0000-0000-0000CA100000}"/>
    <cellStyle name="#,##0 3 3" xfId="15113" xr:uid="{00000000-0005-0000-0000-0000CB100000}"/>
    <cellStyle name="#,##0 3 3 2" xfId="15114" xr:uid="{00000000-0005-0000-0000-0000CC100000}"/>
    <cellStyle name="#,##0 3 3 2 2" xfId="19990" xr:uid="{00000000-0005-0000-0000-0000CD100000}"/>
    <cellStyle name="#,##0 3 3 2 2 2" xfId="19991" xr:uid="{00000000-0005-0000-0000-0000CE100000}"/>
    <cellStyle name="#,##0 3 3 2 3" xfId="19992" xr:uid="{00000000-0005-0000-0000-0000CF100000}"/>
    <cellStyle name="#,##0 3 3 3" xfId="15115" xr:uid="{00000000-0005-0000-0000-0000D0100000}"/>
    <cellStyle name="#,##0 3 3 3 2" xfId="19993" xr:uid="{00000000-0005-0000-0000-0000D1100000}"/>
    <cellStyle name="#,##0 3 3 3 2 2" xfId="19994" xr:uid="{00000000-0005-0000-0000-0000D2100000}"/>
    <cellStyle name="#,##0 3 3 3 3" xfId="19995" xr:uid="{00000000-0005-0000-0000-0000D3100000}"/>
    <cellStyle name="#,##0 3 3 4" xfId="15116" xr:uid="{00000000-0005-0000-0000-0000D4100000}"/>
    <cellStyle name="#,##0 3 3 4 2" xfId="19996" xr:uid="{00000000-0005-0000-0000-0000D5100000}"/>
    <cellStyle name="#,##0 3 3 4 2 2" xfId="19997" xr:uid="{00000000-0005-0000-0000-0000D6100000}"/>
    <cellStyle name="#,##0 3 3 4 3" xfId="19998" xr:uid="{00000000-0005-0000-0000-0000D7100000}"/>
    <cellStyle name="#,##0 3 3 5" xfId="15117" xr:uid="{00000000-0005-0000-0000-0000D8100000}"/>
    <cellStyle name="#,##0 3 3 5 2" xfId="19999" xr:uid="{00000000-0005-0000-0000-0000D9100000}"/>
    <cellStyle name="#,##0 3 3 5 2 2" xfId="20000" xr:uid="{00000000-0005-0000-0000-0000DA100000}"/>
    <cellStyle name="#,##0 3 3 5 3" xfId="20001" xr:uid="{00000000-0005-0000-0000-0000DB100000}"/>
    <cellStyle name="#,##0 3 3 6" xfId="15118" xr:uid="{00000000-0005-0000-0000-0000DC100000}"/>
    <cellStyle name="#,##0 3 3 6 2" xfId="20002" xr:uid="{00000000-0005-0000-0000-0000DD100000}"/>
    <cellStyle name="#,##0 3 3 6 2 2" xfId="20003" xr:uid="{00000000-0005-0000-0000-0000DE100000}"/>
    <cellStyle name="#,##0 3 3 6 3" xfId="20004" xr:uid="{00000000-0005-0000-0000-0000DF100000}"/>
    <cellStyle name="#,##0 3 3 7" xfId="20005" xr:uid="{00000000-0005-0000-0000-0000E0100000}"/>
    <cellStyle name="#,##0 3 3 7 2" xfId="20006" xr:uid="{00000000-0005-0000-0000-0000E1100000}"/>
    <cellStyle name="#,##0 3 3 8" xfId="20007" xr:uid="{00000000-0005-0000-0000-0000E2100000}"/>
    <cellStyle name="#,##0 3 30" xfId="15119" xr:uid="{00000000-0005-0000-0000-0000E3100000}"/>
    <cellStyle name="#,##0 3 30 2" xfId="20008" xr:uid="{00000000-0005-0000-0000-0000E4100000}"/>
    <cellStyle name="#,##0 3 30 2 2" xfId="20009" xr:uid="{00000000-0005-0000-0000-0000E5100000}"/>
    <cellStyle name="#,##0 3 30 3" xfId="20010" xr:uid="{00000000-0005-0000-0000-0000E6100000}"/>
    <cellStyle name="#,##0 3 31" xfId="15120" xr:uid="{00000000-0005-0000-0000-0000E7100000}"/>
    <cellStyle name="#,##0 3 31 2" xfId="20011" xr:uid="{00000000-0005-0000-0000-0000E8100000}"/>
    <cellStyle name="#,##0 3 31 2 2" xfId="20012" xr:uid="{00000000-0005-0000-0000-0000E9100000}"/>
    <cellStyle name="#,##0 3 31 3" xfId="20013" xr:uid="{00000000-0005-0000-0000-0000EA100000}"/>
    <cellStyle name="#,##0 3 32" xfId="15121" xr:uid="{00000000-0005-0000-0000-0000EB100000}"/>
    <cellStyle name="#,##0 3 32 2" xfId="20014" xr:uid="{00000000-0005-0000-0000-0000EC100000}"/>
    <cellStyle name="#,##0 3 32 2 2" xfId="20015" xr:uid="{00000000-0005-0000-0000-0000ED100000}"/>
    <cellStyle name="#,##0 3 32 3" xfId="20016" xr:uid="{00000000-0005-0000-0000-0000EE100000}"/>
    <cellStyle name="#,##0 3 33" xfId="15122" xr:uid="{00000000-0005-0000-0000-0000EF100000}"/>
    <cellStyle name="#,##0 3 33 2" xfId="20017" xr:uid="{00000000-0005-0000-0000-0000F0100000}"/>
    <cellStyle name="#,##0 3 33 2 2" xfId="20018" xr:uid="{00000000-0005-0000-0000-0000F1100000}"/>
    <cellStyle name="#,##0 3 33 3" xfId="20019" xr:uid="{00000000-0005-0000-0000-0000F2100000}"/>
    <cellStyle name="#,##0 3 34" xfId="15123" xr:uid="{00000000-0005-0000-0000-0000F3100000}"/>
    <cellStyle name="#,##0 3 34 2" xfId="20020" xr:uid="{00000000-0005-0000-0000-0000F4100000}"/>
    <cellStyle name="#,##0 3 34 2 2" xfId="20021" xr:uid="{00000000-0005-0000-0000-0000F5100000}"/>
    <cellStyle name="#,##0 3 34 3" xfId="20022" xr:uid="{00000000-0005-0000-0000-0000F6100000}"/>
    <cellStyle name="#,##0 3 35" xfId="20023" xr:uid="{00000000-0005-0000-0000-0000F7100000}"/>
    <cellStyle name="#,##0 3 35 2" xfId="20024" xr:uid="{00000000-0005-0000-0000-0000F8100000}"/>
    <cellStyle name="#,##0 3 35 2 2" xfId="20025" xr:uid="{00000000-0005-0000-0000-0000F9100000}"/>
    <cellStyle name="#,##0 3 36" xfId="20026" xr:uid="{00000000-0005-0000-0000-0000FA100000}"/>
    <cellStyle name="#,##0 3 36 2" xfId="20027" xr:uid="{00000000-0005-0000-0000-0000FB100000}"/>
    <cellStyle name="#,##0 3 36 2 2" xfId="20028" xr:uid="{00000000-0005-0000-0000-0000FC100000}"/>
    <cellStyle name="#,##0 3 4" xfId="15124" xr:uid="{00000000-0005-0000-0000-0000FD100000}"/>
    <cellStyle name="#,##0 3 4 2" xfId="15125" xr:uid="{00000000-0005-0000-0000-0000FE100000}"/>
    <cellStyle name="#,##0 3 4 2 2" xfId="20029" xr:uid="{00000000-0005-0000-0000-0000FF100000}"/>
    <cellStyle name="#,##0 3 4 2 2 2" xfId="20030" xr:uid="{00000000-0005-0000-0000-000000110000}"/>
    <cellStyle name="#,##0 3 4 2 3" xfId="20031" xr:uid="{00000000-0005-0000-0000-000001110000}"/>
    <cellStyle name="#,##0 3 4 3" xfId="15126" xr:uid="{00000000-0005-0000-0000-000002110000}"/>
    <cellStyle name="#,##0 3 4 3 2" xfId="20032" xr:uid="{00000000-0005-0000-0000-000003110000}"/>
    <cellStyle name="#,##0 3 4 3 2 2" xfId="20033" xr:uid="{00000000-0005-0000-0000-000004110000}"/>
    <cellStyle name="#,##0 3 4 3 3" xfId="20034" xr:uid="{00000000-0005-0000-0000-000005110000}"/>
    <cellStyle name="#,##0 3 4 4" xfId="15127" xr:uid="{00000000-0005-0000-0000-000006110000}"/>
    <cellStyle name="#,##0 3 4 4 2" xfId="20035" xr:uid="{00000000-0005-0000-0000-000007110000}"/>
    <cellStyle name="#,##0 3 4 4 2 2" xfId="20036" xr:uid="{00000000-0005-0000-0000-000008110000}"/>
    <cellStyle name="#,##0 3 4 4 3" xfId="20037" xr:uid="{00000000-0005-0000-0000-000009110000}"/>
    <cellStyle name="#,##0 3 4 5" xfId="15128" xr:uid="{00000000-0005-0000-0000-00000A110000}"/>
    <cellStyle name="#,##0 3 4 5 2" xfId="20038" xr:uid="{00000000-0005-0000-0000-00000B110000}"/>
    <cellStyle name="#,##0 3 4 5 2 2" xfId="20039" xr:uid="{00000000-0005-0000-0000-00000C110000}"/>
    <cellStyle name="#,##0 3 4 5 3" xfId="20040" xr:uid="{00000000-0005-0000-0000-00000D110000}"/>
    <cellStyle name="#,##0 3 4 6" xfId="15129" xr:uid="{00000000-0005-0000-0000-00000E110000}"/>
    <cellStyle name="#,##0 3 4 6 2" xfId="20041" xr:uid="{00000000-0005-0000-0000-00000F110000}"/>
    <cellStyle name="#,##0 3 4 6 2 2" xfId="20042" xr:uid="{00000000-0005-0000-0000-000010110000}"/>
    <cellStyle name="#,##0 3 4 6 3" xfId="20043" xr:uid="{00000000-0005-0000-0000-000011110000}"/>
    <cellStyle name="#,##0 3 4 7" xfId="20044" xr:uid="{00000000-0005-0000-0000-000012110000}"/>
    <cellStyle name="#,##0 3 4 7 2" xfId="20045" xr:uid="{00000000-0005-0000-0000-000013110000}"/>
    <cellStyle name="#,##0 3 4 8" xfId="20046" xr:uid="{00000000-0005-0000-0000-000014110000}"/>
    <cellStyle name="#,##0 3 5" xfId="15130" xr:uid="{00000000-0005-0000-0000-000015110000}"/>
    <cellStyle name="#,##0 3 5 2" xfId="15131" xr:uid="{00000000-0005-0000-0000-000016110000}"/>
    <cellStyle name="#,##0 3 5 2 2" xfId="20047" xr:uid="{00000000-0005-0000-0000-000017110000}"/>
    <cellStyle name="#,##0 3 5 2 2 2" xfId="20048" xr:uid="{00000000-0005-0000-0000-000018110000}"/>
    <cellStyle name="#,##0 3 5 2 3" xfId="20049" xr:uid="{00000000-0005-0000-0000-000019110000}"/>
    <cellStyle name="#,##0 3 5 3" xfId="15132" xr:uid="{00000000-0005-0000-0000-00001A110000}"/>
    <cellStyle name="#,##0 3 5 3 2" xfId="20050" xr:uid="{00000000-0005-0000-0000-00001B110000}"/>
    <cellStyle name="#,##0 3 5 3 2 2" xfId="20051" xr:uid="{00000000-0005-0000-0000-00001C110000}"/>
    <cellStyle name="#,##0 3 5 3 3" xfId="20052" xr:uid="{00000000-0005-0000-0000-00001D110000}"/>
    <cellStyle name="#,##0 3 5 4" xfId="15133" xr:uid="{00000000-0005-0000-0000-00001E110000}"/>
    <cellStyle name="#,##0 3 5 4 2" xfId="20053" xr:uid="{00000000-0005-0000-0000-00001F110000}"/>
    <cellStyle name="#,##0 3 5 4 2 2" xfId="20054" xr:uid="{00000000-0005-0000-0000-000020110000}"/>
    <cellStyle name="#,##0 3 5 4 3" xfId="20055" xr:uid="{00000000-0005-0000-0000-000021110000}"/>
    <cellStyle name="#,##0 3 5 5" xfId="15134" xr:uid="{00000000-0005-0000-0000-000022110000}"/>
    <cellStyle name="#,##0 3 5 5 2" xfId="20056" xr:uid="{00000000-0005-0000-0000-000023110000}"/>
    <cellStyle name="#,##0 3 5 5 2 2" xfId="20057" xr:uid="{00000000-0005-0000-0000-000024110000}"/>
    <cellStyle name="#,##0 3 5 5 3" xfId="20058" xr:uid="{00000000-0005-0000-0000-000025110000}"/>
    <cellStyle name="#,##0 3 5 6" xfId="15135" xr:uid="{00000000-0005-0000-0000-000026110000}"/>
    <cellStyle name="#,##0 3 5 6 2" xfId="20059" xr:uid="{00000000-0005-0000-0000-000027110000}"/>
    <cellStyle name="#,##0 3 5 6 2 2" xfId="20060" xr:uid="{00000000-0005-0000-0000-000028110000}"/>
    <cellStyle name="#,##0 3 5 6 3" xfId="20061" xr:uid="{00000000-0005-0000-0000-000029110000}"/>
    <cellStyle name="#,##0 3 5 7" xfId="20062" xr:uid="{00000000-0005-0000-0000-00002A110000}"/>
    <cellStyle name="#,##0 3 5 7 2" xfId="20063" xr:uid="{00000000-0005-0000-0000-00002B110000}"/>
    <cellStyle name="#,##0 3 5 8" xfId="20064" xr:uid="{00000000-0005-0000-0000-00002C110000}"/>
    <cellStyle name="#,##0 3 6" xfId="15136" xr:uid="{00000000-0005-0000-0000-00002D110000}"/>
    <cellStyle name="#,##0 3 6 2" xfId="15137" xr:uid="{00000000-0005-0000-0000-00002E110000}"/>
    <cellStyle name="#,##0 3 6 2 2" xfId="20065" xr:uid="{00000000-0005-0000-0000-00002F110000}"/>
    <cellStyle name="#,##0 3 6 2 2 2" xfId="20066" xr:uid="{00000000-0005-0000-0000-000030110000}"/>
    <cellStyle name="#,##0 3 6 2 3" xfId="20067" xr:uid="{00000000-0005-0000-0000-000031110000}"/>
    <cellStyle name="#,##0 3 6 3" xfId="15138" xr:uid="{00000000-0005-0000-0000-000032110000}"/>
    <cellStyle name="#,##0 3 6 3 2" xfId="20068" xr:uid="{00000000-0005-0000-0000-000033110000}"/>
    <cellStyle name="#,##0 3 6 3 2 2" xfId="20069" xr:uid="{00000000-0005-0000-0000-000034110000}"/>
    <cellStyle name="#,##0 3 6 3 3" xfId="20070" xr:uid="{00000000-0005-0000-0000-000035110000}"/>
    <cellStyle name="#,##0 3 6 4" xfId="15139" xr:uid="{00000000-0005-0000-0000-000036110000}"/>
    <cellStyle name="#,##0 3 6 4 2" xfId="20071" xr:uid="{00000000-0005-0000-0000-000037110000}"/>
    <cellStyle name="#,##0 3 6 4 2 2" xfId="20072" xr:uid="{00000000-0005-0000-0000-000038110000}"/>
    <cellStyle name="#,##0 3 6 4 3" xfId="20073" xr:uid="{00000000-0005-0000-0000-000039110000}"/>
    <cellStyle name="#,##0 3 6 5" xfId="15140" xr:uid="{00000000-0005-0000-0000-00003A110000}"/>
    <cellStyle name="#,##0 3 6 5 2" xfId="20074" xr:uid="{00000000-0005-0000-0000-00003B110000}"/>
    <cellStyle name="#,##0 3 6 5 2 2" xfId="20075" xr:uid="{00000000-0005-0000-0000-00003C110000}"/>
    <cellStyle name="#,##0 3 6 5 3" xfId="20076" xr:uid="{00000000-0005-0000-0000-00003D110000}"/>
    <cellStyle name="#,##0 3 6 6" xfId="15141" xr:uid="{00000000-0005-0000-0000-00003E110000}"/>
    <cellStyle name="#,##0 3 6 6 2" xfId="20077" xr:uid="{00000000-0005-0000-0000-00003F110000}"/>
    <cellStyle name="#,##0 3 6 6 2 2" xfId="20078" xr:uid="{00000000-0005-0000-0000-000040110000}"/>
    <cellStyle name="#,##0 3 6 6 3" xfId="20079" xr:uid="{00000000-0005-0000-0000-000041110000}"/>
    <cellStyle name="#,##0 3 6 7" xfId="20080" xr:uid="{00000000-0005-0000-0000-000042110000}"/>
    <cellStyle name="#,##0 3 6 7 2" xfId="20081" xr:uid="{00000000-0005-0000-0000-000043110000}"/>
    <cellStyle name="#,##0 3 6 8" xfId="20082" xr:uid="{00000000-0005-0000-0000-000044110000}"/>
    <cellStyle name="#,##0 3 7" xfId="15142" xr:uid="{00000000-0005-0000-0000-000045110000}"/>
    <cellStyle name="#,##0 3 7 2" xfId="15143" xr:uid="{00000000-0005-0000-0000-000046110000}"/>
    <cellStyle name="#,##0 3 7 2 2" xfId="20083" xr:uid="{00000000-0005-0000-0000-000047110000}"/>
    <cellStyle name="#,##0 3 7 2 2 2" xfId="20084" xr:uid="{00000000-0005-0000-0000-000048110000}"/>
    <cellStyle name="#,##0 3 7 2 3" xfId="20085" xr:uid="{00000000-0005-0000-0000-000049110000}"/>
    <cellStyle name="#,##0 3 7 3" xfId="15144" xr:uid="{00000000-0005-0000-0000-00004A110000}"/>
    <cellStyle name="#,##0 3 7 3 2" xfId="20086" xr:uid="{00000000-0005-0000-0000-00004B110000}"/>
    <cellStyle name="#,##0 3 7 3 2 2" xfId="20087" xr:uid="{00000000-0005-0000-0000-00004C110000}"/>
    <cellStyle name="#,##0 3 7 3 3" xfId="20088" xr:uid="{00000000-0005-0000-0000-00004D110000}"/>
    <cellStyle name="#,##0 3 7 4" xfId="15145" xr:uid="{00000000-0005-0000-0000-00004E110000}"/>
    <cellStyle name="#,##0 3 7 4 2" xfId="20089" xr:uid="{00000000-0005-0000-0000-00004F110000}"/>
    <cellStyle name="#,##0 3 7 4 2 2" xfId="20090" xr:uid="{00000000-0005-0000-0000-000050110000}"/>
    <cellStyle name="#,##0 3 7 4 3" xfId="20091" xr:uid="{00000000-0005-0000-0000-000051110000}"/>
    <cellStyle name="#,##0 3 7 5" xfId="15146" xr:uid="{00000000-0005-0000-0000-000052110000}"/>
    <cellStyle name="#,##0 3 7 5 2" xfId="20092" xr:uid="{00000000-0005-0000-0000-000053110000}"/>
    <cellStyle name="#,##0 3 7 5 2 2" xfId="20093" xr:uid="{00000000-0005-0000-0000-000054110000}"/>
    <cellStyle name="#,##0 3 7 5 3" xfId="20094" xr:uid="{00000000-0005-0000-0000-000055110000}"/>
    <cellStyle name="#,##0 3 7 6" xfId="15147" xr:uid="{00000000-0005-0000-0000-000056110000}"/>
    <cellStyle name="#,##0 3 7 6 2" xfId="20095" xr:uid="{00000000-0005-0000-0000-000057110000}"/>
    <cellStyle name="#,##0 3 7 6 2 2" xfId="20096" xr:uid="{00000000-0005-0000-0000-000058110000}"/>
    <cellStyle name="#,##0 3 7 6 3" xfId="20097" xr:uid="{00000000-0005-0000-0000-000059110000}"/>
    <cellStyle name="#,##0 3 7 7" xfId="20098" xr:uid="{00000000-0005-0000-0000-00005A110000}"/>
    <cellStyle name="#,##0 3 7 7 2" xfId="20099" xr:uid="{00000000-0005-0000-0000-00005B110000}"/>
    <cellStyle name="#,##0 3 7 8" xfId="20100" xr:uid="{00000000-0005-0000-0000-00005C110000}"/>
    <cellStyle name="#,##0 3 8" xfId="15148" xr:uid="{00000000-0005-0000-0000-00005D110000}"/>
    <cellStyle name="#,##0 3 8 2" xfId="15149" xr:uid="{00000000-0005-0000-0000-00005E110000}"/>
    <cellStyle name="#,##0 3 8 2 2" xfId="20101" xr:uid="{00000000-0005-0000-0000-00005F110000}"/>
    <cellStyle name="#,##0 3 8 2 2 2" xfId="20102" xr:uid="{00000000-0005-0000-0000-000060110000}"/>
    <cellStyle name="#,##0 3 8 2 3" xfId="20103" xr:uid="{00000000-0005-0000-0000-000061110000}"/>
    <cellStyle name="#,##0 3 8 3" xfId="15150" xr:uid="{00000000-0005-0000-0000-000062110000}"/>
    <cellStyle name="#,##0 3 8 3 2" xfId="20104" xr:uid="{00000000-0005-0000-0000-000063110000}"/>
    <cellStyle name="#,##0 3 8 3 2 2" xfId="20105" xr:uid="{00000000-0005-0000-0000-000064110000}"/>
    <cellStyle name="#,##0 3 8 3 3" xfId="20106" xr:uid="{00000000-0005-0000-0000-000065110000}"/>
    <cellStyle name="#,##0 3 8 4" xfId="15151" xr:uid="{00000000-0005-0000-0000-000066110000}"/>
    <cellStyle name="#,##0 3 8 4 2" xfId="20107" xr:uid="{00000000-0005-0000-0000-000067110000}"/>
    <cellStyle name="#,##0 3 8 4 2 2" xfId="20108" xr:uid="{00000000-0005-0000-0000-000068110000}"/>
    <cellStyle name="#,##0 3 8 4 3" xfId="20109" xr:uid="{00000000-0005-0000-0000-000069110000}"/>
    <cellStyle name="#,##0 3 8 5" xfId="15152" xr:uid="{00000000-0005-0000-0000-00006A110000}"/>
    <cellStyle name="#,##0 3 8 5 2" xfId="20110" xr:uid="{00000000-0005-0000-0000-00006B110000}"/>
    <cellStyle name="#,##0 3 8 5 2 2" xfId="20111" xr:uid="{00000000-0005-0000-0000-00006C110000}"/>
    <cellStyle name="#,##0 3 8 5 3" xfId="20112" xr:uid="{00000000-0005-0000-0000-00006D110000}"/>
    <cellStyle name="#,##0 3 8 6" xfId="15153" xr:uid="{00000000-0005-0000-0000-00006E110000}"/>
    <cellStyle name="#,##0 3 8 6 2" xfId="20113" xr:uid="{00000000-0005-0000-0000-00006F110000}"/>
    <cellStyle name="#,##0 3 8 6 2 2" xfId="20114" xr:uid="{00000000-0005-0000-0000-000070110000}"/>
    <cellStyle name="#,##0 3 8 6 3" xfId="20115" xr:uid="{00000000-0005-0000-0000-000071110000}"/>
    <cellStyle name="#,##0 3 8 7" xfId="20116" xr:uid="{00000000-0005-0000-0000-000072110000}"/>
    <cellStyle name="#,##0 3 8 7 2" xfId="20117" xr:uid="{00000000-0005-0000-0000-000073110000}"/>
    <cellStyle name="#,##0 3 8 8" xfId="20118" xr:uid="{00000000-0005-0000-0000-000074110000}"/>
    <cellStyle name="#,##0 3 9" xfId="15154" xr:uid="{00000000-0005-0000-0000-000075110000}"/>
    <cellStyle name="#,##0 3 9 2" xfId="15155" xr:uid="{00000000-0005-0000-0000-000076110000}"/>
    <cellStyle name="#,##0 3 9 2 2" xfId="20119" xr:uid="{00000000-0005-0000-0000-000077110000}"/>
    <cellStyle name="#,##0 3 9 2 2 2" xfId="20120" xr:uid="{00000000-0005-0000-0000-000078110000}"/>
    <cellStyle name="#,##0 3 9 2 3" xfId="20121" xr:uid="{00000000-0005-0000-0000-000079110000}"/>
    <cellStyle name="#,##0 3 9 3" xfId="15156" xr:uid="{00000000-0005-0000-0000-00007A110000}"/>
    <cellStyle name="#,##0 3 9 3 2" xfId="20122" xr:uid="{00000000-0005-0000-0000-00007B110000}"/>
    <cellStyle name="#,##0 3 9 3 2 2" xfId="20123" xr:uid="{00000000-0005-0000-0000-00007C110000}"/>
    <cellStyle name="#,##0 3 9 3 3" xfId="20124" xr:uid="{00000000-0005-0000-0000-00007D110000}"/>
    <cellStyle name="#,##0 3 9 4" xfId="15157" xr:uid="{00000000-0005-0000-0000-00007E110000}"/>
    <cellStyle name="#,##0 3 9 4 2" xfId="20125" xr:uid="{00000000-0005-0000-0000-00007F110000}"/>
    <cellStyle name="#,##0 3 9 4 2 2" xfId="20126" xr:uid="{00000000-0005-0000-0000-000080110000}"/>
    <cellStyle name="#,##0 3 9 4 3" xfId="20127" xr:uid="{00000000-0005-0000-0000-000081110000}"/>
    <cellStyle name="#,##0 3 9 5" xfId="15158" xr:uid="{00000000-0005-0000-0000-000082110000}"/>
    <cellStyle name="#,##0 3 9 5 2" xfId="20128" xr:uid="{00000000-0005-0000-0000-000083110000}"/>
    <cellStyle name="#,##0 3 9 5 2 2" xfId="20129" xr:uid="{00000000-0005-0000-0000-000084110000}"/>
    <cellStyle name="#,##0 3 9 5 3" xfId="20130" xr:uid="{00000000-0005-0000-0000-000085110000}"/>
    <cellStyle name="#,##0 3 9 6" xfId="15159" xr:uid="{00000000-0005-0000-0000-000086110000}"/>
    <cellStyle name="#,##0 3 9 6 2" xfId="20131" xr:uid="{00000000-0005-0000-0000-000087110000}"/>
    <cellStyle name="#,##0 3 9 6 2 2" xfId="20132" xr:uid="{00000000-0005-0000-0000-000088110000}"/>
    <cellStyle name="#,##0 3 9 6 3" xfId="20133" xr:uid="{00000000-0005-0000-0000-000089110000}"/>
    <cellStyle name="#,##0 3 9 7" xfId="20134" xr:uid="{00000000-0005-0000-0000-00008A110000}"/>
    <cellStyle name="#,##0 3 9 7 2" xfId="20135" xr:uid="{00000000-0005-0000-0000-00008B110000}"/>
    <cellStyle name="#,##0 3 9 8" xfId="20136" xr:uid="{00000000-0005-0000-0000-00008C110000}"/>
    <cellStyle name="#,##0 30" xfId="15160" xr:uid="{00000000-0005-0000-0000-00008D110000}"/>
    <cellStyle name="#,##0 30 2" xfId="15161" xr:uid="{00000000-0005-0000-0000-00008E110000}"/>
    <cellStyle name="#,##0 30 2 2" xfId="20137" xr:uid="{00000000-0005-0000-0000-00008F110000}"/>
    <cellStyle name="#,##0 30 2 2 2" xfId="20138" xr:uid="{00000000-0005-0000-0000-000090110000}"/>
    <cellStyle name="#,##0 30 2 3" xfId="20139" xr:uid="{00000000-0005-0000-0000-000091110000}"/>
    <cellStyle name="#,##0 30 3" xfId="15162" xr:uid="{00000000-0005-0000-0000-000092110000}"/>
    <cellStyle name="#,##0 30 3 2" xfId="20140" xr:uid="{00000000-0005-0000-0000-000093110000}"/>
    <cellStyle name="#,##0 30 3 2 2" xfId="20141" xr:uid="{00000000-0005-0000-0000-000094110000}"/>
    <cellStyle name="#,##0 30 3 3" xfId="20142" xr:uid="{00000000-0005-0000-0000-000095110000}"/>
    <cellStyle name="#,##0 30 4" xfId="15163" xr:uid="{00000000-0005-0000-0000-000096110000}"/>
    <cellStyle name="#,##0 30 4 2" xfId="20143" xr:uid="{00000000-0005-0000-0000-000097110000}"/>
    <cellStyle name="#,##0 30 4 2 2" xfId="20144" xr:uid="{00000000-0005-0000-0000-000098110000}"/>
    <cellStyle name="#,##0 30 4 3" xfId="20145" xr:uid="{00000000-0005-0000-0000-000099110000}"/>
    <cellStyle name="#,##0 30 5" xfId="15164" xr:uid="{00000000-0005-0000-0000-00009A110000}"/>
    <cellStyle name="#,##0 30 5 2" xfId="20146" xr:uid="{00000000-0005-0000-0000-00009B110000}"/>
    <cellStyle name="#,##0 30 5 2 2" xfId="20147" xr:uid="{00000000-0005-0000-0000-00009C110000}"/>
    <cellStyle name="#,##0 30 5 3" xfId="20148" xr:uid="{00000000-0005-0000-0000-00009D110000}"/>
    <cellStyle name="#,##0 30 6" xfId="15165" xr:uid="{00000000-0005-0000-0000-00009E110000}"/>
    <cellStyle name="#,##0 30 6 2" xfId="20149" xr:uid="{00000000-0005-0000-0000-00009F110000}"/>
    <cellStyle name="#,##0 30 6 2 2" xfId="20150" xr:uid="{00000000-0005-0000-0000-0000A0110000}"/>
    <cellStyle name="#,##0 30 6 3" xfId="20151" xr:uid="{00000000-0005-0000-0000-0000A1110000}"/>
    <cellStyle name="#,##0 30 7" xfId="20152" xr:uid="{00000000-0005-0000-0000-0000A2110000}"/>
    <cellStyle name="#,##0 30 7 2" xfId="20153" xr:uid="{00000000-0005-0000-0000-0000A3110000}"/>
    <cellStyle name="#,##0 30 8" xfId="20154" xr:uid="{00000000-0005-0000-0000-0000A4110000}"/>
    <cellStyle name="#,##0 31" xfId="15166" xr:uid="{00000000-0005-0000-0000-0000A5110000}"/>
    <cellStyle name="#,##0 31 2" xfId="15167" xr:uid="{00000000-0005-0000-0000-0000A6110000}"/>
    <cellStyle name="#,##0 31 2 2" xfId="20155" xr:uid="{00000000-0005-0000-0000-0000A7110000}"/>
    <cellStyle name="#,##0 31 2 2 2" xfId="20156" xr:uid="{00000000-0005-0000-0000-0000A8110000}"/>
    <cellStyle name="#,##0 31 2 3" xfId="20157" xr:uid="{00000000-0005-0000-0000-0000A9110000}"/>
    <cellStyle name="#,##0 31 3" xfId="15168" xr:uid="{00000000-0005-0000-0000-0000AA110000}"/>
    <cellStyle name="#,##0 31 3 2" xfId="20158" xr:uid="{00000000-0005-0000-0000-0000AB110000}"/>
    <cellStyle name="#,##0 31 3 2 2" xfId="20159" xr:uid="{00000000-0005-0000-0000-0000AC110000}"/>
    <cellStyle name="#,##0 31 3 3" xfId="20160" xr:uid="{00000000-0005-0000-0000-0000AD110000}"/>
    <cellStyle name="#,##0 31 4" xfId="15169" xr:uid="{00000000-0005-0000-0000-0000AE110000}"/>
    <cellStyle name="#,##0 31 4 2" xfId="20161" xr:uid="{00000000-0005-0000-0000-0000AF110000}"/>
    <cellStyle name="#,##0 31 4 2 2" xfId="20162" xr:uid="{00000000-0005-0000-0000-0000B0110000}"/>
    <cellStyle name="#,##0 31 4 3" xfId="20163" xr:uid="{00000000-0005-0000-0000-0000B1110000}"/>
    <cellStyle name="#,##0 31 5" xfId="15170" xr:uid="{00000000-0005-0000-0000-0000B2110000}"/>
    <cellStyle name="#,##0 31 5 2" xfId="20164" xr:uid="{00000000-0005-0000-0000-0000B3110000}"/>
    <cellStyle name="#,##0 31 5 2 2" xfId="20165" xr:uid="{00000000-0005-0000-0000-0000B4110000}"/>
    <cellStyle name="#,##0 31 5 3" xfId="20166" xr:uid="{00000000-0005-0000-0000-0000B5110000}"/>
    <cellStyle name="#,##0 31 6" xfId="15171" xr:uid="{00000000-0005-0000-0000-0000B6110000}"/>
    <cellStyle name="#,##0 31 6 2" xfId="20167" xr:uid="{00000000-0005-0000-0000-0000B7110000}"/>
    <cellStyle name="#,##0 31 6 2 2" xfId="20168" xr:uid="{00000000-0005-0000-0000-0000B8110000}"/>
    <cellStyle name="#,##0 31 6 3" xfId="20169" xr:uid="{00000000-0005-0000-0000-0000B9110000}"/>
    <cellStyle name="#,##0 31 7" xfId="20170" xr:uid="{00000000-0005-0000-0000-0000BA110000}"/>
    <cellStyle name="#,##0 31 7 2" xfId="20171" xr:uid="{00000000-0005-0000-0000-0000BB110000}"/>
    <cellStyle name="#,##0 31 8" xfId="20172" xr:uid="{00000000-0005-0000-0000-0000BC110000}"/>
    <cellStyle name="#,##0 32" xfId="15172" xr:uid="{00000000-0005-0000-0000-0000BD110000}"/>
    <cellStyle name="#,##0 32 2" xfId="15173" xr:uid="{00000000-0005-0000-0000-0000BE110000}"/>
    <cellStyle name="#,##0 32 2 2" xfId="20173" xr:uid="{00000000-0005-0000-0000-0000BF110000}"/>
    <cellStyle name="#,##0 32 2 2 2" xfId="20174" xr:uid="{00000000-0005-0000-0000-0000C0110000}"/>
    <cellStyle name="#,##0 32 2 3" xfId="20175" xr:uid="{00000000-0005-0000-0000-0000C1110000}"/>
    <cellStyle name="#,##0 32 3" xfId="15174" xr:uid="{00000000-0005-0000-0000-0000C2110000}"/>
    <cellStyle name="#,##0 32 3 2" xfId="20176" xr:uid="{00000000-0005-0000-0000-0000C3110000}"/>
    <cellStyle name="#,##0 32 3 2 2" xfId="20177" xr:uid="{00000000-0005-0000-0000-0000C4110000}"/>
    <cellStyle name="#,##0 32 3 3" xfId="20178" xr:uid="{00000000-0005-0000-0000-0000C5110000}"/>
    <cellStyle name="#,##0 32 4" xfId="15175" xr:uid="{00000000-0005-0000-0000-0000C6110000}"/>
    <cellStyle name="#,##0 32 4 2" xfId="20179" xr:uid="{00000000-0005-0000-0000-0000C7110000}"/>
    <cellStyle name="#,##0 32 4 2 2" xfId="20180" xr:uid="{00000000-0005-0000-0000-0000C8110000}"/>
    <cellStyle name="#,##0 32 4 3" xfId="20181" xr:uid="{00000000-0005-0000-0000-0000C9110000}"/>
    <cellStyle name="#,##0 32 5" xfId="15176" xr:uid="{00000000-0005-0000-0000-0000CA110000}"/>
    <cellStyle name="#,##0 32 5 2" xfId="20182" xr:uid="{00000000-0005-0000-0000-0000CB110000}"/>
    <cellStyle name="#,##0 32 5 2 2" xfId="20183" xr:uid="{00000000-0005-0000-0000-0000CC110000}"/>
    <cellStyle name="#,##0 32 5 3" xfId="20184" xr:uid="{00000000-0005-0000-0000-0000CD110000}"/>
    <cellStyle name="#,##0 32 6" xfId="15177" xr:uid="{00000000-0005-0000-0000-0000CE110000}"/>
    <cellStyle name="#,##0 32 6 2" xfId="20185" xr:uid="{00000000-0005-0000-0000-0000CF110000}"/>
    <cellStyle name="#,##0 32 6 2 2" xfId="20186" xr:uid="{00000000-0005-0000-0000-0000D0110000}"/>
    <cellStyle name="#,##0 32 6 3" xfId="20187" xr:uid="{00000000-0005-0000-0000-0000D1110000}"/>
    <cellStyle name="#,##0 32 7" xfId="20188" xr:uid="{00000000-0005-0000-0000-0000D2110000}"/>
    <cellStyle name="#,##0 32 7 2" xfId="20189" xr:uid="{00000000-0005-0000-0000-0000D3110000}"/>
    <cellStyle name="#,##0 32 8" xfId="20190" xr:uid="{00000000-0005-0000-0000-0000D4110000}"/>
    <cellStyle name="#,##0 33" xfId="15178" xr:uid="{00000000-0005-0000-0000-0000D5110000}"/>
    <cellStyle name="#,##0 33 2" xfId="15179" xr:uid="{00000000-0005-0000-0000-0000D6110000}"/>
    <cellStyle name="#,##0 33 2 2" xfId="20191" xr:uid="{00000000-0005-0000-0000-0000D7110000}"/>
    <cellStyle name="#,##0 33 2 2 2" xfId="20192" xr:uid="{00000000-0005-0000-0000-0000D8110000}"/>
    <cellStyle name="#,##0 33 2 3" xfId="20193" xr:uid="{00000000-0005-0000-0000-0000D9110000}"/>
    <cellStyle name="#,##0 33 3" xfId="15180" xr:uid="{00000000-0005-0000-0000-0000DA110000}"/>
    <cellStyle name="#,##0 33 3 2" xfId="20194" xr:uid="{00000000-0005-0000-0000-0000DB110000}"/>
    <cellStyle name="#,##0 33 3 2 2" xfId="20195" xr:uid="{00000000-0005-0000-0000-0000DC110000}"/>
    <cellStyle name="#,##0 33 3 3" xfId="20196" xr:uid="{00000000-0005-0000-0000-0000DD110000}"/>
    <cellStyle name="#,##0 33 4" xfId="15181" xr:uid="{00000000-0005-0000-0000-0000DE110000}"/>
    <cellStyle name="#,##0 33 4 2" xfId="20197" xr:uid="{00000000-0005-0000-0000-0000DF110000}"/>
    <cellStyle name="#,##0 33 4 2 2" xfId="20198" xr:uid="{00000000-0005-0000-0000-0000E0110000}"/>
    <cellStyle name="#,##0 33 4 3" xfId="20199" xr:uid="{00000000-0005-0000-0000-0000E1110000}"/>
    <cellStyle name="#,##0 33 5" xfId="15182" xr:uid="{00000000-0005-0000-0000-0000E2110000}"/>
    <cellStyle name="#,##0 33 5 2" xfId="20200" xr:uid="{00000000-0005-0000-0000-0000E3110000}"/>
    <cellStyle name="#,##0 33 5 2 2" xfId="20201" xr:uid="{00000000-0005-0000-0000-0000E4110000}"/>
    <cellStyle name="#,##0 33 5 3" xfId="20202" xr:uid="{00000000-0005-0000-0000-0000E5110000}"/>
    <cellStyle name="#,##0 33 6" xfId="15183" xr:uid="{00000000-0005-0000-0000-0000E6110000}"/>
    <cellStyle name="#,##0 33 6 2" xfId="20203" xr:uid="{00000000-0005-0000-0000-0000E7110000}"/>
    <cellStyle name="#,##0 33 6 2 2" xfId="20204" xr:uid="{00000000-0005-0000-0000-0000E8110000}"/>
    <cellStyle name="#,##0 33 6 3" xfId="20205" xr:uid="{00000000-0005-0000-0000-0000E9110000}"/>
    <cellStyle name="#,##0 33 7" xfId="20206" xr:uid="{00000000-0005-0000-0000-0000EA110000}"/>
    <cellStyle name="#,##0 33 7 2" xfId="20207" xr:uid="{00000000-0005-0000-0000-0000EB110000}"/>
    <cellStyle name="#,##0 33 8" xfId="20208" xr:uid="{00000000-0005-0000-0000-0000EC110000}"/>
    <cellStyle name="#,##0 34" xfId="15184" xr:uid="{00000000-0005-0000-0000-0000ED110000}"/>
    <cellStyle name="#,##0 34 2" xfId="15185" xr:uid="{00000000-0005-0000-0000-0000EE110000}"/>
    <cellStyle name="#,##0 34 2 2" xfId="20209" xr:uid="{00000000-0005-0000-0000-0000EF110000}"/>
    <cellStyle name="#,##0 34 2 2 2" xfId="20210" xr:uid="{00000000-0005-0000-0000-0000F0110000}"/>
    <cellStyle name="#,##0 34 2 3" xfId="20211" xr:uid="{00000000-0005-0000-0000-0000F1110000}"/>
    <cellStyle name="#,##0 34 3" xfId="15186" xr:uid="{00000000-0005-0000-0000-0000F2110000}"/>
    <cellStyle name="#,##0 34 3 2" xfId="20212" xr:uid="{00000000-0005-0000-0000-0000F3110000}"/>
    <cellStyle name="#,##0 34 3 2 2" xfId="20213" xr:uid="{00000000-0005-0000-0000-0000F4110000}"/>
    <cellStyle name="#,##0 34 3 3" xfId="20214" xr:uid="{00000000-0005-0000-0000-0000F5110000}"/>
    <cellStyle name="#,##0 34 4" xfId="15187" xr:uid="{00000000-0005-0000-0000-0000F6110000}"/>
    <cellStyle name="#,##0 34 4 2" xfId="20215" xr:uid="{00000000-0005-0000-0000-0000F7110000}"/>
    <cellStyle name="#,##0 34 4 2 2" xfId="20216" xr:uid="{00000000-0005-0000-0000-0000F8110000}"/>
    <cellStyle name="#,##0 34 4 3" xfId="20217" xr:uid="{00000000-0005-0000-0000-0000F9110000}"/>
    <cellStyle name="#,##0 34 5" xfId="15188" xr:uid="{00000000-0005-0000-0000-0000FA110000}"/>
    <cellStyle name="#,##0 34 5 2" xfId="20218" xr:uid="{00000000-0005-0000-0000-0000FB110000}"/>
    <cellStyle name="#,##0 34 5 2 2" xfId="20219" xr:uid="{00000000-0005-0000-0000-0000FC110000}"/>
    <cellStyle name="#,##0 34 5 3" xfId="20220" xr:uid="{00000000-0005-0000-0000-0000FD110000}"/>
    <cellStyle name="#,##0 34 6" xfId="15189" xr:uid="{00000000-0005-0000-0000-0000FE110000}"/>
    <cellStyle name="#,##0 34 6 2" xfId="20221" xr:uid="{00000000-0005-0000-0000-0000FF110000}"/>
    <cellStyle name="#,##0 34 6 2 2" xfId="20222" xr:uid="{00000000-0005-0000-0000-000000120000}"/>
    <cellStyle name="#,##0 34 6 3" xfId="20223" xr:uid="{00000000-0005-0000-0000-000001120000}"/>
    <cellStyle name="#,##0 34 7" xfId="20224" xr:uid="{00000000-0005-0000-0000-000002120000}"/>
    <cellStyle name="#,##0 34 7 2" xfId="20225" xr:uid="{00000000-0005-0000-0000-000003120000}"/>
    <cellStyle name="#,##0 34 8" xfId="20226" xr:uid="{00000000-0005-0000-0000-000004120000}"/>
    <cellStyle name="#,##0 35" xfId="15190" xr:uid="{00000000-0005-0000-0000-000005120000}"/>
    <cellStyle name="#,##0 35 2" xfId="15191" xr:uid="{00000000-0005-0000-0000-000006120000}"/>
    <cellStyle name="#,##0 35 2 2" xfId="20227" xr:uid="{00000000-0005-0000-0000-000007120000}"/>
    <cellStyle name="#,##0 35 2 2 2" xfId="20228" xr:uid="{00000000-0005-0000-0000-000008120000}"/>
    <cellStyle name="#,##0 35 2 3" xfId="20229" xr:uid="{00000000-0005-0000-0000-000009120000}"/>
    <cellStyle name="#,##0 35 3" xfId="15192" xr:uid="{00000000-0005-0000-0000-00000A120000}"/>
    <cellStyle name="#,##0 35 3 2" xfId="20230" xr:uid="{00000000-0005-0000-0000-00000B120000}"/>
    <cellStyle name="#,##0 35 3 2 2" xfId="20231" xr:uid="{00000000-0005-0000-0000-00000C120000}"/>
    <cellStyle name="#,##0 35 3 3" xfId="20232" xr:uid="{00000000-0005-0000-0000-00000D120000}"/>
    <cellStyle name="#,##0 35 4" xfId="15193" xr:uid="{00000000-0005-0000-0000-00000E120000}"/>
    <cellStyle name="#,##0 35 4 2" xfId="20233" xr:uid="{00000000-0005-0000-0000-00000F120000}"/>
    <cellStyle name="#,##0 35 4 2 2" xfId="20234" xr:uid="{00000000-0005-0000-0000-000010120000}"/>
    <cellStyle name="#,##0 35 4 3" xfId="20235" xr:uid="{00000000-0005-0000-0000-000011120000}"/>
    <cellStyle name="#,##0 35 5" xfId="15194" xr:uid="{00000000-0005-0000-0000-000012120000}"/>
    <cellStyle name="#,##0 35 5 2" xfId="20236" xr:uid="{00000000-0005-0000-0000-000013120000}"/>
    <cellStyle name="#,##0 35 5 2 2" xfId="20237" xr:uid="{00000000-0005-0000-0000-000014120000}"/>
    <cellStyle name="#,##0 35 5 3" xfId="20238" xr:uid="{00000000-0005-0000-0000-000015120000}"/>
    <cellStyle name="#,##0 35 6" xfId="15195" xr:uid="{00000000-0005-0000-0000-000016120000}"/>
    <cellStyle name="#,##0 35 6 2" xfId="20239" xr:uid="{00000000-0005-0000-0000-000017120000}"/>
    <cellStyle name="#,##0 35 6 2 2" xfId="20240" xr:uid="{00000000-0005-0000-0000-000018120000}"/>
    <cellStyle name="#,##0 35 6 3" xfId="20241" xr:uid="{00000000-0005-0000-0000-000019120000}"/>
    <cellStyle name="#,##0 35 7" xfId="20242" xr:uid="{00000000-0005-0000-0000-00001A120000}"/>
    <cellStyle name="#,##0 35 7 2" xfId="20243" xr:uid="{00000000-0005-0000-0000-00001B120000}"/>
    <cellStyle name="#,##0 35 8" xfId="20244" xr:uid="{00000000-0005-0000-0000-00001C120000}"/>
    <cellStyle name="#,##0 36" xfId="15196" xr:uid="{00000000-0005-0000-0000-00001D120000}"/>
    <cellStyle name="#,##0 36 2" xfId="15197" xr:uid="{00000000-0005-0000-0000-00001E120000}"/>
    <cellStyle name="#,##0 36 2 2" xfId="20245" xr:uid="{00000000-0005-0000-0000-00001F120000}"/>
    <cellStyle name="#,##0 36 2 2 2" xfId="20246" xr:uid="{00000000-0005-0000-0000-000020120000}"/>
    <cellStyle name="#,##0 36 2 3" xfId="20247" xr:uid="{00000000-0005-0000-0000-000021120000}"/>
    <cellStyle name="#,##0 36 3" xfId="15198" xr:uid="{00000000-0005-0000-0000-000022120000}"/>
    <cellStyle name="#,##0 36 3 2" xfId="20248" xr:uid="{00000000-0005-0000-0000-000023120000}"/>
    <cellStyle name="#,##0 36 3 2 2" xfId="20249" xr:uid="{00000000-0005-0000-0000-000024120000}"/>
    <cellStyle name="#,##0 36 3 3" xfId="20250" xr:uid="{00000000-0005-0000-0000-000025120000}"/>
    <cellStyle name="#,##0 36 4" xfId="15199" xr:uid="{00000000-0005-0000-0000-000026120000}"/>
    <cellStyle name="#,##0 36 4 2" xfId="20251" xr:uid="{00000000-0005-0000-0000-000027120000}"/>
    <cellStyle name="#,##0 36 4 2 2" xfId="20252" xr:uid="{00000000-0005-0000-0000-000028120000}"/>
    <cellStyle name="#,##0 36 4 3" xfId="20253" xr:uid="{00000000-0005-0000-0000-000029120000}"/>
    <cellStyle name="#,##0 36 5" xfId="15200" xr:uid="{00000000-0005-0000-0000-00002A120000}"/>
    <cellStyle name="#,##0 36 5 2" xfId="20254" xr:uid="{00000000-0005-0000-0000-00002B120000}"/>
    <cellStyle name="#,##0 36 5 2 2" xfId="20255" xr:uid="{00000000-0005-0000-0000-00002C120000}"/>
    <cellStyle name="#,##0 36 5 3" xfId="20256" xr:uid="{00000000-0005-0000-0000-00002D120000}"/>
    <cellStyle name="#,##0 36 6" xfId="15201" xr:uid="{00000000-0005-0000-0000-00002E120000}"/>
    <cellStyle name="#,##0 36 6 2" xfId="20257" xr:uid="{00000000-0005-0000-0000-00002F120000}"/>
    <cellStyle name="#,##0 36 6 2 2" xfId="20258" xr:uid="{00000000-0005-0000-0000-000030120000}"/>
    <cellStyle name="#,##0 36 6 3" xfId="20259" xr:uid="{00000000-0005-0000-0000-000031120000}"/>
    <cellStyle name="#,##0 36 7" xfId="20260" xr:uid="{00000000-0005-0000-0000-000032120000}"/>
    <cellStyle name="#,##0 36 7 2" xfId="20261" xr:uid="{00000000-0005-0000-0000-000033120000}"/>
    <cellStyle name="#,##0 36 8" xfId="20262" xr:uid="{00000000-0005-0000-0000-000034120000}"/>
    <cellStyle name="#,##0 37" xfId="15202" xr:uid="{00000000-0005-0000-0000-000035120000}"/>
    <cellStyle name="#,##0 37 2" xfId="15203" xr:uid="{00000000-0005-0000-0000-000036120000}"/>
    <cellStyle name="#,##0 37 2 2" xfId="20263" xr:uid="{00000000-0005-0000-0000-000037120000}"/>
    <cellStyle name="#,##0 37 2 2 2" xfId="20264" xr:uid="{00000000-0005-0000-0000-000038120000}"/>
    <cellStyle name="#,##0 37 2 3" xfId="20265" xr:uid="{00000000-0005-0000-0000-000039120000}"/>
    <cellStyle name="#,##0 37 3" xfId="15204" xr:uid="{00000000-0005-0000-0000-00003A120000}"/>
    <cellStyle name="#,##0 37 3 2" xfId="20266" xr:uid="{00000000-0005-0000-0000-00003B120000}"/>
    <cellStyle name="#,##0 37 3 2 2" xfId="20267" xr:uid="{00000000-0005-0000-0000-00003C120000}"/>
    <cellStyle name="#,##0 37 3 3" xfId="20268" xr:uid="{00000000-0005-0000-0000-00003D120000}"/>
    <cellStyle name="#,##0 37 4" xfId="15205" xr:uid="{00000000-0005-0000-0000-00003E120000}"/>
    <cellStyle name="#,##0 37 4 2" xfId="20269" xr:uid="{00000000-0005-0000-0000-00003F120000}"/>
    <cellStyle name="#,##0 37 4 2 2" xfId="20270" xr:uid="{00000000-0005-0000-0000-000040120000}"/>
    <cellStyle name="#,##0 37 4 3" xfId="20271" xr:uid="{00000000-0005-0000-0000-000041120000}"/>
    <cellStyle name="#,##0 37 5" xfId="15206" xr:uid="{00000000-0005-0000-0000-000042120000}"/>
    <cellStyle name="#,##0 37 5 2" xfId="20272" xr:uid="{00000000-0005-0000-0000-000043120000}"/>
    <cellStyle name="#,##0 37 5 2 2" xfId="20273" xr:uid="{00000000-0005-0000-0000-000044120000}"/>
    <cellStyle name="#,##0 37 5 3" xfId="20274" xr:uid="{00000000-0005-0000-0000-000045120000}"/>
    <cellStyle name="#,##0 37 6" xfId="15207" xr:uid="{00000000-0005-0000-0000-000046120000}"/>
    <cellStyle name="#,##0 37 6 2" xfId="20275" xr:uid="{00000000-0005-0000-0000-000047120000}"/>
    <cellStyle name="#,##0 37 6 2 2" xfId="20276" xr:uid="{00000000-0005-0000-0000-000048120000}"/>
    <cellStyle name="#,##0 37 6 3" xfId="20277" xr:uid="{00000000-0005-0000-0000-000049120000}"/>
    <cellStyle name="#,##0 37 7" xfId="20278" xr:uid="{00000000-0005-0000-0000-00004A120000}"/>
    <cellStyle name="#,##0 37 7 2" xfId="20279" xr:uid="{00000000-0005-0000-0000-00004B120000}"/>
    <cellStyle name="#,##0 37 8" xfId="20280" xr:uid="{00000000-0005-0000-0000-00004C120000}"/>
    <cellStyle name="#,##0 38" xfId="15208" xr:uid="{00000000-0005-0000-0000-00004D120000}"/>
    <cellStyle name="#,##0 38 2" xfId="15209" xr:uid="{00000000-0005-0000-0000-00004E120000}"/>
    <cellStyle name="#,##0 38 2 2" xfId="20281" xr:uid="{00000000-0005-0000-0000-00004F120000}"/>
    <cellStyle name="#,##0 38 2 2 2" xfId="20282" xr:uid="{00000000-0005-0000-0000-000050120000}"/>
    <cellStyle name="#,##0 38 2 3" xfId="20283" xr:uid="{00000000-0005-0000-0000-000051120000}"/>
    <cellStyle name="#,##0 38 3" xfId="15210" xr:uid="{00000000-0005-0000-0000-000052120000}"/>
    <cellStyle name="#,##0 38 3 2" xfId="20284" xr:uid="{00000000-0005-0000-0000-000053120000}"/>
    <cellStyle name="#,##0 38 3 2 2" xfId="20285" xr:uid="{00000000-0005-0000-0000-000054120000}"/>
    <cellStyle name="#,##0 38 3 3" xfId="20286" xr:uid="{00000000-0005-0000-0000-000055120000}"/>
    <cellStyle name="#,##0 38 4" xfId="15211" xr:uid="{00000000-0005-0000-0000-000056120000}"/>
    <cellStyle name="#,##0 38 4 2" xfId="20287" xr:uid="{00000000-0005-0000-0000-000057120000}"/>
    <cellStyle name="#,##0 38 4 2 2" xfId="20288" xr:uid="{00000000-0005-0000-0000-000058120000}"/>
    <cellStyle name="#,##0 38 4 3" xfId="20289" xr:uid="{00000000-0005-0000-0000-000059120000}"/>
    <cellStyle name="#,##0 38 5" xfId="15212" xr:uid="{00000000-0005-0000-0000-00005A120000}"/>
    <cellStyle name="#,##0 38 5 2" xfId="20290" xr:uid="{00000000-0005-0000-0000-00005B120000}"/>
    <cellStyle name="#,##0 38 5 2 2" xfId="20291" xr:uid="{00000000-0005-0000-0000-00005C120000}"/>
    <cellStyle name="#,##0 38 5 3" xfId="20292" xr:uid="{00000000-0005-0000-0000-00005D120000}"/>
    <cellStyle name="#,##0 38 6" xfId="15213" xr:uid="{00000000-0005-0000-0000-00005E120000}"/>
    <cellStyle name="#,##0 38 6 2" xfId="20293" xr:uid="{00000000-0005-0000-0000-00005F120000}"/>
    <cellStyle name="#,##0 38 6 2 2" xfId="20294" xr:uid="{00000000-0005-0000-0000-000060120000}"/>
    <cellStyle name="#,##0 38 6 3" xfId="20295" xr:uid="{00000000-0005-0000-0000-000061120000}"/>
    <cellStyle name="#,##0 38 7" xfId="20296" xr:uid="{00000000-0005-0000-0000-000062120000}"/>
    <cellStyle name="#,##0 38 7 2" xfId="20297" xr:uid="{00000000-0005-0000-0000-000063120000}"/>
    <cellStyle name="#,##0 38 8" xfId="20298" xr:uid="{00000000-0005-0000-0000-000064120000}"/>
    <cellStyle name="#,##0 39" xfId="15214" xr:uid="{00000000-0005-0000-0000-000065120000}"/>
    <cellStyle name="#,##0 39 2" xfId="15215" xr:uid="{00000000-0005-0000-0000-000066120000}"/>
    <cellStyle name="#,##0 39 2 2" xfId="20299" xr:uid="{00000000-0005-0000-0000-000067120000}"/>
    <cellStyle name="#,##0 39 2 2 2" xfId="20300" xr:uid="{00000000-0005-0000-0000-000068120000}"/>
    <cellStyle name="#,##0 39 2 3" xfId="20301" xr:uid="{00000000-0005-0000-0000-000069120000}"/>
    <cellStyle name="#,##0 39 3" xfId="15216" xr:uid="{00000000-0005-0000-0000-00006A120000}"/>
    <cellStyle name="#,##0 39 3 2" xfId="20302" xr:uid="{00000000-0005-0000-0000-00006B120000}"/>
    <cellStyle name="#,##0 39 3 2 2" xfId="20303" xr:uid="{00000000-0005-0000-0000-00006C120000}"/>
    <cellStyle name="#,##0 39 3 3" xfId="20304" xr:uid="{00000000-0005-0000-0000-00006D120000}"/>
    <cellStyle name="#,##0 39 4" xfId="15217" xr:uid="{00000000-0005-0000-0000-00006E120000}"/>
    <cellStyle name="#,##0 39 4 2" xfId="20305" xr:uid="{00000000-0005-0000-0000-00006F120000}"/>
    <cellStyle name="#,##0 39 4 2 2" xfId="20306" xr:uid="{00000000-0005-0000-0000-000070120000}"/>
    <cellStyle name="#,##0 39 4 3" xfId="20307" xr:uid="{00000000-0005-0000-0000-000071120000}"/>
    <cellStyle name="#,##0 39 5" xfId="15218" xr:uid="{00000000-0005-0000-0000-000072120000}"/>
    <cellStyle name="#,##0 39 5 2" xfId="20308" xr:uid="{00000000-0005-0000-0000-000073120000}"/>
    <cellStyle name="#,##0 39 5 2 2" xfId="20309" xr:uid="{00000000-0005-0000-0000-000074120000}"/>
    <cellStyle name="#,##0 39 5 3" xfId="20310" xr:uid="{00000000-0005-0000-0000-000075120000}"/>
    <cellStyle name="#,##0 39 6" xfId="15219" xr:uid="{00000000-0005-0000-0000-000076120000}"/>
    <cellStyle name="#,##0 39 6 2" xfId="20311" xr:uid="{00000000-0005-0000-0000-000077120000}"/>
    <cellStyle name="#,##0 39 6 2 2" xfId="20312" xr:uid="{00000000-0005-0000-0000-000078120000}"/>
    <cellStyle name="#,##0 39 6 3" xfId="20313" xr:uid="{00000000-0005-0000-0000-000079120000}"/>
    <cellStyle name="#,##0 39 7" xfId="20314" xr:uid="{00000000-0005-0000-0000-00007A120000}"/>
    <cellStyle name="#,##0 39 7 2" xfId="20315" xr:uid="{00000000-0005-0000-0000-00007B120000}"/>
    <cellStyle name="#,##0 39 8" xfId="20316" xr:uid="{00000000-0005-0000-0000-00007C120000}"/>
    <cellStyle name="#,##0 4" xfId="15220" xr:uid="{00000000-0005-0000-0000-00007D120000}"/>
    <cellStyle name="#,##0 4 10" xfId="15221" xr:uid="{00000000-0005-0000-0000-00007E120000}"/>
    <cellStyle name="#,##0 4 10 2" xfId="15222" xr:uid="{00000000-0005-0000-0000-00007F120000}"/>
    <cellStyle name="#,##0 4 10 2 2" xfId="20317" xr:uid="{00000000-0005-0000-0000-000080120000}"/>
    <cellStyle name="#,##0 4 10 2 2 2" xfId="20318" xr:uid="{00000000-0005-0000-0000-000081120000}"/>
    <cellStyle name="#,##0 4 10 2 3" xfId="20319" xr:uid="{00000000-0005-0000-0000-000082120000}"/>
    <cellStyle name="#,##0 4 10 3" xfId="15223" xr:uid="{00000000-0005-0000-0000-000083120000}"/>
    <cellStyle name="#,##0 4 10 3 2" xfId="20320" xr:uid="{00000000-0005-0000-0000-000084120000}"/>
    <cellStyle name="#,##0 4 10 3 2 2" xfId="20321" xr:uid="{00000000-0005-0000-0000-000085120000}"/>
    <cellStyle name="#,##0 4 10 3 3" xfId="20322" xr:uid="{00000000-0005-0000-0000-000086120000}"/>
    <cellStyle name="#,##0 4 10 4" xfId="15224" xr:uid="{00000000-0005-0000-0000-000087120000}"/>
    <cellStyle name="#,##0 4 10 4 2" xfId="20323" xr:uid="{00000000-0005-0000-0000-000088120000}"/>
    <cellStyle name="#,##0 4 10 4 2 2" xfId="20324" xr:uid="{00000000-0005-0000-0000-000089120000}"/>
    <cellStyle name="#,##0 4 10 4 3" xfId="20325" xr:uid="{00000000-0005-0000-0000-00008A120000}"/>
    <cellStyle name="#,##0 4 10 5" xfId="15225" xr:uid="{00000000-0005-0000-0000-00008B120000}"/>
    <cellStyle name="#,##0 4 10 5 2" xfId="20326" xr:uid="{00000000-0005-0000-0000-00008C120000}"/>
    <cellStyle name="#,##0 4 10 5 2 2" xfId="20327" xr:uid="{00000000-0005-0000-0000-00008D120000}"/>
    <cellStyle name="#,##0 4 10 5 3" xfId="20328" xr:uid="{00000000-0005-0000-0000-00008E120000}"/>
    <cellStyle name="#,##0 4 10 6" xfId="15226" xr:uid="{00000000-0005-0000-0000-00008F120000}"/>
    <cellStyle name="#,##0 4 10 6 2" xfId="20329" xr:uid="{00000000-0005-0000-0000-000090120000}"/>
    <cellStyle name="#,##0 4 10 6 2 2" xfId="20330" xr:uid="{00000000-0005-0000-0000-000091120000}"/>
    <cellStyle name="#,##0 4 10 6 3" xfId="20331" xr:uid="{00000000-0005-0000-0000-000092120000}"/>
    <cellStyle name="#,##0 4 10 7" xfId="20332" xr:uid="{00000000-0005-0000-0000-000093120000}"/>
    <cellStyle name="#,##0 4 10 7 2" xfId="20333" xr:uid="{00000000-0005-0000-0000-000094120000}"/>
    <cellStyle name="#,##0 4 10 8" xfId="20334" xr:uid="{00000000-0005-0000-0000-000095120000}"/>
    <cellStyle name="#,##0 4 11" xfId="15227" xr:uid="{00000000-0005-0000-0000-000096120000}"/>
    <cellStyle name="#,##0 4 11 2" xfId="15228" xr:uid="{00000000-0005-0000-0000-000097120000}"/>
    <cellStyle name="#,##0 4 11 2 2" xfId="20335" xr:uid="{00000000-0005-0000-0000-000098120000}"/>
    <cellStyle name="#,##0 4 11 2 2 2" xfId="20336" xr:uid="{00000000-0005-0000-0000-000099120000}"/>
    <cellStyle name="#,##0 4 11 2 3" xfId="20337" xr:uid="{00000000-0005-0000-0000-00009A120000}"/>
    <cellStyle name="#,##0 4 11 3" xfId="15229" xr:uid="{00000000-0005-0000-0000-00009B120000}"/>
    <cellStyle name="#,##0 4 11 3 2" xfId="20338" xr:uid="{00000000-0005-0000-0000-00009C120000}"/>
    <cellStyle name="#,##0 4 11 3 2 2" xfId="20339" xr:uid="{00000000-0005-0000-0000-00009D120000}"/>
    <cellStyle name="#,##0 4 11 3 3" xfId="20340" xr:uid="{00000000-0005-0000-0000-00009E120000}"/>
    <cellStyle name="#,##0 4 11 4" xfId="15230" xr:uid="{00000000-0005-0000-0000-00009F120000}"/>
    <cellStyle name="#,##0 4 11 4 2" xfId="20341" xr:uid="{00000000-0005-0000-0000-0000A0120000}"/>
    <cellStyle name="#,##0 4 11 4 2 2" xfId="20342" xr:uid="{00000000-0005-0000-0000-0000A1120000}"/>
    <cellStyle name="#,##0 4 11 4 3" xfId="20343" xr:uid="{00000000-0005-0000-0000-0000A2120000}"/>
    <cellStyle name="#,##0 4 11 5" xfId="15231" xr:uid="{00000000-0005-0000-0000-0000A3120000}"/>
    <cellStyle name="#,##0 4 11 5 2" xfId="20344" xr:uid="{00000000-0005-0000-0000-0000A4120000}"/>
    <cellStyle name="#,##0 4 11 5 2 2" xfId="20345" xr:uid="{00000000-0005-0000-0000-0000A5120000}"/>
    <cellStyle name="#,##0 4 11 5 3" xfId="20346" xr:uid="{00000000-0005-0000-0000-0000A6120000}"/>
    <cellStyle name="#,##0 4 11 6" xfId="15232" xr:uid="{00000000-0005-0000-0000-0000A7120000}"/>
    <cellStyle name="#,##0 4 11 6 2" xfId="20347" xr:uid="{00000000-0005-0000-0000-0000A8120000}"/>
    <cellStyle name="#,##0 4 11 6 2 2" xfId="20348" xr:uid="{00000000-0005-0000-0000-0000A9120000}"/>
    <cellStyle name="#,##0 4 11 6 3" xfId="20349" xr:uid="{00000000-0005-0000-0000-0000AA120000}"/>
    <cellStyle name="#,##0 4 11 7" xfId="20350" xr:uid="{00000000-0005-0000-0000-0000AB120000}"/>
    <cellStyle name="#,##0 4 11 7 2" xfId="20351" xr:uid="{00000000-0005-0000-0000-0000AC120000}"/>
    <cellStyle name="#,##0 4 11 8" xfId="20352" xr:uid="{00000000-0005-0000-0000-0000AD120000}"/>
    <cellStyle name="#,##0 4 12" xfId="15233" xr:uid="{00000000-0005-0000-0000-0000AE120000}"/>
    <cellStyle name="#,##0 4 12 2" xfId="15234" xr:uid="{00000000-0005-0000-0000-0000AF120000}"/>
    <cellStyle name="#,##0 4 12 2 2" xfId="20353" xr:uid="{00000000-0005-0000-0000-0000B0120000}"/>
    <cellStyle name="#,##0 4 12 2 2 2" xfId="20354" xr:uid="{00000000-0005-0000-0000-0000B1120000}"/>
    <cellStyle name="#,##0 4 12 2 3" xfId="20355" xr:uid="{00000000-0005-0000-0000-0000B2120000}"/>
    <cellStyle name="#,##0 4 12 3" xfId="15235" xr:uid="{00000000-0005-0000-0000-0000B3120000}"/>
    <cellStyle name="#,##0 4 12 3 2" xfId="20356" xr:uid="{00000000-0005-0000-0000-0000B4120000}"/>
    <cellStyle name="#,##0 4 12 3 2 2" xfId="20357" xr:uid="{00000000-0005-0000-0000-0000B5120000}"/>
    <cellStyle name="#,##0 4 12 3 3" xfId="20358" xr:uid="{00000000-0005-0000-0000-0000B6120000}"/>
    <cellStyle name="#,##0 4 12 4" xfId="15236" xr:uid="{00000000-0005-0000-0000-0000B7120000}"/>
    <cellStyle name="#,##0 4 12 4 2" xfId="20359" xr:uid="{00000000-0005-0000-0000-0000B8120000}"/>
    <cellStyle name="#,##0 4 12 4 2 2" xfId="20360" xr:uid="{00000000-0005-0000-0000-0000B9120000}"/>
    <cellStyle name="#,##0 4 12 4 3" xfId="20361" xr:uid="{00000000-0005-0000-0000-0000BA120000}"/>
    <cellStyle name="#,##0 4 12 5" xfId="15237" xr:uid="{00000000-0005-0000-0000-0000BB120000}"/>
    <cellStyle name="#,##0 4 12 5 2" xfId="20362" xr:uid="{00000000-0005-0000-0000-0000BC120000}"/>
    <cellStyle name="#,##0 4 12 5 2 2" xfId="20363" xr:uid="{00000000-0005-0000-0000-0000BD120000}"/>
    <cellStyle name="#,##0 4 12 5 3" xfId="20364" xr:uid="{00000000-0005-0000-0000-0000BE120000}"/>
    <cellStyle name="#,##0 4 12 6" xfId="15238" xr:uid="{00000000-0005-0000-0000-0000BF120000}"/>
    <cellStyle name="#,##0 4 12 6 2" xfId="20365" xr:uid="{00000000-0005-0000-0000-0000C0120000}"/>
    <cellStyle name="#,##0 4 12 6 2 2" xfId="20366" xr:uid="{00000000-0005-0000-0000-0000C1120000}"/>
    <cellStyle name="#,##0 4 12 6 3" xfId="20367" xr:uid="{00000000-0005-0000-0000-0000C2120000}"/>
    <cellStyle name="#,##0 4 12 7" xfId="20368" xr:uid="{00000000-0005-0000-0000-0000C3120000}"/>
    <cellStyle name="#,##0 4 12 7 2" xfId="20369" xr:uid="{00000000-0005-0000-0000-0000C4120000}"/>
    <cellStyle name="#,##0 4 12 8" xfId="20370" xr:uid="{00000000-0005-0000-0000-0000C5120000}"/>
    <cellStyle name="#,##0 4 13" xfId="15239" xr:uid="{00000000-0005-0000-0000-0000C6120000}"/>
    <cellStyle name="#,##0 4 13 2" xfId="15240" xr:uid="{00000000-0005-0000-0000-0000C7120000}"/>
    <cellStyle name="#,##0 4 13 2 2" xfId="20371" xr:uid="{00000000-0005-0000-0000-0000C8120000}"/>
    <cellStyle name="#,##0 4 13 2 2 2" xfId="20372" xr:uid="{00000000-0005-0000-0000-0000C9120000}"/>
    <cellStyle name="#,##0 4 13 2 3" xfId="20373" xr:uid="{00000000-0005-0000-0000-0000CA120000}"/>
    <cellStyle name="#,##0 4 13 3" xfId="15241" xr:uid="{00000000-0005-0000-0000-0000CB120000}"/>
    <cellStyle name="#,##0 4 13 3 2" xfId="20374" xr:uid="{00000000-0005-0000-0000-0000CC120000}"/>
    <cellStyle name="#,##0 4 13 3 2 2" xfId="20375" xr:uid="{00000000-0005-0000-0000-0000CD120000}"/>
    <cellStyle name="#,##0 4 13 3 3" xfId="20376" xr:uid="{00000000-0005-0000-0000-0000CE120000}"/>
    <cellStyle name="#,##0 4 13 4" xfId="15242" xr:uid="{00000000-0005-0000-0000-0000CF120000}"/>
    <cellStyle name="#,##0 4 13 4 2" xfId="20377" xr:uid="{00000000-0005-0000-0000-0000D0120000}"/>
    <cellStyle name="#,##0 4 13 4 2 2" xfId="20378" xr:uid="{00000000-0005-0000-0000-0000D1120000}"/>
    <cellStyle name="#,##0 4 13 4 3" xfId="20379" xr:uid="{00000000-0005-0000-0000-0000D2120000}"/>
    <cellStyle name="#,##0 4 13 5" xfId="15243" xr:uid="{00000000-0005-0000-0000-0000D3120000}"/>
    <cellStyle name="#,##0 4 13 5 2" xfId="20380" xr:uid="{00000000-0005-0000-0000-0000D4120000}"/>
    <cellStyle name="#,##0 4 13 5 2 2" xfId="20381" xr:uid="{00000000-0005-0000-0000-0000D5120000}"/>
    <cellStyle name="#,##0 4 13 5 3" xfId="20382" xr:uid="{00000000-0005-0000-0000-0000D6120000}"/>
    <cellStyle name="#,##0 4 13 6" xfId="15244" xr:uid="{00000000-0005-0000-0000-0000D7120000}"/>
    <cellStyle name="#,##0 4 13 6 2" xfId="20383" xr:uid="{00000000-0005-0000-0000-0000D8120000}"/>
    <cellStyle name="#,##0 4 13 6 2 2" xfId="20384" xr:uid="{00000000-0005-0000-0000-0000D9120000}"/>
    <cellStyle name="#,##0 4 13 6 3" xfId="20385" xr:uid="{00000000-0005-0000-0000-0000DA120000}"/>
    <cellStyle name="#,##0 4 13 7" xfId="20386" xr:uid="{00000000-0005-0000-0000-0000DB120000}"/>
    <cellStyle name="#,##0 4 13 7 2" xfId="20387" xr:uid="{00000000-0005-0000-0000-0000DC120000}"/>
    <cellStyle name="#,##0 4 13 8" xfId="20388" xr:uid="{00000000-0005-0000-0000-0000DD120000}"/>
    <cellStyle name="#,##0 4 14" xfId="15245" xr:uid="{00000000-0005-0000-0000-0000DE120000}"/>
    <cellStyle name="#,##0 4 14 2" xfId="15246" xr:uid="{00000000-0005-0000-0000-0000DF120000}"/>
    <cellStyle name="#,##0 4 14 2 2" xfId="20389" xr:uid="{00000000-0005-0000-0000-0000E0120000}"/>
    <cellStyle name="#,##0 4 14 2 2 2" xfId="20390" xr:uid="{00000000-0005-0000-0000-0000E1120000}"/>
    <cellStyle name="#,##0 4 14 2 3" xfId="20391" xr:uid="{00000000-0005-0000-0000-0000E2120000}"/>
    <cellStyle name="#,##0 4 14 3" xfId="15247" xr:uid="{00000000-0005-0000-0000-0000E3120000}"/>
    <cellStyle name="#,##0 4 14 3 2" xfId="20392" xr:uid="{00000000-0005-0000-0000-0000E4120000}"/>
    <cellStyle name="#,##0 4 14 3 2 2" xfId="20393" xr:uid="{00000000-0005-0000-0000-0000E5120000}"/>
    <cellStyle name="#,##0 4 14 3 3" xfId="20394" xr:uid="{00000000-0005-0000-0000-0000E6120000}"/>
    <cellStyle name="#,##0 4 14 4" xfId="15248" xr:uid="{00000000-0005-0000-0000-0000E7120000}"/>
    <cellStyle name="#,##0 4 14 4 2" xfId="20395" xr:uid="{00000000-0005-0000-0000-0000E8120000}"/>
    <cellStyle name="#,##0 4 14 4 2 2" xfId="20396" xr:uid="{00000000-0005-0000-0000-0000E9120000}"/>
    <cellStyle name="#,##0 4 14 4 3" xfId="20397" xr:uid="{00000000-0005-0000-0000-0000EA120000}"/>
    <cellStyle name="#,##0 4 14 5" xfId="15249" xr:uid="{00000000-0005-0000-0000-0000EB120000}"/>
    <cellStyle name="#,##0 4 14 5 2" xfId="20398" xr:uid="{00000000-0005-0000-0000-0000EC120000}"/>
    <cellStyle name="#,##0 4 14 5 2 2" xfId="20399" xr:uid="{00000000-0005-0000-0000-0000ED120000}"/>
    <cellStyle name="#,##0 4 14 5 3" xfId="20400" xr:uid="{00000000-0005-0000-0000-0000EE120000}"/>
    <cellStyle name="#,##0 4 14 6" xfId="15250" xr:uid="{00000000-0005-0000-0000-0000EF120000}"/>
    <cellStyle name="#,##0 4 14 6 2" xfId="20401" xr:uid="{00000000-0005-0000-0000-0000F0120000}"/>
    <cellStyle name="#,##0 4 14 6 2 2" xfId="20402" xr:uid="{00000000-0005-0000-0000-0000F1120000}"/>
    <cellStyle name="#,##0 4 14 6 3" xfId="20403" xr:uid="{00000000-0005-0000-0000-0000F2120000}"/>
    <cellStyle name="#,##0 4 14 7" xfId="20404" xr:uid="{00000000-0005-0000-0000-0000F3120000}"/>
    <cellStyle name="#,##0 4 14 7 2" xfId="20405" xr:uid="{00000000-0005-0000-0000-0000F4120000}"/>
    <cellStyle name="#,##0 4 14 8" xfId="20406" xr:uid="{00000000-0005-0000-0000-0000F5120000}"/>
    <cellStyle name="#,##0 4 15" xfId="15251" xr:uid="{00000000-0005-0000-0000-0000F6120000}"/>
    <cellStyle name="#,##0 4 15 2" xfId="15252" xr:uid="{00000000-0005-0000-0000-0000F7120000}"/>
    <cellStyle name="#,##0 4 15 2 2" xfId="20407" xr:uid="{00000000-0005-0000-0000-0000F8120000}"/>
    <cellStyle name="#,##0 4 15 2 2 2" xfId="20408" xr:uid="{00000000-0005-0000-0000-0000F9120000}"/>
    <cellStyle name="#,##0 4 15 2 3" xfId="20409" xr:uid="{00000000-0005-0000-0000-0000FA120000}"/>
    <cellStyle name="#,##0 4 15 3" xfId="15253" xr:uid="{00000000-0005-0000-0000-0000FB120000}"/>
    <cellStyle name="#,##0 4 15 3 2" xfId="20410" xr:uid="{00000000-0005-0000-0000-0000FC120000}"/>
    <cellStyle name="#,##0 4 15 3 2 2" xfId="20411" xr:uid="{00000000-0005-0000-0000-0000FD120000}"/>
    <cellStyle name="#,##0 4 15 3 3" xfId="20412" xr:uid="{00000000-0005-0000-0000-0000FE120000}"/>
    <cellStyle name="#,##0 4 15 4" xfId="15254" xr:uid="{00000000-0005-0000-0000-0000FF120000}"/>
    <cellStyle name="#,##0 4 15 4 2" xfId="20413" xr:uid="{00000000-0005-0000-0000-000000130000}"/>
    <cellStyle name="#,##0 4 15 4 2 2" xfId="20414" xr:uid="{00000000-0005-0000-0000-000001130000}"/>
    <cellStyle name="#,##0 4 15 4 3" xfId="20415" xr:uid="{00000000-0005-0000-0000-000002130000}"/>
    <cellStyle name="#,##0 4 15 5" xfId="15255" xr:uid="{00000000-0005-0000-0000-000003130000}"/>
    <cellStyle name="#,##0 4 15 5 2" xfId="20416" xr:uid="{00000000-0005-0000-0000-000004130000}"/>
    <cellStyle name="#,##0 4 15 5 2 2" xfId="20417" xr:uid="{00000000-0005-0000-0000-000005130000}"/>
    <cellStyle name="#,##0 4 15 5 3" xfId="20418" xr:uid="{00000000-0005-0000-0000-000006130000}"/>
    <cellStyle name="#,##0 4 15 6" xfId="15256" xr:uid="{00000000-0005-0000-0000-000007130000}"/>
    <cellStyle name="#,##0 4 15 6 2" xfId="20419" xr:uid="{00000000-0005-0000-0000-000008130000}"/>
    <cellStyle name="#,##0 4 15 6 2 2" xfId="20420" xr:uid="{00000000-0005-0000-0000-000009130000}"/>
    <cellStyle name="#,##0 4 15 6 3" xfId="20421" xr:uid="{00000000-0005-0000-0000-00000A130000}"/>
    <cellStyle name="#,##0 4 15 7" xfId="20422" xr:uid="{00000000-0005-0000-0000-00000B130000}"/>
    <cellStyle name="#,##0 4 15 7 2" xfId="20423" xr:uid="{00000000-0005-0000-0000-00000C130000}"/>
    <cellStyle name="#,##0 4 15 8" xfId="20424" xr:uid="{00000000-0005-0000-0000-00000D130000}"/>
    <cellStyle name="#,##0 4 16" xfId="15257" xr:uid="{00000000-0005-0000-0000-00000E130000}"/>
    <cellStyle name="#,##0 4 16 2" xfId="15258" xr:uid="{00000000-0005-0000-0000-00000F130000}"/>
    <cellStyle name="#,##0 4 16 2 2" xfId="20425" xr:uid="{00000000-0005-0000-0000-000010130000}"/>
    <cellStyle name="#,##0 4 16 2 2 2" xfId="20426" xr:uid="{00000000-0005-0000-0000-000011130000}"/>
    <cellStyle name="#,##0 4 16 2 3" xfId="20427" xr:uid="{00000000-0005-0000-0000-000012130000}"/>
    <cellStyle name="#,##0 4 16 3" xfId="15259" xr:uid="{00000000-0005-0000-0000-000013130000}"/>
    <cellStyle name="#,##0 4 16 3 2" xfId="20428" xr:uid="{00000000-0005-0000-0000-000014130000}"/>
    <cellStyle name="#,##0 4 16 3 2 2" xfId="20429" xr:uid="{00000000-0005-0000-0000-000015130000}"/>
    <cellStyle name="#,##0 4 16 3 3" xfId="20430" xr:uid="{00000000-0005-0000-0000-000016130000}"/>
    <cellStyle name="#,##0 4 16 4" xfId="15260" xr:uid="{00000000-0005-0000-0000-000017130000}"/>
    <cellStyle name="#,##0 4 16 4 2" xfId="20431" xr:uid="{00000000-0005-0000-0000-000018130000}"/>
    <cellStyle name="#,##0 4 16 4 2 2" xfId="20432" xr:uid="{00000000-0005-0000-0000-000019130000}"/>
    <cellStyle name="#,##0 4 16 4 3" xfId="20433" xr:uid="{00000000-0005-0000-0000-00001A130000}"/>
    <cellStyle name="#,##0 4 16 5" xfId="15261" xr:uid="{00000000-0005-0000-0000-00001B130000}"/>
    <cellStyle name="#,##0 4 16 5 2" xfId="20434" xr:uid="{00000000-0005-0000-0000-00001C130000}"/>
    <cellStyle name="#,##0 4 16 5 2 2" xfId="20435" xr:uid="{00000000-0005-0000-0000-00001D130000}"/>
    <cellStyle name="#,##0 4 16 5 3" xfId="20436" xr:uid="{00000000-0005-0000-0000-00001E130000}"/>
    <cellStyle name="#,##0 4 16 6" xfId="15262" xr:uid="{00000000-0005-0000-0000-00001F130000}"/>
    <cellStyle name="#,##0 4 16 6 2" xfId="20437" xr:uid="{00000000-0005-0000-0000-000020130000}"/>
    <cellStyle name="#,##0 4 16 6 2 2" xfId="20438" xr:uid="{00000000-0005-0000-0000-000021130000}"/>
    <cellStyle name="#,##0 4 16 6 3" xfId="20439" xr:uid="{00000000-0005-0000-0000-000022130000}"/>
    <cellStyle name="#,##0 4 16 7" xfId="20440" xr:uid="{00000000-0005-0000-0000-000023130000}"/>
    <cellStyle name="#,##0 4 16 7 2" xfId="20441" xr:uid="{00000000-0005-0000-0000-000024130000}"/>
    <cellStyle name="#,##0 4 16 8" xfId="20442" xr:uid="{00000000-0005-0000-0000-000025130000}"/>
    <cellStyle name="#,##0 4 17" xfId="15263" xr:uid="{00000000-0005-0000-0000-000026130000}"/>
    <cellStyle name="#,##0 4 17 2" xfId="15264" xr:uid="{00000000-0005-0000-0000-000027130000}"/>
    <cellStyle name="#,##0 4 17 2 2" xfId="20443" xr:uid="{00000000-0005-0000-0000-000028130000}"/>
    <cellStyle name="#,##0 4 17 2 2 2" xfId="20444" xr:uid="{00000000-0005-0000-0000-000029130000}"/>
    <cellStyle name="#,##0 4 17 2 3" xfId="20445" xr:uid="{00000000-0005-0000-0000-00002A130000}"/>
    <cellStyle name="#,##0 4 17 3" xfId="15265" xr:uid="{00000000-0005-0000-0000-00002B130000}"/>
    <cellStyle name="#,##0 4 17 3 2" xfId="20446" xr:uid="{00000000-0005-0000-0000-00002C130000}"/>
    <cellStyle name="#,##0 4 17 3 2 2" xfId="20447" xr:uid="{00000000-0005-0000-0000-00002D130000}"/>
    <cellStyle name="#,##0 4 17 3 3" xfId="20448" xr:uid="{00000000-0005-0000-0000-00002E130000}"/>
    <cellStyle name="#,##0 4 17 4" xfId="15266" xr:uid="{00000000-0005-0000-0000-00002F130000}"/>
    <cellStyle name="#,##0 4 17 4 2" xfId="20449" xr:uid="{00000000-0005-0000-0000-000030130000}"/>
    <cellStyle name="#,##0 4 17 4 2 2" xfId="20450" xr:uid="{00000000-0005-0000-0000-000031130000}"/>
    <cellStyle name="#,##0 4 17 4 3" xfId="20451" xr:uid="{00000000-0005-0000-0000-000032130000}"/>
    <cellStyle name="#,##0 4 17 5" xfId="15267" xr:uid="{00000000-0005-0000-0000-000033130000}"/>
    <cellStyle name="#,##0 4 17 5 2" xfId="20452" xr:uid="{00000000-0005-0000-0000-000034130000}"/>
    <cellStyle name="#,##0 4 17 5 2 2" xfId="20453" xr:uid="{00000000-0005-0000-0000-000035130000}"/>
    <cellStyle name="#,##0 4 17 5 3" xfId="20454" xr:uid="{00000000-0005-0000-0000-000036130000}"/>
    <cellStyle name="#,##0 4 17 6" xfId="15268" xr:uid="{00000000-0005-0000-0000-000037130000}"/>
    <cellStyle name="#,##0 4 17 6 2" xfId="20455" xr:uid="{00000000-0005-0000-0000-000038130000}"/>
    <cellStyle name="#,##0 4 17 6 2 2" xfId="20456" xr:uid="{00000000-0005-0000-0000-000039130000}"/>
    <cellStyle name="#,##0 4 17 6 3" xfId="20457" xr:uid="{00000000-0005-0000-0000-00003A130000}"/>
    <cellStyle name="#,##0 4 17 7" xfId="20458" xr:uid="{00000000-0005-0000-0000-00003B130000}"/>
    <cellStyle name="#,##0 4 17 7 2" xfId="20459" xr:uid="{00000000-0005-0000-0000-00003C130000}"/>
    <cellStyle name="#,##0 4 17 8" xfId="20460" xr:uid="{00000000-0005-0000-0000-00003D130000}"/>
    <cellStyle name="#,##0 4 18" xfId="15269" xr:uid="{00000000-0005-0000-0000-00003E130000}"/>
    <cellStyle name="#,##0 4 18 2" xfId="15270" xr:uid="{00000000-0005-0000-0000-00003F130000}"/>
    <cellStyle name="#,##0 4 18 2 2" xfId="20461" xr:uid="{00000000-0005-0000-0000-000040130000}"/>
    <cellStyle name="#,##0 4 18 2 2 2" xfId="20462" xr:uid="{00000000-0005-0000-0000-000041130000}"/>
    <cellStyle name="#,##0 4 18 2 3" xfId="20463" xr:uid="{00000000-0005-0000-0000-000042130000}"/>
    <cellStyle name="#,##0 4 18 3" xfId="15271" xr:uid="{00000000-0005-0000-0000-000043130000}"/>
    <cellStyle name="#,##0 4 18 3 2" xfId="20464" xr:uid="{00000000-0005-0000-0000-000044130000}"/>
    <cellStyle name="#,##0 4 18 3 2 2" xfId="20465" xr:uid="{00000000-0005-0000-0000-000045130000}"/>
    <cellStyle name="#,##0 4 18 3 3" xfId="20466" xr:uid="{00000000-0005-0000-0000-000046130000}"/>
    <cellStyle name="#,##0 4 18 4" xfId="15272" xr:uid="{00000000-0005-0000-0000-000047130000}"/>
    <cellStyle name="#,##0 4 18 4 2" xfId="20467" xr:uid="{00000000-0005-0000-0000-000048130000}"/>
    <cellStyle name="#,##0 4 18 4 2 2" xfId="20468" xr:uid="{00000000-0005-0000-0000-000049130000}"/>
    <cellStyle name="#,##0 4 18 4 3" xfId="20469" xr:uid="{00000000-0005-0000-0000-00004A130000}"/>
    <cellStyle name="#,##0 4 18 5" xfId="15273" xr:uid="{00000000-0005-0000-0000-00004B130000}"/>
    <cellStyle name="#,##0 4 18 5 2" xfId="20470" xr:uid="{00000000-0005-0000-0000-00004C130000}"/>
    <cellStyle name="#,##0 4 18 5 2 2" xfId="20471" xr:uid="{00000000-0005-0000-0000-00004D130000}"/>
    <cellStyle name="#,##0 4 18 5 3" xfId="20472" xr:uid="{00000000-0005-0000-0000-00004E130000}"/>
    <cellStyle name="#,##0 4 18 6" xfId="15274" xr:uid="{00000000-0005-0000-0000-00004F130000}"/>
    <cellStyle name="#,##0 4 18 6 2" xfId="20473" xr:uid="{00000000-0005-0000-0000-000050130000}"/>
    <cellStyle name="#,##0 4 18 6 2 2" xfId="20474" xr:uid="{00000000-0005-0000-0000-000051130000}"/>
    <cellStyle name="#,##0 4 18 6 3" xfId="20475" xr:uid="{00000000-0005-0000-0000-000052130000}"/>
    <cellStyle name="#,##0 4 18 7" xfId="20476" xr:uid="{00000000-0005-0000-0000-000053130000}"/>
    <cellStyle name="#,##0 4 18 7 2" xfId="20477" xr:uid="{00000000-0005-0000-0000-000054130000}"/>
    <cellStyle name="#,##0 4 18 8" xfId="20478" xr:uid="{00000000-0005-0000-0000-000055130000}"/>
    <cellStyle name="#,##0 4 19" xfId="15275" xr:uid="{00000000-0005-0000-0000-000056130000}"/>
    <cellStyle name="#,##0 4 19 2" xfId="15276" xr:uid="{00000000-0005-0000-0000-000057130000}"/>
    <cellStyle name="#,##0 4 19 2 2" xfId="20479" xr:uid="{00000000-0005-0000-0000-000058130000}"/>
    <cellStyle name="#,##0 4 19 2 2 2" xfId="20480" xr:uid="{00000000-0005-0000-0000-000059130000}"/>
    <cellStyle name="#,##0 4 19 2 3" xfId="20481" xr:uid="{00000000-0005-0000-0000-00005A130000}"/>
    <cellStyle name="#,##0 4 19 3" xfId="15277" xr:uid="{00000000-0005-0000-0000-00005B130000}"/>
    <cellStyle name="#,##0 4 19 3 2" xfId="20482" xr:uid="{00000000-0005-0000-0000-00005C130000}"/>
    <cellStyle name="#,##0 4 19 3 2 2" xfId="20483" xr:uid="{00000000-0005-0000-0000-00005D130000}"/>
    <cellStyle name="#,##0 4 19 3 3" xfId="20484" xr:uid="{00000000-0005-0000-0000-00005E130000}"/>
    <cellStyle name="#,##0 4 19 4" xfId="15278" xr:uid="{00000000-0005-0000-0000-00005F130000}"/>
    <cellStyle name="#,##0 4 19 4 2" xfId="20485" xr:uid="{00000000-0005-0000-0000-000060130000}"/>
    <cellStyle name="#,##0 4 19 4 2 2" xfId="20486" xr:uid="{00000000-0005-0000-0000-000061130000}"/>
    <cellStyle name="#,##0 4 19 4 3" xfId="20487" xr:uid="{00000000-0005-0000-0000-000062130000}"/>
    <cellStyle name="#,##0 4 19 5" xfId="15279" xr:uid="{00000000-0005-0000-0000-000063130000}"/>
    <cellStyle name="#,##0 4 19 5 2" xfId="20488" xr:uid="{00000000-0005-0000-0000-000064130000}"/>
    <cellStyle name="#,##0 4 19 5 2 2" xfId="20489" xr:uid="{00000000-0005-0000-0000-000065130000}"/>
    <cellStyle name="#,##0 4 19 5 3" xfId="20490" xr:uid="{00000000-0005-0000-0000-000066130000}"/>
    <cellStyle name="#,##0 4 19 6" xfId="15280" xr:uid="{00000000-0005-0000-0000-000067130000}"/>
    <cellStyle name="#,##0 4 19 6 2" xfId="20491" xr:uid="{00000000-0005-0000-0000-000068130000}"/>
    <cellStyle name="#,##0 4 19 6 2 2" xfId="20492" xr:uid="{00000000-0005-0000-0000-000069130000}"/>
    <cellStyle name="#,##0 4 19 6 3" xfId="20493" xr:uid="{00000000-0005-0000-0000-00006A130000}"/>
    <cellStyle name="#,##0 4 19 7" xfId="20494" xr:uid="{00000000-0005-0000-0000-00006B130000}"/>
    <cellStyle name="#,##0 4 19 7 2" xfId="20495" xr:uid="{00000000-0005-0000-0000-00006C130000}"/>
    <cellStyle name="#,##0 4 19 8" xfId="20496" xr:uid="{00000000-0005-0000-0000-00006D130000}"/>
    <cellStyle name="#,##0 4 2" xfId="15281" xr:uid="{00000000-0005-0000-0000-00006E130000}"/>
    <cellStyle name="#,##0 4 2 2" xfId="15282" xr:uid="{00000000-0005-0000-0000-00006F130000}"/>
    <cellStyle name="#,##0 4 2 2 2" xfId="20497" xr:uid="{00000000-0005-0000-0000-000070130000}"/>
    <cellStyle name="#,##0 4 2 2 2 2" xfId="20498" xr:uid="{00000000-0005-0000-0000-000071130000}"/>
    <cellStyle name="#,##0 4 2 2 3" xfId="20499" xr:uid="{00000000-0005-0000-0000-000072130000}"/>
    <cellStyle name="#,##0 4 2 3" xfId="15283" xr:uid="{00000000-0005-0000-0000-000073130000}"/>
    <cellStyle name="#,##0 4 2 3 2" xfId="20500" xr:uid="{00000000-0005-0000-0000-000074130000}"/>
    <cellStyle name="#,##0 4 2 3 2 2" xfId="20501" xr:uid="{00000000-0005-0000-0000-000075130000}"/>
    <cellStyle name="#,##0 4 2 3 3" xfId="20502" xr:uid="{00000000-0005-0000-0000-000076130000}"/>
    <cellStyle name="#,##0 4 2 4" xfId="15284" xr:uid="{00000000-0005-0000-0000-000077130000}"/>
    <cellStyle name="#,##0 4 2 4 2" xfId="20503" xr:uid="{00000000-0005-0000-0000-000078130000}"/>
    <cellStyle name="#,##0 4 2 4 2 2" xfId="20504" xr:uid="{00000000-0005-0000-0000-000079130000}"/>
    <cellStyle name="#,##0 4 2 4 3" xfId="20505" xr:uid="{00000000-0005-0000-0000-00007A130000}"/>
    <cellStyle name="#,##0 4 2 5" xfId="15285" xr:uid="{00000000-0005-0000-0000-00007B130000}"/>
    <cellStyle name="#,##0 4 2 5 2" xfId="20506" xr:uid="{00000000-0005-0000-0000-00007C130000}"/>
    <cellStyle name="#,##0 4 2 5 2 2" xfId="20507" xr:uid="{00000000-0005-0000-0000-00007D130000}"/>
    <cellStyle name="#,##0 4 2 5 3" xfId="20508" xr:uid="{00000000-0005-0000-0000-00007E130000}"/>
    <cellStyle name="#,##0 4 2 6" xfId="15286" xr:uid="{00000000-0005-0000-0000-00007F130000}"/>
    <cellStyle name="#,##0 4 2 6 2" xfId="20509" xr:uid="{00000000-0005-0000-0000-000080130000}"/>
    <cellStyle name="#,##0 4 2 6 2 2" xfId="20510" xr:uid="{00000000-0005-0000-0000-000081130000}"/>
    <cellStyle name="#,##0 4 2 6 3" xfId="20511" xr:uid="{00000000-0005-0000-0000-000082130000}"/>
    <cellStyle name="#,##0 4 2 7" xfId="15287" xr:uid="{00000000-0005-0000-0000-000083130000}"/>
    <cellStyle name="#,##0 4 2 7 2" xfId="20512" xr:uid="{00000000-0005-0000-0000-000084130000}"/>
    <cellStyle name="#,##0 4 2 7 2 2" xfId="20513" xr:uid="{00000000-0005-0000-0000-000085130000}"/>
    <cellStyle name="#,##0 4 2 7 3" xfId="20514" xr:uid="{00000000-0005-0000-0000-000086130000}"/>
    <cellStyle name="#,##0 4 2 8" xfId="20515" xr:uid="{00000000-0005-0000-0000-000087130000}"/>
    <cellStyle name="#,##0 4 2 8 2" xfId="20516" xr:uid="{00000000-0005-0000-0000-000088130000}"/>
    <cellStyle name="#,##0 4 2 9" xfId="20517" xr:uid="{00000000-0005-0000-0000-000089130000}"/>
    <cellStyle name="#,##0 4 20" xfId="15288" xr:uid="{00000000-0005-0000-0000-00008A130000}"/>
    <cellStyle name="#,##0 4 20 2" xfId="15289" xr:uid="{00000000-0005-0000-0000-00008B130000}"/>
    <cellStyle name="#,##0 4 20 2 2" xfId="20518" xr:uid="{00000000-0005-0000-0000-00008C130000}"/>
    <cellStyle name="#,##0 4 20 2 2 2" xfId="20519" xr:uid="{00000000-0005-0000-0000-00008D130000}"/>
    <cellStyle name="#,##0 4 20 2 3" xfId="20520" xr:uid="{00000000-0005-0000-0000-00008E130000}"/>
    <cellStyle name="#,##0 4 20 3" xfId="15290" xr:uid="{00000000-0005-0000-0000-00008F130000}"/>
    <cellStyle name="#,##0 4 20 3 2" xfId="20521" xr:uid="{00000000-0005-0000-0000-000090130000}"/>
    <cellStyle name="#,##0 4 20 3 2 2" xfId="20522" xr:uid="{00000000-0005-0000-0000-000091130000}"/>
    <cellStyle name="#,##0 4 20 3 3" xfId="20523" xr:uid="{00000000-0005-0000-0000-000092130000}"/>
    <cellStyle name="#,##0 4 20 4" xfId="15291" xr:uid="{00000000-0005-0000-0000-000093130000}"/>
    <cellStyle name="#,##0 4 20 4 2" xfId="20524" xr:uid="{00000000-0005-0000-0000-000094130000}"/>
    <cellStyle name="#,##0 4 20 4 2 2" xfId="20525" xr:uid="{00000000-0005-0000-0000-000095130000}"/>
    <cellStyle name="#,##0 4 20 4 3" xfId="20526" xr:uid="{00000000-0005-0000-0000-000096130000}"/>
    <cellStyle name="#,##0 4 20 5" xfId="15292" xr:uid="{00000000-0005-0000-0000-000097130000}"/>
    <cellStyle name="#,##0 4 20 5 2" xfId="20527" xr:uid="{00000000-0005-0000-0000-000098130000}"/>
    <cellStyle name="#,##0 4 20 5 2 2" xfId="20528" xr:uid="{00000000-0005-0000-0000-000099130000}"/>
    <cellStyle name="#,##0 4 20 5 3" xfId="20529" xr:uid="{00000000-0005-0000-0000-00009A130000}"/>
    <cellStyle name="#,##0 4 20 6" xfId="15293" xr:uid="{00000000-0005-0000-0000-00009B130000}"/>
    <cellStyle name="#,##0 4 20 6 2" xfId="20530" xr:uid="{00000000-0005-0000-0000-00009C130000}"/>
    <cellStyle name="#,##0 4 20 6 2 2" xfId="20531" xr:uid="{00000000-0005-0000-0000-00009D130000}"/>
    <cellStyle name="#,##0 4 20 6 3" xfId="20532" xr:uid="{00000000-0005-0000-0000-00009E130000}"/>
    <cellStyle name="#,##0 4 20 7" xfId="20533" xr:uid="{00000000-0005-0000-0000-00009F130000}"/>
    <cellStyle name="#,##0 4 20 7 2" xfId="20534" xr:uid="{00000000-0005-0000-0000-0000A0130000}"/>
    <cellStyle name="#,##0 4 20 8" xfId="20535" xr:uid="{00000000-0005-0000-0000-0000A1130000}"/>
    <cellStyle name="#,##0 4 21" xfId="15294" xr:uid="{00000000-0005-0000-0000-0000A2130000}"/>
    <cellStyle name="#,##0 4 21 2" xfId="15295" xr:uid="{00000000-0005-0000-0000-0000A3130000}"/>
    <cellStyle name="#,##0 4 21 2 2" xfId="20536" xr:uid="{00000000-0005-0000-0000-0000A4130000}"/>
    <cellStyle name="#,##0 4 21 2 2 2" xfId="20537" xr:uid="{00000000-0005-0000-0000-0000A5130000}"/>
    <cellStyle name="#,##0 4 21 2 3" xfId="20538" xr:uid="{00000000-0005-0000-0000-0000A6130000}"/>
    <cellStyle name="#,##0 4 21 3" xfId="15296" xr:uid="{00000000-0005-0000-0000-0000A7130000}"/>
    <cellStyle name="#,##0 4 21 3 2" xfId="20539" xr:uid="{00000000-0005-0000-0000-0000A8130000}"/>
    <cellStyle name="#,##0 4 21 3 2 2" xfId="20540" xr:uid="{00000000-0005-0000-0000-0000A9130000}"/>
    <cellStyle name="#,##0 4 21 3 3" xfId="20541" xr:uid="{00000000-0005-0000-0000-0000AA130000}"/>
    <cellStyle name="#,##0 4 21 4" xfId="15297" xr:uid="{00000000-0005-0000-0000-0000AB130000}"/>
    <cellStyle name="#,##0 4 21 4 2" xfId="20542" xr:uid="{00000000-0005-0000-0000-0000AC130000}"/>
    <cellStyle name="#,##0 4 21 4 2 2" xfId="20543" xr:uid="{00000000-0005-0000-0000-0000AD130000}"/>
    <cellStyle name="#,##0 4 21 4 3" xfId="20544" xr:uid="{00000000-0005-0000-0000-0000AE130000}"/>
    <cellStyle name="#,##0 4 21 5" xfId="15298" xr:uid="{00000000-0005-0000-0000-0000AF130000}"/>
    <cellStyle name="#,##0 4 21 5 2" xfId="20545" xr:uid="{00000000-0005-0000-0000-0000B0130000}"/>
    <cellStyle name="#,##0 4 21 5 2 2" xfId="20546" xr:uid="{00000000-0005-0000-0000-0000B1130000}"/>
    <cellStyle name="#,##0 4 21 5 3" xfId="20547" xr:uid="{00000000-0005-0000-0000-0000B2130000}"/>
    <cellStyle name="#,##0 4 21 6" xfId="15299" xr:uid="{00000000-0005-0000-0000-0000B3130000}"/>
    <cellStyle name="#,##0 4 21 6 2" xfId="20548" xr:uid="{00000000-0005-0000-0000-0000B4130000}"/>
    <cellStyle name="#,##0 4 21 6 2 2" xfId="20549" xr:uid="{00000000-0005-0000-0000-0000B5130000}"/>
    <cellStyle name="#,##0 4 21 6 3" xfId="20550" xr:uid="{00000000-0005-0000-0000-0000B6130000}"/>
    <cellStyle name="#,##0 4 21 7" xfId="20551" xr:uid="{00000000-0005-0000-0000-0000B7130000}"/>
    <cellStyle name="#,##0 4 21 7 2" xfId="20552" xr:uid="{00000000-0005-0000-0000-0000B8130000}"/>
    <cellStyle name="#,##0 4 21 8" xfId="20553" xr:uid="{00000000-0005-0000-0000-0000B9130000}"/>
    <cellStyle name="#,##0 4 22" xfId="15300" xr:uid="{00000000-0005-0000-0000-0000BA130000}"/>
    <cellStyle name="#,##0 4 22 2" xfId="15301" xr:uid="{00000000-0005-0000-0000-0000BB130000}"/>
    <cellStyle name="#,##0 4 22 2 2" xfId="20554" xr:uid="{00000000-0005-0000-0000-0000BC130000}"/>
    <cellStyle name="#,##0 4 22 2 2 2" xfId="20555" xr:uid="{00000000-0005-0000-0000-0000BD130000}"/>
    <cellStyle name="#,##0 4 22 2 3" xfId="20556" xr:uid="{00000000-0005-0000-0000-0000BE130000}"/>
    <cellStyle name="#,##0 4 22 3" xfId="15302" xr:uid="{00000000-0005-0000-0000-0000BF130000}"/>
    <cellStyle name="#,##0 4 22 3 2" xfId="20557" xr:uid="{00000000-0005-0000-0000-0000C0130000}"/>
    <cellStyle name="#,##0 4 22 3 2 2" xfId="20558" xr:uid="{00000000-0005-0000-0000-0000C1130000}"/>
    <cellStyle name="#,##0 4 22 3 3" xfId="20559" xr:uid="{00000000-0005-0000-0000-0000C2130000}"/>
    <cellStyle name="#,##0 4 22 4" xfId="15303" xr:uid="{00000000-0005-0000-0000-0000C3130000}"/>
    <cellStyle name="#,##0 4 22 4 2" xfId="20560" xr:uid="{00000000-0005-0000-0000-0000C4130000}"/>
    <cellStyle name="#,##0 4 22 4 2 2" xfId="20561" xr:uid="{00000000-0005-0000-0000-0000C5130000}"/>
    <cellStyle name="#,##0 4 22 4 3" xfId="20562" xr:uid="{00000000-0005-0000-0000-0000C6130000}"/>
    <cellStyle name="#,##0 4 22 5" xfId="15304" xr:uid="{00000000-0005-0000-0000-0000C7130000}"/>
    <cellStyle name="#,##0 4 22 5 2" xfId="20563" xr:uid="{00000000-0005-0000-0000-0000C8130000}"/>
    <cellStyle name="#,##0 4 22 5 2 2" xfId="20564" xr:uid="{00000000-0005-0000-0000-0000C9130000}"/>
    <cellStyle name="#,##0 4 22 5 3" xfId="20565" xr:uid="{00000000-0005-0000-0000-0000CA130000}"/>
    <cellStyle name="#,##0 4 22 6" xfId="15305" xr:uid="{00000000-0005-0000-0000-0000CB130000}"/>
    <cellStyle name="#,##0 4 22 6 2" xfId="20566" xr:uid="{00000000-0005-0000-0000-0000CC130000}"/>
    <cellStyle name="#,##0 4 22 6 2 2" xfId="20567" xr:uid="{00000000-0005-0000-0000-0000CD130000}"/>
    <cellStyle name="#,##0 4 22 6 3" xfId="20568" xr:uid="{00000000-0005-0000-0000-0000CE130000}"/>
    <cellStyle name="#,##0 4 22 7" xfId="20569" xr:uid="{00000000-0005-0000-0000-0000CF130000}"/>
    <cellStyle name="#,##0 4 22 7 2" xfId="20570" xr:uid="{00000000-0005-0000-0000-0000D0130000}"/>
    <cellStyle name="#,##0 4 22 8" xfId="20571" xr:uid="{00000000-0005-0000-0000-0000D1130000}"/>
    <cellStyle name="#,##0 4 23" xfId="15306" xr:uid="{00000000-0005-0000-0000-0000D2130000}"/>
    <cellStyle name="#,##0 4 23 2" xfId="15307" xr:uid="{00000000-0005-0000-0000-0000D3130000}"/>
    <cellStyle name="#,##0 4 23 2 2" xfId="20572" xr:uid="{00000000-0005-0000-0000-0000D4130000}"/>
    <cellStyle name="#,##0 4 23 2 2 2" xfId="20573" xr:uid="{00000000-0005-0000-0000-0000D5130000}"/>
    <cellStyle name="#,##0 4 23 2 3" xfId="20574" xr:uid="{00000000-0005-0000-0000-0000D6130000}"/>
    <cellStyle name="#,##0 4 23 3" xfId="15308" xr:uid="{00000000-0005-0000-0000-0000D7130000}"/>
    <cellStyle name="#,##0 4 23 3 2" xfId="20575" xr:uid="{00000000-0005-0000-0000-0000D8130000}"/>
    <cellStyle name="#,##0 4 23 3 2 2" xfId="20576" xr:uid="{00000000-0005-0000-0000-0000D9130000}"/>
    <cellStyle name="#,##0 4 23 3 3" xfId="20577" xr:uid="{00000000-0005-0000-0000-0000DA130000}"/>
    <cellStyle name="#,##0 4 23 4" xfId="15309" xr:uid="{00000000-0005-0000-0000-0000DB130000}"/>
    <cellStyle name="#,##0 4 23 4 2" xfId="20578" xr:uid="{00000000-0005-0000-0000-0000DC130000}"/>
    <cellStyle name="#,##0 4 23 4 2 2" xfId="20579" xr:uid="{00000000-0005-0000-0000-0000DD130000}"/>
    <cellStyle name="#,##0 4 23 4 3" xfId="20580" xr:uid="{00000000-0005-0000-0000-0000DE130000}"/>
    <cellStyle name="#,##0 4 23 5" xfId="15310" xr:uid="{00000000-0005-0000-0000-0000DF130000}"/>
    <cellStyle name="#,##0 4 23 5 2" xfId="20581" xr:uid="{00000000-0005-0000-0000-0000E0130000}"/>
    <cellStyle name="#,##0 4 23 5 2 2" xfId="20582" xr:uid="{00000000-0005-0000-0000-0000E1130000}"/>
    <cellStyle name="#,##0 4 23 5 3" xfId="20583" xr:uid="{00000000-0005-0000-0000-0000E2130000}"/>
    <cellStyle name="#,##0 4 23 6" xfId="15311" xr:uid="{00000000-0005-0000-0000-0000E3130000}"/>
    <cellStyle name="#,##0 4 23 6 2" xfId="20584" xr:uid="{00000000-0005-0000-0000-0000E4130000}"/>
    <cellStyle name="#,##0 4 23 6 2 2" xfId="20585" xr:uid="{00000000-0005-0000-0000-0000E5130000}"/>
    <cellStyle name="#,##0 4 23 6 3" xfId="20586" xr:uid="{00000000-0005-0000-0000-0000E6130000}"/>
    <cellStyle name="#,##0 4 23 7" xfId="20587" xr:uid="{00000000-0005-0000-0000-0000E7130000}"/>
    <cellStyle name="#,##0 4 23 7 2" xfId="20588" xr:uid="{00000000-0005-0000-0000-0000E8130000}"/>
    <cellStyle name="#,##0 4 23 8" xfId="20589" xr:uid="{00000000-0005-0000-0000-0000E9130000}"/>
    <cellStyle name="#,##0 4 24" xfId="15312" xr:uid="{00000000-0005-0000-0000-0000EA130000}"/>
    <cellStyle name="#,##0 4 24 2" xfId="15313" xr:uid="{00000000-0005-0000-0000-0000EB130000}"/>
    <cellStyle name="#,##0 4 24 2 2" xfId="20590" xr:uid="{00000000-0005-0000-0000-0000EC130000}"/>
    <cellStyle name="#,##0 4 24 2 2 2" xfId="20591" xr:uid="{00000000-0005-0000-0000-0000ED130000}"/>
    <cellStyle name="#,##0 4 24 2 3" xfId="20592" xr:uid="{00000000-0005-0000-0000-0000EE130000}"/>
    <cellStyle name="#,##0 4 24 3" xfId="15314" xr:uid="{00000000-0005-0000-0000-0000EF130000}"/>
    <cellStyle name="#,##0 4 24 3 2" xfId="20593" xr:uid="{00000000-0005-0000-0000-0000F0130000}"/>
    <cellStyle name="#,##0 4 24 3 2 2" xfId="20594" xr:uid="{00000000-0005-0000-0000-0000F1130000}"/>
    <cellStyle name="#,##0 4 24 3 3" xfId="20595" xr:uid="{00000000-0005-0000-0000-0000F2130000}"/>
    <cellStyle name="#,##0 4 24 4" xfId="15315" xr:uid="{00000000-0005-0000-0000-0000F3130000}"/>
    <cellStyle name="#,##0 4 24 4 2" xfId="20596" xr:uid="{00000000-0005-0000-0000-0000F4130000}"/>
    <cellStyle name="#,##0 4 24 4 2 2" xfId="20597" xr:uid="{00000000-0005-0000-0000-0000F5130000}"/>
    <cellStyle name="#,##0 4 24 4 3" xfId="20598" xr:uid="{00000000-0005-0000-0000-0000F6130000}"/>
    <cellStyle name="#,##0 4 24 5" xfId="15316" xr:uid="{00000000-0005-0000-0000-0000F7130000}"/>
    <cellStyle name="#,##0 4 24 5 2" xfId="20599" xr:uid="{00000000-0005-0000-0000-0000F8130000}"/>
    <cellStyle name="#,##0 4 24 5 2 2" xfId="20600" xr:uid="{00000000-0005-0000-0000-0000F9130000}"/>
    <cellStyle name="#,##0 4 24 5 3" xfId="20601" xr:uid="{00000000-0005-0000-0000-0000FA130000}"/>
    <cellStyle name="#,##0 4 24 6" xfId="15317" xr:uid="{00000000-0005-0000-0000-0000FB130000}"/>
    <cellStyle name="#,##0 4 24 6 2" xfId="20602" xr:uid="{00000000-0005-0000-0000-0000FC130000}"/>
    <cellStyle name="#,##0 4 24 6 2 2" xfId="20603" xr:uid="{00000000-0005-0000-0000-0000FD130000}"/>
    <cellStyle name="#,##0 4 24 6 3" xfId="20604" xr:uid="{00000000-0005-0000-0000-0000FE130000}"/>
    <cellStyle name="#,##0 4 24 7" xfId="20605" xr:uid="{00000000-0005-0000-0000-0000FF130000}"/>
    <cellStyle name="#,##0 4 24 7 2" xfId="20606" xr:uid="{00000000-0005-0000-0000-000000140000}"/>
    <cellStyle name="#,##0 4 24 8" xfId="20607" xr:uid="{00000000-0005-0000-0000-000001140000}"/>
    <cellStyle name="#,##0 4 25" xfId="15318" xr:uid="{00000000-0005-0000-0000-000002140000}"/>
    <cellStyle name="#,##0 4 25 2" xfId="15319" xr:uid="{00000000-0005-0000-0000-000003140000}"/>
    <cellStyle name="#,##0 4 25 2 2" xfId="20608" xr:uid="{00000000-0005-0000-0000-000004140000}"/>
    <cellStyle name="#,##0 4 25 2 2 2" xfId="20609" xr:uid="{00000000-0005-0000-0000-000005140000}"/>
    <cellStyle name="#,##0 4 25 2 3" xfId="20610" xr:uid="{00000000-0005-0000-0000-000006140000}"/>
    <cellStyle name="#,##0 4 25 3" xfId="15320" xr:uid="{00000000-0005-0000-0000-000007140000}"/>
    <cellStyle name="#,##0 4 25 3 2" xfId="20611" xr:uid="{00000000-0005-0000-0000-000008140000}"/>
    <cellStyle name="#,##0 4 25 3 2 2" xfId="20612" xr:uid="{00000000-0005-0000-0000-000009140000}"/>
    <cellStyle name="#,##0 4 25 3 3" xfId="20613" xr:uid="{00000000-0005-0000-0000-00000A140000}"/>
    <cellStyle name="#,##0 4 25 4" xfId="15321" xr:uid="{00000000-0005-0000-0000-00000B140000}"/>
    <cellStyle name="#,##0 4 25 4 2" xfId="20614" xr:uid="{00000000-0005-0000-0000-00000C140000}"/>
    <cellStyle name="#,##0 4 25 4 2 2" xfId="20615" xr:uid="{00000000-0005-0000-0000-00000D140000}"/>
    <cellStyle name="#,##0 4 25 4 3" xfId="20616" xr:uid="{00000000-0005-0000-0000-00000E140000}"/>
    <cellStyle name="#,##0 4 25 5" xfId="15322" xr:uid="{00000000-0005-0000-0000-00000F140000}"/>
    <cellStyle name="#,##0 4 25 5 2" xfId="20617" xr:uid="{00000000-0005-0000-0000-000010140000}"/>
    <cellStyle name="#,##0 4 25 5 2 2" xfId="20618" xr:uid="{00000000-0005-0000-0000-000011140000}"/>
    <cellStyle name="#,##0 4 25 5 3" xfId="20619" xr:uid="{00000000-0005-0000-0000-000012140000}"/>
    <cellStyle name="#,##0 4 25 6" xfId="15323" xr:uid="{00000000-0005-0000-0000-000013140000}"/>
    <cellStyle name="#,##0 4 25 6 2" xfId="20620" xr:uid="{00000000-0005-0000-0000-000014140000}"/>
    <cellStyle name="#,##0 4 25 6 2 2" xfId="20621" xr:uid="{00000000-0005-0000-0000-000015140000}"/>
    <cellStyle name="#,##0 4 25 6 3" xfId="20622" xr:uid="{00000000-0005-0000-0000-000016140000}"/>
    <cellStyle name="#,##0 4 25 7" xfId="20623" xr:uid="{00000000-0005-0000-0000-000017140000}"/>
    <cellStyle name="#,##0 4 25 7 2" xfId="20624" xr:uid="{00000000-0005-0000-0000-000018140000}"/>
    <cellStyle name="#,##0 4 25 8" xfId="20625" xr:uid="{00000000-0005-0000-0000-000019140000}"/>
    <cellStyle name="#,##0 4 26" xfId="15324" xr:uid="{00000000-0005-0000-0000-00001A140000}"/>
    <cellStyle name="#,##0 4 26 2" xfId="15325" xr:uid="{00000000-0005-0000-0000-00001B140000}"/>
    <cellStyle name="#,##0 4 26 2 2" xfId="20626" xr:uid="{00000000-0005-0000-0000-00001C140000}"/>
    <cellStyle name="#,##0 4 26 2 2 2" xfId="20627" xr:uid="{00000000-0005-0000-0000-00001D140000}"/>
    <cellStyle name="#,##0 4 26 2 3" xfId="20628" xr:uid="{00000000-0005-0000-0000-00001E140000}"/>
    <cellStyle name="#,##0 4 26 3" xfId="15326" xr:uid="{00000000-0005-0000-0000-00001F140000}"/>
    <cellStyle name="#,##0 4 26 3 2" xfId="20629" xr:uid="{00000000-0005-0000-0000-000020140000}"/>
    <cellStyle name="#,##0 4 26 3 2 2" xfId="20630" xr:uid="{00000000-0005-0000-0000-000021140000}"/>
    <cellStyle name="#,##0 4 26 3 3" xfId="20631" xr:uid="{00000000-0005-0000-0000-000022140000}"/>
    <cellStyle name="#,##0 4 26 4" xfId="15327" xr:uid="{00000000-0005-0000-0000-000023140000}"/>
    <cellStyle name="#,##0 4 26 4 2" xfId="20632" xr:uid="{00000000-0005-0000-0000-000024140000}"/>
    <cellStyle name="#,##0 4 26 4 2 2" xfId="20633" xr:uid="{00000000-0005-0000-0000-000025140000}"/>
    <cellStyle name="#,##0 4 26 4 3" xfId="20634" xr:uid="{00000000-0005-0000-0000-000026140000}"/>
    <cellStyle name="#,##0 4 26 5" xfId="15328" xr:uid="{00000000-0005-0000-0000-000027140000}"/>
    <cellStyle name="#,##0 4 26 5 2" xfId="20635" xr:uid="{00000000-0005-0000-0000-000028140000}"/>
    <cellStyle name="#,##0 4 26 5 2 2" xfId="20636" xr:uid="{00000000-0005-0000-0000-000029140000}"/>
    <cellStyle name="#,##0 4 26 5 3" xfId="20637" xr:uid="{00000000-0005-0000-0000-00002A140000}"/>
    <cellStyle name="#,##0 4 26 6" xfId="15329" xr:uid="{00000000-0005-0000-0000-00002B140000}"/>
    <cellStyle name="#,##0 4 26 6 2" xfId="20638" xr:uid="{00000000-0005-0000-0000-00002C140000}"/>
    <cellStyle name="#,##0 4 26 6 2 2" xfId="20639" xr:uid="{00000000-0005-0000-0000-00002D140000}"/>
    <cellStyle name="#,##0 4 26 6 3" xfId="20640" xr:uid="{00000000-0005-0000-0000-00002E140000}"/>
    <cellStyle name="#,##0 4 26 7" xfId="20641" xr:uid="{00000000-0005-0000-0000-00002F140000}"/>
    <cellStyle name="#,##0 4 26 7 2" xfId="20642" xr:uid="{00000000-0005-0000-0000-000030140000}"/>
    <cellStyle name="#,##0 4 26 8" xfId="20643" xr:uid="{00000000-0005-0000-0000-000031140000}"/>
    <cellStyle name="#,##0 4 27" xfId="15330" xr:uid="{00000000-0005-0000-0000-000032140000}"/>
    <cellStyle name="#,##0 4 27 2" xfId="15331" xr:uid="{00000000-0005-0000-0000-000033140000}"/>
    <cellStyle name="#,##0 4 27 2 2" xfId="20644" xr:uid="{00000000-0005-0000-0000-000034140000}"/>
    <cellStyle name="#,##0 4 27 2 2 2" xfId="20645" xr:uid="{00000000-0005-0000-0000-000035140000}"/>
    <cellStyle name="#,##0 4 27 2 3" xfId="20646" xr:uid="{00000000-0005-0000-0000-000036140000}"/>
    <cellStyle name="#,##0 4 27 3" xfId="15332" xr:uid="{00000000-0005-0000-0000-000037140000}"/>
    <cellStyle name="#,##0 4 27 3 2" xfId="20647" xr:uid="{00000000-0005-0000-0000-000038140000}"/>
    <cellStyle name="#,##0 4 27 3 2 2" xfId="20648" xr:uid="{00000000-0005-0000-0000-000039140000}"/>
    <cellStyle name="#,##0 4 27 3 3" xfId="20649" xr:uid="{00000000-0005-0000-0000-00003A140000}"/>
    <cellStyle name="#,##0 4 27 4" xfId="15333" xr:uid="{00000000-0005-0000-0000-00003B140000}"/>
    <cellStyle name="#,##0 4 27 4 2" xfId="20650" xr:uid="{00000000-0005-0000-0000-00003C140000}"/>
    <cellStyle name="#,##0 4 27 4 2 2" xfId="20651" xr:uid="{00000000-0005-0000-0000-00003D140000}"/>
    <cellStyle name="#,##0 4 27 4 3" xfId="20652" xr:uid="{00000000-0005-0000-0000-00003E140000}"/>
    <cellStyle name="#,##0 4 27 5" xfId="15334" xr:uid="{00000000-0005-0000-0000-00003F140000}"/>
    <cellStyle name="#,##0 4 27 5 2" xfId="20653" xr:uid="{00000000-0005-0000-0000-000040140000}"/>
    <cellStyle name="#,##0 4 27 5 2 2" xfId="20654" xr:uid="{00000000-0005-0000-0000-000041140000}"/>
    <cellStyle name="#,##0 4 27 5 3" xfId="20655" xr:uid="{00000000-0005-0000-0000-000042140000}"/>
    <cellStyle name="#,##0 4 27 6" xfId="15335" xr:uid="{00000000-0005-0000-0000-000043140000}"/>
    <cellStyle name="#,##0 4 27 6 2" xfId="20656" xr:uid="{00000000-0005-0000-0000-000044140000}"/>
    <cellStyle name="#,##0 4 27 6 2 2" xfId="20657" xr:uid="{00000000-0005-0000-0000-000045140000}"/>
    <cellStyle name="#,##0 4 27 6 3" xfId="20658" xr:uid="{00000000-0005-0000-0000-000046140000}"/>
    <cellStyle name="#,##0 4 27 7" xfId="20659" xr:uid="{00000000-0005-0000-0000-000047140000}"/>
    <cellStyle name="#,##0 4 27 7 2" xfId="20660" xr:uid="{00000000-0005-0000-0000-000048140000}"/>
    <cellStyle name="#,##0 4 27 8" xfId="20661" xr:uid="{00000000-0005-0000-0000-000049140000}"/>
    <cellStyle name="#,##0 4 28" xfId="15336" xr:uid="{00000000-0005-0000-0000-00004A140000}"/>
    <cellStyle name="#,##0 4 28 2" xfId="15337" xr:uid="{00000000-0005-0000-0000-00004B140000}"/>
    <cellStyle name="#,##0 4 28 2 2" xfId="20662" xr:uid="{00000000-0005-0000-0000-00004C140000}"/>
    <cellStyle name="#,##0 4 28 2 2 2" xfId="20663" xr:uid="{00000000-0005-0000-0000-00004D140000}"/>
    <cellStyle name="#,##0 4 28 2 3" xfId="20664" xr:uid="{00000000-0005-0000-0000-00004E140000}"/>
    <cellStyle name="#,##0 4 28 3" xfId="15338" xr:uid="{00000000-0005-0000-0000-00004F140000}"/>
    <cellStyle name="#,##0 4 28 3 2" xfId="20665" xr:uid="{00000000-0005-0000-0000-000050140000}"/>
    <cellStyle name="#,##0 4 28 3 2 2" xfId="20666" xr:uid="{00000000-0005-0000-0000-000051140000}"/>
    <cellStyle name="#,##0 4 28 3 3" xfId="20667" xr:uid="{00000000-0005-0000-0000-000052140000}"/>
    <cellStyle name="#,##0 4 28 4" xfId="15339" xr:uid="{00000000-0005-0000-0000-000053140000}"/>
    <cellStyle name="#,##0 4 28 4 2" xfId="20668" xr:uid="{00000000-0005-0000-0000-000054140000}"/>
    <cellStyle name="#,##0 4 28 4 2 2" xfId="20669" xr:uid="{00000000-0005-0000-0000-000055140000}"/>
    <cellStyle name="#,##0 4 28 4 3" xfId="20670" xr:uid="{00000000-0005-0000-0000-000056140000}"/>
    <cellStyle name="#,##0 4 28 5" xfId="15340" xr:uid="{00000000-0005-0000-0000-000057140000}"/>
    <cellStyle name="#,##0 4 28 5 2" xfId="20671" xr:uid="{00000000-0005-0000-0000-000058140000}"/>
    <cellStyle name="#,##0 4 28 5 2 2" xfId="20672" xr:uid="{00000000-0005-0000-0000-000059140000}"/>
    <cellStyle name="#,##0 4 28 5 3" xfId="20673" xr:uid="{00000000-0005-0000-0000-00005A140000}"/>
    <cellStyle name="#,##0 4 28 6" xfId="15341" xr:uid="{00000000-0005-0000-0000-00005B140000}"/>
    <cellStyle name="#,##0 4 28 6 2" xfId="20674" xr:uid="{00000000-0005-0000-0000-00005C140000}"/>
    <cellStyle name="#,##0 4 28 6 2 2" xfId="20675" xr:uid="{00000000-0005-0000-0000-00005D140000}"/>
    <cellStyle name="#,##0 4 28 6 3" xfId="20676" xr:uid="{00000000-0005-0000-0000-00005E140000}"/>
    <cellStyle name="#,##0 4 28 7" xfId="20677" xr:uid="{00000000-0005-0000-0000-00005F140000}"/>
    <cellStyle name="#,##0 4 28 7 2" xfId="20678" xr:uid="{00000000-0005-0000-0000-000060140000}"/>
    <cellStyle name="#,##0 4 28 8" xfId="20679" xr:uid="{00000000-0005-0000-0000-000061140000}"/>
    <cellStyle name="#,##0 4 29" xfId="15342" xr:uid="{00000000-0005-0000-0000-000062140000}"/>
    <cellStyle name="#,##0 4 29 2" xfId="15343" xr:uid="{00000000-0005-0000-0000-000063140000}"/>
    <cellStyle name="#,##0 4 29 2 2" xfId="20680" xr:uid="{00000000-0005-0000-0000-000064140000}"/>
    <cellStyle name="#,##0 4 29 2 2 2" xfId="20681" xr:uid="{00000000-0005-0000-0000-000065140000}"/>
    <cellStyle name="#,##0 4 29 2 3" xfId="20682" xr:uid="{00000000-0005-0000-0000-000066140000}"/>
    <cellStyle name="#,##0 4 29 3" xfId="15344" xr:uid="{00000000-0005-0000-0000-000067140000}"/>
    <cellStyle name="#,##0 4 29 3 2" xfId="20683" xr:uid="{00000000-0005-0000-0000-000068140000}"/>
    <cellStyle name="#,##0 4 29 3 2 2" xfId="20684" xr:uid="{00000000-0005-0000-0000-000069140000}"/>
    <cellStyle name="#,##0 4 29 3 3" xfId="20685" xr:uid="{00000000-0005-0000-0000-00006A140000}"/>
    <cellStyle name="#,##0 4 29 4" xfId="15345" xr:uid="{00000000-0005-0000-0000-00006B140000}"/>
    <cellStyle name="#,##0 4 29 4 2" xfId="20686" xr:uid="{00000000-0005-0000-0000-00006C140000}"/>
    <cellStyle name="#,##0 4 29 4 2 2" xfId="20687" xr:uid="{00000000-0005-0000-0000-00006D140000}"/>
    <cellStyle name="#,##0 4 29 4 3" xfId="20688" xr:uid="{00000000-0005-0000-0000-00006E140000}"/>
    <cellStyle name="#,##0 4 29 5" xfId="15346" xr:uid="{00000000-0005-0000-0000-00006F140000}"/>
    <cellStyle name="#,##0 4 29 5 2" xfId="20689" xr:uid="{00000000-0005-0000-0000-000070140000}"/>
    <cellStyle name="#,##0 4 29 5 2 2" xfId="20690" xr:uid="{00000000-0005-0000-0000-000071140000}"/>
    <cellStyle name="#,##0 4 29 5 3" xfId="20691" xr:uid="{00000000-0005-0000-0000-000072140000}"/>
    <cellStyle name="#,##0 4 29 6" xfId="15347" xr:uid="{00000000-0005-0000-0000-000073140000}"/>
    <cellStyle name="#,##0 4 29 6 2" xfId="20692" xr:uid="{00000000-0005-0000-0000-000074140000}"/>
    <cellStyle name="#,##0 4 29 6 2 2" xfId="20693" xr:uid="{00000000-0005-0000-0000-000075140000}"/>
    <cellStyle name="#,##0 4 29 6 3" xfId="20694" xr:uid="{00000000-0005-0000-0000-000076140000}"/>
    <cellStyle name="#,##0 4 29 7" xfId="20695" xr:uid="{00000000-0005-0000-0000-000077140000}"/>
    <cellStyle name="#,##0 4 29 7 2" xfId="20696" xr:uid="{00000000-0005-0000-0000-000078140000}"/>
    <cellStyle name="#,##0 4 29 8" xfId="20697" xr:uid="{00000000-0005-0000-0000-000079140000}"/>
    <cellStyle name="#,##0 4 3" xfId="15348" xr:uid="{00000000-0005-0000-0000-00007A140000}"/>
    <cellStyle name="#,##0 4 3 2" xfId="15349" xr:uid="{00000000-0005-0000-0000-00007B140000}"/>
    <cellStyle name="#,##0 4 3 2 2" xfId="20698" xr:uid="{00000000-0005-0000-0000-00007C140000}"/>
    <cellStyle name="#,##0 4 3 2 2 2" xfId="20699" xr:uid="{00000000-0005-0000-0000-00007D140000}"/>
    <cellStyle name="#,##0 4 3 2 3" xfId="20700" xr:uid="{00000000-0005-0000-0000-00007E140000}"/>
    <cellStyle name="#,##0 4 3 3" xfId="15350" xr:uid="{00000000-0005-0000-0000-00007F140000}"/>
    <cellStyle name="#,##0 4 3 3 2" xfId="20701" xr:uid="{00000000-0005-0000-0000-000080140000}"/>
    <cellStyle name="#,##0 4 3 3 2 2" xfId="20702" xr:uid="{00000000-0005-0000-0000-000081140000}"/>
    <cellStyle name="#,##0 4 3 3 3" xfId="20703" xr:uid="{00000000-0005-0000-0000-000082140000}"/>
    <cellStyle name="#,##0 4 3 4" xfId="15351" xr:uid="{00000000-0005-0000-0000-000083140000}"/>
    <cellStyle name="#,##0 4 3 4 2" xfId="20704" xr:uid="{00000000-0005-0000-0000-000084140000}"/>
    <cellStyle name="#,##0 4 3 4 2 2" xfId="20705" xr:uid="{00000000-0005-0000-0000-000085140000}"/>
    <cellStyle name="#,##0 4 3 4 3" xfId="20706" xr:uid="{00000000-0005-0000-0000-000086140000}"/>
    <cellStyle name="#,##0 4 3 5" xfId="15352" xr:uid="{00000000-0005-0000-0000-000087140000}"/>
    <cellStyle name="#,##0 4 3 5 2" xfId="20707" xr:uid="{00000000-0005-0000-0000-000088140000}"/>
    <cellStyle name="#,##0 4 3 5 2 2" xfId="20708" xr:uid="{00000000-0005-0000-0000-000089140000}"/>
    <cellStyle name="#,##0 4 3 5 3" xfId="20709" xr:uid="{00000000-0005-0000-0000-00008A140000}"/>
    <cellStyle name="#,##0 4 3 6" xfId="15353" xr:uid="{00000000-0005-0000-0000-00008B140000}"/>
    <cellStyle name="#,##0 4 3 6 2" xfId="20710" xr:uid="{00000000-0005-0000-0000-00008C140000}"/>
    <cellStyle name="#,##0 4 3 6 2 2" xfId="20711" xr:uid="{00000000-0005-0000-0000-00008D140000}"/>
    <cellStyle name="#,##0 4 3 6 3" xfId="20712" xr:uid="{00000000-0005-0000-0000-00008E140000}"/>
    <cellStyle name="#,##0 4 3 7" xfId="20713" xr:uid="{00000000-0005-0000-0000-00008F140000}"/>
    <cellStyle name="#,##0 4 3 7 2" xfId="20714" xr:uid="{00000000-0005-0000-0000-000090140000}"/>
    <cellStyle name="#,##0 4 3 8" xfId="20715" xr:uid="{00000000-0005-0000-0000-000091140000}"/>
    <cellStyle name="#,##0 4 30" xfId="15354" xr:uid="{00000000-0005-0000-0000-000092140000}"/>
    <cellStyle name="#,##0 4 30 2" xfId="20716" xr:uid="{00000000-0005-0000-0000-000093140000}"/>
    <cellStyle name="#,##0 4 30 2 2" xfId="20717" xr:uid="{00000000-0005-0000-0000-000094140000}"/>
    <cellStyle name="#,##0 4 30 3" xfId="20718" xr:uid="{00000000-0005-0000-0000-000095140000}"/>
    <cellStyle name="#,##0 4 31" xfId="15355" xr:uid="{00000000-0005-0000-0000-000096140000}"/>
    <cellStyle name="#,##0 4 31 2" xfId="20719" xr:uid="{00000000-0005-0000-0000-000097140000}"/>
    <cellStyle name="#,##0 4 31 2 2" xfId="20720" xr:uid="{00000000-0005-0000-0000-000098140000}"/>
    <cellStyle name="#,##0 4 31 3" xfId="20721" xr:uid="{00000000-0005-0000-0000-000099140000}"/>
    <cellStyle name="#,##0 4 32" xfId="15356" xr:uid="{00000000-0005-0000-0000-00009A140000}"/>
    <cellStyle name="#,##0 4 32 2" xfId="20722" xr:uid="{00000000-0005-0000-0000-00009B140000}"/>
    <cellStyle name="#,##0 4 32 2 2" xfId="20723" xr:uid="{00000000-0005-0000-0000-00009C140000}"/>
    <cellStyle name="#,##0 4 32 3" xfId="20724" xr:uid="{00000000-0005-0000-0000-00009D140000}"/>
    <cellStyle name="#,##0 4 33" xfId="15357" xr:uid="{00000000-0005-0000-0000-00009E140000}"/>
    <cellStyle name="#,##0 4 33 2" xfId="20725" xr:uid="{00000000-0005-0000-0000-00009F140000}"/>
    <cellStyle name="#,##0 4 33 2 2" xfId="20726" xr:uid="{00000000-0005-0000-0000-0000A0140000}"/>
    <cellStyle name="#,##0 4 33 3" xfId="20727" xr:uid="{00000000-0005-0000-0000-0000A1140000}"/>
    <cellStyle name="#,##0 4 34" xfId="15358" xr:uid="{00000000-0005-0000-0000-0000A2140000}"/>
    <cellStyle name="#,##0 4 34 2" xfId="20728" xr:uid="{00000000-0005-0000-0000-0000A3140000}"/>
    <cellStyle name="#,##0 4 34 2 2" xfId="20729" xr:uid="{00000000-0005-0000-0000-0000A4140000}"/>
    <cellStyle name="#,##0 4 34 3" xfId="20730" xr:uid="{00000000-0005-0000-0000-0000A5140000}"/>
    <cellStyle name="#,##0 4 35" xfId="20731" xr:uid="{00000000-0005-0000-0000-0000A6140000}"/>
    <cellStyle name="#,##0 4 35 2" xfId="20732" xr:uid="{00000000-0005-0000-0000-0000A7140000}"/>
    <cellStyle name="#,##0 4 36" xfId="20733" xr:uid="{00000000-0005-0000-0000-0000A8140000}"/>
    <cellStyle name="#,##0 4 4" xfId="15359" xr:uid="{00000000-0005-0000-0000-0000A9140000}"/>
    <cellStyle name="#,##0 4 4 2" xfId="15360" xr:uid="{00000000-0005-0000-0000-0000AA140000}"/>
    <cellStyle name="#,##0 4 4 2 2" xfId="20734" xr:uid="{00000000-0005-0000-0000-0000AB140000}"/>
    <cellStyle name="#,##0 4 4 2 2 2" xfId="20735" xr:uid="{00000000-0005-0000-0000-0000AC140000}"/>
    <cellStyle name="#,##0 4 4 2 3" xfId="20736" xr:uid="{00000000-0005-0000-0000-0000AD140000}"/>
    <cellStyle name="#,##0 4 4 3" xfId="15361" xr:uid="{00000000-0005-0000-0000-0000AE140000}"/>
    <cellStyle name="#,##0 4 4 3 2" xfId="20737" xr:uid="{00000000-0005-0000-0000-0000AF140000}"/>
    <cellStyle name="#,##0 4 4 3 2 2" xfId="20738" xr:uid="{00000000-0005-0000-0000-0000B0140000}"/>
    <cellStyle name="#,##0 4 4 3 3" xfId="20739" xr:uid="{00000000-0005-0000-0000-0000B1140000}"/>
    <cellStyle name="#,##0 4 4 4" xfId="15362" xr:uid="{00000000-0005-0000-0000-0000B2140000}"/>
    <cellStyle name="#,##0 4 4 4 2" xfId="20740" xr:uid="{00000000-0005-0000-0000-0000B3140000}"/>
    <cellStyle name="#,##0 4 4 4 2 2" xfId="20741" xr:uid="{00000000-0005-0000-0000-0000B4140000}"/>
    <cellStyle name="#,##0 4 4 4 3" xfId="20742" xr:uid="{00000000-0005-0000-0000-0000B5140000}"/>
    <cellStyle name="#,##0 4 4 5" xfId="15363" xr:uid="{00000000-0005-0000-0000-0000B6140000}"/>
    <cellStyle name="#,##0 4 4 5 2" xfId="20743" xr:uid="{00000000-0005-0000-0000-0000B7140000}"/>
    <cellStyle name="#,##0 4 4 5 2 2" xfId="20744" xr:uid="{00000000-0005-0000-0000-0000B8140000}"/>
    <cellStyle name="#,##0 4 4 5 3" xfId="20745" xr:uid="{00000000-0005-0000-0000-0000B9140000}"/>
    <cellStyle name="#,##0 4 4 6" xfId="15364" xr:uid="{00000000-0005-0000-0000-0000BA140000}"/>
    <cellStyle name="#,##0 4 4 6 2" xfId="20746" xr:uid="{00000000-0005-0000-0000-0000BB140000}"/>
    <cellStyle name="#,##0 4 4 6 2 2" xfId="20747" xr:uid="{00000000-0005-0000-0000-0000BC140000}"/>
    <cellStyle name="#,##0 4 4 6 3" xfId="20748" xr:uid="{00000000-0005-0000-0000-0000BD140000}"/>
    <cellStyle name="#,##0 4 4 7" xfId="20749" xr:uid="{00000000-0005-0000-0000-0000BE140000}"/>
    <cellStyle name="#,##0 4 4 7 2" xfId="20750" xr:uid="{00000000-0005-0000-0000-0000BF140000}"/>
    <cellStyle name="#,##0 4 4 8" xfId="20751" xr:uid="{00000000-0005-0000-0000-0000C0140000}"/>
    <cellStyle name="#,##0 4 5" xfId="15365" xr:uid="{00000000-0005-0000-0000-0000C1140000}"/>
    <cellStyle name="#,##0 4 5 2" xfId="15366" xr:uid="{00000000-0005-0000-0000-0000C2140000}"/>
    <cellStyle name="#,##0 4 5 2 2" xfId="20752" xr:uid="{00000000-0005-0000-0000-0000C3140000}"/>
    <cellStyle name="#,##0 4 5 2 2 2" xfId="20753" xr:uid="{00000000-0005-0000-0000-0000C4140000}"/>
    <cellStyle name="#,##0 4 5 2 3" xfId="20754" xr:uid="{00000000-0005-0000-0000-0000C5140000}"/>
    <cellStyle name="#,##0 4 5 3" xfId="15367" xr:uid="{00000000-0005-0000-0000-0000C6140000}"/>
    <cellStyle name="#,##0 4 5 3 2" xfId="20755" xr:uid="{00000000-0005-0000-0000-0000C7140000}"/>
    <cellStyle name="#,##0 4 5 3 2 2" xfId="20756" xr:uid="{00000000-0005-0000-0000-0000C8140000}"/>
    <cellStyle name="#,##0 4 5 3 3" xfId="20757" xr:uid="{00000000-0005-0000-0000-0000C9140000}"/>
    <cellStyle name="#,##0 4 5 4" xfId="15368" xr:uid="{00000000-0005-0000-0000-0000CA140000}"/>
    <cellStyle name="#,##0 4 5 4 2" xfId="20758" xr:uid="{00000000-0005-0000-0000-0000CB140000}"/>
    <cellStyle name="#,##0 4 5 4 2 2" xfId="20759" xr:uid="{00000000-0005-0000-0000-0000CC140000}"/>
    <cellStyle name="#,##0 4 5 4 3" xfId="20760" xr:uid="{00000000-0005-0000-0000-0000CD140000}"/>
    <cellStyle name="#,##0 4 5 5" xfId="15369" xr:uid="{00000000-0005-0000-0000-0000CE140000}"/>
    <cellStyle name="#,##0 4 5 5 2" xfId="20761" xr:uid="{00000000-0005-0000-0000-0000CF140000}"/>
    <cellStyle name="#,##0 4 5 5 2 2" xfId="20762" xr:uid="{00000000-0005-0000-0000-0000D0140000}"/>
    <cellStyle name="#,##0 4 5 5 3" xfId="20763" xr:uid="{00000000-0005-0000-0000-0000D1140000}"/>
    <cellStyle name="#,##0 4 5 6" xfId="15370" xr:uid="{00000000-0005-0000-0000-0000D2140000}"/>
    <cellStyle name="#,##0 4 5 6 2" xfId="20764" xr:uid="{00000000-0005-0000-0000-0000D3140000}"/>
    <cellStyle name="#,##0 4 5 6 2 2" xfId="20765" xr:uid="{00000000-0005-0000-0000-0000D4140000}"/>
    <cellStyle name="#,##0 4 5 6 3" xfId="20766" xr:uid="{00000000-0005-0000-0000-0000D5140000}"/>
    <cellStyle name="#,##0 4 5 7" xfId="20767" xr:uid="{00000000-0005-0000-0000-0000D6140000}"/>
    <cellStyle name="#,##0 4 5 7 2" xfId="20768" xr:uid="{00000000-0005-0000-0000-0000D7140000}"/>
    <cellStyle name="#,##0 4 5 8" xfId="20769" xr:uid="{00000000-0005-0000-0000-0000D8140000}"/>
    <cellStyle name="#,##0 4 6" xfId="15371" xr:uid="{00000000-0005-0000-0000-0000D9140000}"/>
    <cellStyle name="#,##0 4 6 2" xfId="15372" xr:uid="{00000000-0005-0000-0000-0000DA140000}"/>
    <cellStyle name="#,##0 4 6 2 2" xfId="20770" xr:uid="{00000000-0005-0000-0000-0000DB140000}"/>
    <cellStyle name="#,##0 4 6 2 2 2" xfId="20771" xr:uid="{00000000-0005-0000-0000-0000DC140000}"/>
    <cellStyle name="#,##0 4 6 2 3" xfId="20772" xr:uid="{00000000-0005-0000-0000-0000DD140000}"/>
    <cellStyle name="#,##0 4 6 3" xfId="15373" xr:uid="{00000000-0005-0000-0000-0000DE140000}"/>
    <cellStyle name="#,##0 4 6 3 2" xfId="20773" xr:uid="{00000000-0005-0000-0000-0000DF140000}"/>
    <cellStyle name="#,##0 4 6 3 2 2" xfId="20774" xr:uid="{00000000-0005-0000-0000-0000E0140000}"/>
    <cellStyle name="#,##0 4 6 3 3" xfId="20775" xr:uid="{00000000-0005-0000-0000-0000E1140000}"/>
    <cellStyle name="#,##0 4 6 4" xfId="15374" xr:uid="{00000000-0005-0000-0000-0000E2140000}"/>
    <cellStyle name="#,##0 4 6 4 2" xfId="20776" xr:uid="{00000000-0005-0000-0000-0000E3140000}"/>
    <cellStyle name="#,##0 4 6 4 2 2" xfId="20777" xr:uid="{00000000-0005-0000-0000-0000E4140000}"/>
    <cellStyle name="#,##0 4 6 4 3" xfId="20778" xr:uid="{00000000-0005-0000-0000-0000E5140000}"/>
    <cellStyle name="#,##0 4 6 5" xfId="15375" xr:uid="{00000000-0005-0000-0000-0000E6140000}"/>
    <cellStyle name="#,##0 4 6 5 2" xfId="20779" xr:uid="{00000000-0005-0000-0000-0000E7140000}"/>
    <cellStyle name="#,##0 4 6 5 2 2" xfId="20780" xr:uid="{00000000-0005-0000-0000-0000E8140000}"/>
    <cellStyle name="#,##0 4 6 5 3" xfId="20781" xr:uid="{00000000-0005-0000-0000-0000E9140000}"/>
    <cellStyle name="#,##0 4 6 6" xfId="15376" xr:uid="{00000000-0005-0000-0000-0000EA140000}"/>
    <cellStyle name="#,##0 4 6 6 2" xfId="20782" xr:uid="{00000000-0005-0000-0000-0000EB140000}"/>
    <cellStyle name="#,##0 4 6 6 2 2" xfId="20783" xr:uid="{00000000-0005-0000-0000-0000EC140000}"/>
    <cellStyle name="#,##0 4 6 6 3" xfId="20784" xr:uid="{00000000-0005-0000-0000-0000ED140000}"/>
    <cellStyle name="#,##0 4 6 7" xfId="20785" xr:uid="{00000000-0005-0000-0000-0000EE140000}"/>
    <cellStyle name="#,##0 4 6 7 2" xfId="20786" xr:uid="{00000000-0005-0000-0000-0000EF140000}"/>
    <cellStyle name="#,##0 4 6 8" xfId="20787" xr:uid="{00000000-0005-0000-0000-0000F0140000}"/>
    <cellStyle name="#,##0 4 7" xfId="15377" xr:uid="{00000000-0005-0000-0000-0000F1140000}"/>
    <cellStyle name="#,##0 4 7 2" xfId="15378" xr:uid="{00000000-0005-0000-0000-0000F2140000}"/>
    <cellStyle name="#,##0 4 7 2 2" xfId="20788" xr:uid="{00000000-0005-0000-0000-0000F3140000}"/>
    <cellStyle name="#,##0 4 7 2 2 2" xfId="20789" xr:uid="{00000000-0005-0000-0000-0000F4140000}"/>
    <cellStyle name="#,##0 4 7 2 3" xfId="20790" xr:uid="{00000000-0005-0000-0000-0000F5140000}"/>
    <cellStyle name="#,##0 4 7 3" xfId="15379" xr:uid="{00000000-0005-0000-0000-0000F6140000}"/>
    <cellStyle name="#,##0 4 7 3 2" xfId="20791" xr:uid="{00000000-0005-0000-0000-0000F7140000}"/>
    <cellStyle name="#,##0 4 7 3 2 2" xfId="20792" xr:uid="{00000000-0005-0000-0000-0000F8140000}"/>
    <cellStyle name="#,##0 4 7 3 3" xfId="20793" xr:uid="{00000000-0005-0000-0000-0000F9140000}"/>
    <cellStyle name="#,##0 4 7 4" xfId="15380" xr:uid="{00000000-0005-0000-0000-0000FA140000}"/>
    <cellStyle name="#,##0 4 7 4 2" xfId="20794" xr:uid="{00000000-0005-0000-0000-0000FB140000}"/>
    <cellStyle name="#,##0 4 7 4 2 2" xfId="20795" xr:uid="{00000000-0005-0000-0000-0000FC140000}"/>
    <cellStyle name="#,##0 4 7 4 3" xfId="20796" xr:uid="{00000000-0005-0000-0000-0000FD140000}"/>
    <cellStyle name="#,##0 4 7 5" xfId="15381" xr:uid="{00000000-0005-0000-0000-0000FE140000}"/>
    <cellStyle name="#,##0 4 7 5 2" xfId="20797" xr:uid="{00000000-0005-0000-0000-0000FF140000}"/>
    <cellStyle name="#,##0 4 7 5 2 2" xfId="20798" xr:uid="{00000000-0005-0000-0000-000000150000}"/>
    <cellStyle name="#,##0 4 7 5 3" xfId="20799" xr:uid="{00000000-0005-0000-0000-000001150000}"/>
    <cellStyle name="#,##0 4 7 6" xfId="15382" xr:uid="{00000000-0005-0000-0000-000002150000}"/>
    <cellStyle name="#,##0 4 7 6 2" xfId="20800" xr:uid="{00000000-0005-0000-0000-000003150000}"/>
    <cellStyle name="#,##0 4 7 6 2 2" xfId="20801" xr:uid="{00000000-0005-0000-0000-000004150000}"/>
    <cellStyle name="#,##0 4 7 6 3" xfId="20802" xr:uid="{00000000-0005-0000-0000-000005150000}"/>
    <cellStyle name="#,##0 4 7 7" xfId="20803" xr:uid="{00000000-0005-0000-0000-000006150000}"/>
    <cellStyle name="#,##0 4 7 7 2" xfId="20804" xr:uid="{00000000-0005-0000-0000-000007150000}"/>
    <cellStyle name="#,##0 4 7 8" xfId="20805" xr:uid="{00000000-0005-0000-0000-000008150000}"/>
    <cellStyle name="#,##0 4 8" xfId="15383" xr:uid="{00000000-0005-0000-0000-000009150000}"/>
    <cellStyle name="#,##0 4 8 2" xfId="15384" xr:uid="{00000000-0005-0000-0000-00000A150000}"/>
    <cellStyle name="#,##0 4 8 2 2" xfId="20806" xr:uid="{00000000-0005-0000-0000-00000B150000}"/>
    <cellStyle name="#,##0 4 8 2 2 2" xfId="20807" xr:uid="{00000000-0005-0000-0000-00000C150000}"/>
    <cellStyle name="#,##0 4 8 2 3" xfId="20808" xr:uid="{00000000-0005-0000-0000-00000D150000}"/>
    <cellStyle name="#,##0 4 8 3" xfId="15385" xr:uid="{00000000-0005-0000-0000-00000E150000}"/>
    <cellStyle name="#,##0 4 8 3 2" xfId="20809" xr:uid="{00000000-0005-0000-0000-00000F150000}"/>
    <cellStyle name="#,##0 4 8 3 2 2" xfId="20810" xr:uid="{00000000-0005-0000-0000-000010150000}"/>
    <cellStyle name="#,##0 4 8 3 3" xfId="20811" xr:uid="{00000000-0005-0000-0000-000011150000}"/>
    <cellStyle name="#,##0 4 8 4" xfId="15386" xr:uid="{00000000-0005-0000-0000-000012150000}"/>
    <cellStyle name="#,##0 4 8 4 2" xfId="20812" xr:uid="{00000000-0005-0000-0000-000013150000}"/>
    <cellStyle name="#,##0 4 8 4 2 2" xfId="20813" xr:uid="{00000000-0005-0000-0000-000014150000}"/>
    <cellStyle name="#,##0 4 8 4 3" xfId="20814" xr:uid="{00000000-0005-0000-0000-000015150000}"/>
    <cellStyle name="#,##0 4 8 5" xfId="15387" xr:uid="{00000000-0005-0000-0000-000016150000}"/>
    <cellStyle name="#,##0 4 8 5 2" xfId="20815" xr:uid="{00000000-0005-0000-0000-000017150000}"/>
    <cellStyle name="#,##0 4 8 5 2 2" xfId="20816" xr:uid="{00000000-0005-0000-0000-000018150000}"/>
    <cellStyle name="#,##0 4 8 5 3" xfId="20817" xr:uid="{00000000-0005-0000-0000-000019150000}"/>
    <cellStyle name="#,##0 4 8 6" xfId="15388" xr:uid="{00000000-0005-0000-0000-00001A150000}"/>
    <cellStyle name="#,##0 4 8 6 2" xfId="20818" xr:uid="{00000000-0005-0000-0000-00001B150000}"/>
    <cellStyle name="#,##0 4 8 6 2 2" xfId="20819" xr:uid="{00000000-0005-0000-0000-00001C150000}"/>
    <cellStyle name="#,##0 4 8 6 3" xfId="20820" xr:uid="{00000000-0005-0000-0000-00001D150000}"/>
    <cellStyle name="#,##0 4 8 7" xfId="20821" xr:uid="{00000000-0005-0000-0000-00001E150000}"/>
    <cellStyle name="#,##0 4 8 7 2" xfId="20822" xr:uid="{00000000-0005-0000-0000-00001F150000}"/>
    <cellStyle name="#,##0 4 8 8" xfId="20823" xr:uid="{00000000-0005-0000-0000-000020150000}"/>
    <cellStyle name="#,##0 4 9" xfId="15389" xr:uid="{00000000-0005-0000-0000-000021150000}"/>
    <cellStyle name="#,##0 4 9 2" xfId="15390" xr:uid="{00000000-0005-0000-0000-000022150000}"/>
    <cellStyle name="#,##0 4 9 2 2" xfId="20824" xr:uid="{00000000-0005-0000-0000-000023150000}"/>
    <cellStyle name="#,##0 4 9 2 2 2" xfId="20825" xr:uid="{00000000-0005-0000-0000-000024150000}"/>
    <cellStyle name="#,##0 4 9 2 3" xfId="20826" xr:uid="{00000000-0005-0000-0000-000025150000}"/>
    <cellStyle name="#,##0 4 9 3" xfId="15391" xr:uid="{00000000-0005-0000-0000-000026150000}"/>
    <cellStyle name="#,##0 4 9 3 2" xfId="20827" xr:uid="{00000000-0005-0000-0000-000027150000}"/>
    <cellStyle name="#,##0 4 9 3 2 2" xfId="20828" xr:uid="{00000000-0005-0000-0000-000028150000}"/>
    <cellStyle name="#,##0 4 9 3 3" xfId="20829" xr:uid="{00000000-0005-0000-0000-000029150000}"/>
    <cellStyle name="#,##0 4 9 4" xfId="15392" xr:uid="{00000000-0005-0000-0000-00002A150000}"/>
    <cellStyle name="#,##0 4 9 4 2" xfId="20830" xr:uid="{00000000-0005-0000-0000-00002B150000}"/>
    <cellStyle name="#,##0 4 9 4 2 2" xfId="20831" xr:uid="{00000000-0005-0000-0000-00002C150000}"/>
    <cellStyle name="#,##0 4 9 4 3" xfId="20832" xr:uid="{00000000-0005-0000-0000-00002D150000}"/>
    <cellStyle name="#,##0 4 9 5" xfId="15393" xr:uid="{00000000-0005-0000-0000-00002E150000}"/>
    <cellStyle name="#,##0 4 9 5 2" xfId="20833" xr:uid="{00000000-0005-0000-0000-00002F150000}"/>
    <cellStyle name="#,##0 4 9 5 2 2" xfId="20834" xr:uid="{00000000-0005-0000-0000-000030150000}"/>
    <cellStyle name="#,##0 4 9 5 3" xfId="20835" xr:uid="{00000000-0005-0000-0000-000031150000}"/>
    <cellStyle name="#,##0 4 9 6" xfId="15394" xr:uid="{00000000-0005-0000-0000-000032150000}"/>
    <cellStyle name="#,##0 4 9 6 2" xfId="20836" xr:uid="{00000000-0005-0000-0000-000033150000}"/>
    <cellStyle name="#,##0 4 9 6 2 2" xfId="20837" xr:uid="{00000000-0005-0000-0000-000034150000}"/>
    <cellStyle name="#,##0 4 9 6 3" xfId="20838" xr:uid="{00000000-0005-0000-0000-000035150000}"/>
    <cellStyle name="#,##0 4 9 7" xfId="20839" xr:uid="{00000000-0005-0000-0000-000036150000}"/>
    <cellStyle name="#,##0 4 9 7 2" xfId="20840" xr:uid="{00000000-0005-0000-0000-000037150000}"/>
    <cellStyle name="#,##0 4 9 8" xfId="20841" xr:uid="{00000000-0005-0000-0000-000038150000}"/>
    <cellStyle name="#,##0 40" xfId="15395" xr:uid="{00000000-0005-0000-0000-000039150000}"/>
    <cellStyle name="#,##0 40 2" xfId="15396" xr:uid="{00000000-0005-0000-0000-00003A150000}"/>
    <cellStyle name="#,##0 40 2 2" xfId="20842" xr:uid="{00000000-0005-0000-0000-00003B150000}"/>
    <cellStyle name="#,##0 40 2 2 2" xfId="20843" xr:uid="{00000000-0005-0000-0000-00003C150000}"/>
    <cellStyle name="#,##0 40 2 3" xfId="20844" xr:uid="{00000000-0005-0000-0000-00003D150000}"/>
    <cellStyle name="#,##0 40 3" xfId="15397" xr:uid="{00000000-0005-0000-0000-00003E150000}"/>
    <cellStyle name="#,##0 40 3 2" xfId="20845" xr:uid="{00000000-0005-0000-0000-00003F150000}"/>
    <cellStyle name="#,##0 40 3 2 2" xfId="20846" xr:uid="{00000000-0005-0000-0000-000040150000}"/>
    <cellStyle name="#,##0 40 3 3" xfId="20847" xr:uid="{00000000-0005-0000-0000-000041150000}"/>
    <cellStyle name="#,##0 40 4" xfId="15398" xr:uid="{00000000-0005-0000-0000-000042150000}"/>
    <cellStyle name="#,##0 40 4 2" xfId="20848" xr:uid="{00000000-0005-0000-0000-000043150000}"/>
    <cellStyle name="#,##0 40 4 2 2" xfId="20849" xr:uid="{00000000-0005-0000-0000-000044150000}"/>
    <cellStyle name="#,##0 40 4 3" xfId="20850" xr:uid="{00000000-0005-0000-0000-000045150000}"/>
    <cellStyle name="#,##0 40 5" xfId="15399" xr:uid="{00000000-0005-0000-0000-000046150000}"/>
    <cellStyle name="#,##0 40 5 2" xfId="20851" xr:uid="{00000000-0005-0000-0000-000047150000}"/>
    <cellStyle name="#,##0 40 5 2 2" xfId="20852" xr:uid="{00000000-0005-0000-0000-000048150000}"/>
    <cellStyle name="#,##0 40 5 3" xfId="20853" xr:uid="{00000000-0005-0000-0000-000049150000}"/>
    <cellStyle name="#,##0 40 6" xfId="15400" xr:uid="{00000000-0005-0000-0000-00004A150000}"/>
    <cellStyle name="#,##0 40 6 2" xfId="20854" xr:uid="{00000000-0005-0000-0000-00004B150000}"/>
    <cellStyle name="#,##0 40 6 2 2" xfId="20855" xr:uid="{00000000-0005-0000-0000-00004C150000}"/>
    <cellStyle name="#,##0 40 6 3" xfId="20856" xr:uid="{00000000-0005-0000-0000-00004D150000}"/>
    <cellStyle name="#,##0 40 7" xfId="20857" xr:uid="{00000000-0005-0000-0000-00004E150000}"/>
    <cellStyle name="#,##0 40 7 2" xfId="20858" xr:uid="{00000000-0005-0000-0000-00004F150000}"/>
    <cellStyle name="#,##0 40 8" xfId="20859" xr:uid="{00000000-0005-0000-0000-000050150000}"/>
    <cellStyle name="#,##0 41" xfId="15401" xr:uid="{00000000-0005-0000-0000-000051150000}"/>
    <cellStyle name="#,##0 41 2" xfId="20860" xr:uid="{00000000-0005-0000-0000-000052150000}"/>
    <cellStyle name="#,##0 41 2 2" xfId="20861" xr:uid="{00000000-0005-0000-0000-000053150000}"/>
    <cellStyle name="#,##0 41 3" xfId="20862" xr:uid="{00000000-0005-0000-0000-000054150000}"/>
    <cellStyle name="#,##0 42" xfId="15402" xr:uid="{00000000-0005-0000-0000-000055150000}"/>
    <cellStyle name="#,##0 42 2" xfId="20863" xr:uid="{00000000-0005-0000-0000-000056150000}"/>
    <cellStyle name="#,##0 42 2 2" xfId="20864" xr:uid="{00000000-0005-0000-0000-000057150000}"/>
    <cellStyle name="#,##0 42 3" xfId="20865" xr:uid="{00000000-0005-0000-0000-000058150000}"/>
    <cellStyle name="#,##0 43" xfId="15403" xr:uid="{00000000-0005-0000-0000-000059150000}"/>
    <cellStyle name="#,##0 43 2" xfId="20866" xr:uid="{00000000-0005-0000-0000-00005A150000}"/>
    <cellStyle name="#,##0 43 2 2" xfId="20867" xr:uid="{00000000-0005-0000-0000-00005B150000}"/>
    <cellStyle name="#,##0 43 3" xfId="20868" xr:uid="{00000000-0005-0000-0000-00005C150000}"/>
    <cellStyle name="#,##0 44" xfId="15404" xr:uid="{00000000-0005-0000-0000-00005D150000}"/>
    <cellStyle name="#,##0 44 2" xfId="20869" xr:uid="{00000000-0005-0000-0000-00005E150000}"/>
    <cellStyle name="#,##0 44 2 2" xfId="20870" xr:uid="{00000000-0005-0000-0000-00005F150000}"/>
    <cellStyle name="#,##0 44 3" xfId="20871" xr:uid="{00000000-0005-0000-0000-000060150000}"/>
    <cellStyle name="#,##0 45" xfId="15405" xr:uid="{00000000-0005-0000-0000-000061150000}"/>
    <cellStyle name="#,##0 45 2" xfId="20872" xr:uid="{00000000-0005-0000-0000-000062150000}"/>
    <cellStyle name="#,##0 45 2 2" xfId="20873" xr:uid="{00000000-0005-0000-0000-000063150000}"/>
    <cellStyle name="#,##0 45 3" xfId="20874" xr:uid="{00000000-0005-0000-0000-000064150000}"/>
    <cellStyle name="#,##0 46" xfId="15406" xr:uid="{00000000-0005-0000-0000-000065150000}"/>
    <cellStyle name="#,##0 46 2" xfId="20875" xr:uid="{00000000-0005-0000-0000-000066150000}"/>
    <cellStyle name="#,##0 46 2 2" xfId="20876" xr:uid="{00000000-0005-0000-0000-000067150000}"/>
    <cellStyle name="#,##0 46 2 2 2" xfId="20877" xr:uid="{00000000-0005-0000-0000-000068150000}"/>
    <cellStyle name="#,##0 46 3" xfId="20878" xr:uid="{00000000-0005-0000-0000-000069150000}"/>
    <cellStyle name="#,##0 46 3 2" xfId="20879" xr:uid="{00000000-0005-0000-0000-00006A150000}"/>
    <cellStyle name="#,##0 46 3 2 2" xfId="20880" xr:uid="{00000000-0005-0000-0000-00006B150000}"/>
    <cellStyle name="#,##0 46 4" xfId="20881" xr:uid="{00000000-0005-0000-0000-00006C150000}"/>
    <cellStyle name="#,##0 46 4 2" xfId="20882" xr:uid="{00000000-0005-0000-0000-00006D150000}"/>
    <cellStyle name="#,##0 46 5" xfId="20883" xr:uid="{00000000-0005-0000-0000-00006E150000}"/>
    <cellStyle name="#,##0 46 5 2" xfId="20884" xr:uid="{00000000-0005-0000-0000-00006F150000}"/>
    <cellStyle name="#,##0 47" xfId="15407" xr:uid="{00000000-0005-0000-0000-000070150000}"/>
    <cellStyle name="#,##0 47 2" xfId="20885" xr:uid="{00000000-0005-0000-0000-000071150000}"/>
    <cellStyle name="#,##0 47 2 2" xfId="20886" xr:uid="{00000000-0005-0000-0000-000072150000}"/>
    <cellStyle name="#,##0 47 2 2 2" xfId="20887" xr:uid="{00000000-0005-0000-0000-000073150000}"/>
    <cellStyle name="#,##0 47 3" xfId="20888" xr:uid="{00000000-0005-0000-0000-000074150000}"/>
    <cellStyle name="#,##0 47 3 2" xfId="20889" xr:uid="{00000000-0005-0000-0000-000075150000}"/>
    <cellStyle name="#,##0 47 3 2 2" xfId="20890" xr:uid="{00000000-0005-0000-0000-000076150000}"/>
    <cellStyle name="#,##0 47 4" xfId="20891" xr:uid="{00000000-0005-0000-0000-000077150000}"/>
    <cellStyle name="#,##0 47 4 2" xfId="20892" xr:uid="{00000000-0005-0000-0000-000078150000}"/>
    <cellStyle name="#,##0 47 5" xfId="20893" xr:uid="{00000000-0005-0000-0000-000079150000}"/>
    <cellStyle name="#,##0 47 5 2" xfId="20894" xr:uid="{00000000-0005-0000-0000-00007A150000}"/>
    <cellStyle name="#,##0 48" xfId="15408" xr:uid="{00000000-0005-0000-0000-00007B150000}"/>
    <cellStyle name="#,##0 48 2" xfId="20895" xr:uid="{00000000-0005-0000-0000-00007C150000}"/>
    <cellStyle name="#,##0 48 2 2" xfId="20896" xr:uid="{00000000-0005-0000-0000-00007D150000}"/>
    <cellStyle name="#,##0 48 2 2 2" xfId="20897" xr:uid="{00000000-0005-0000-0000-00007E150000}"/>
    <cellStyle name="#,##0 48 3" xfId="20898" xr:uid="{00000000-0005-0000-0000-00007F150000}"/>
    <cellStyle name="#,##0 48 3 2" xfId="20899" xr:uid="{00000000-0005-0000-0000-000080150000}"/>
    <cellStyle name="#,##0 48 3 2 2" xfId="20900" xr:uid="{00000000-0005-0000-0000-000081150000}"/>
    <cellStyle name="#,##0 48 4" xfId="20901" xr:uid="{00000000-0005-0000-0000-000082150000}"/>
    <cellStyle name="#,##0 48 4 2" xfId="20902" xr:uid="{00000000-0005-0000-0000-000083150000}"/>
    <cellStyle name="#,##0 48 5" xfId="20903" xr:uid="{00000000-0005-0000-0000-000084150000}"/>
    <cellStyle name="#,##0 48 5 2" xfId="20904" xr:uid="{00000000-0005-0000-0000-000085150000}"/>
    <cellStyle name="#,##0 49" xfId="15409" xr:uid="{00000000-0005-0000-0000-000086150000}"/>
    <cellStyle name="#,##0 49 2" xfId="20905" xr:uid="{00000000-0005-0000-0000-000087150000}"/>
    <cellStyle name="#,##0 49 2 2" xfId="20906" xr:uid="{00000000-0005-0000-0000-000088150000}"/>
    <cellStyle name="#,##0 49 2 2 2" xfId="20907" xr:uid="{00000000-0005-0000-0000-000089150000}"/>
    <cellStyle name="#,##0 49 3" xfId="20908" xr:uid="{00000000-0005-0000-0000-00008A150000}"/>
    <cellStyle name="#,##0 49 3 2" xfId="20909" xr:uid="{00000000-0005-0000-0000-00008B150000}"/>
    <cellStyle name="#,##0 49 3 2 2" xfId="20910" xr:uid="{00000000-0005-0000-0000-00008C150000}"/>
    <cellStyle name="#,##0 49 4" xfId="20911" xr:uid="{00000000-0005-0000-0000-00008D150000}"/>
    <cellStyle name="#,##0 49 4 2" xfId="20912" xr:uid="{00000000-0005-0000-0000-00008E150000}"/>
    <cellStyle name="#,##0 49 5" xfId="20913" xr:uid="{00000000-0005-0000-0000-00008F150000}"/>
    <cellStyle name="#,##0 49 5 2" xfId="20914" xr:uid="{00000000-0005-0000-0000-000090150000}"/>
    <cellStyle name="#,##0 5" xfId="15410" xr:uid="{00000000-0005-0000-0000-000091150000}"/>
    <cellStyle name="#,##0 5 10" xfId="15411" xr:uid="{00000000-0005-0000-0000-000092150000}"/>
    <cellStyle name="#,##0 5 10 2" xfId="15412" xr:uid="{00000000-0005-0000-0000-000093150000}"/>
    <cellStyle name="#,##0 5 10 2 2" xfId="20915" xr:uid="{00000000-0005-0000-0000-000094150000}"/>
    <cellStyle name="#,##0 5 10 2 2 2" xfId="20916" xr:uid="{00000000-0005-0000-0000-000095150000}"/>
    <cellStyle name="#,##0 5 10 2 3" xfId="20917" xr:uid="{00000000-0005-0000-0000-000096150000}"/>
    <cellStyle name="#,##0 5 10 3" xfId="15413" xr:uid="{00000000-0005-0000-0000-000097150000}"/>
    <cellStyle name="#,##0 5 10 3 2" xfId="20918" xr:uid="{00000000-0005-0000-0000-000098150000}"/>
    <cellStyle name="#,##0 5 10 3 2 2" xfId="20919" xr:uid="{00000000-0005-0000-0000-000099150000}"/>
    <cellStyle name="#,##0 5 10 3 3" xfId="20920" xr:uid="{00000000-0005-0000-0000-00009A150000}"/>
    <cellStyle name="#,##0 5 10 4" xfId="15414" xr:uid="{00000000-0005-0000-0000-00009B150000}"/>
    <cellStyle name="#,##0 5 10 4 2" xfId="20921" xr:uid="{00000000-0005-0000-0000-00009C150000}"/>
    <cellStyle name="#,##0 5 10 4 2 2" xfId="20922" xr:uid="{00000000-0005-0000-0000-00009D150000}"/>
    <cellStyle name="#,##0 5 10 4 3" xfId="20923" xr:uid="{00000000-0005-0000-0000-00009E150000}"/>
    <cellStyle name="#,##0 5 10 5" xfId="15415" xr:uid="{00000000-0005-0000-0000-00009F150000}"/>
    <cellStyle name="#,##0 5 10 5 2" xfId="20924" xr:uid="{00000000-0005-0000-0000-0000A0150000}"/>
    <cellStyle name="#,##0 5 10 5 2 2" xfId="20925" xr:uid="{00000000-0005-0000-0000-0000A1150000}"/>
    <cellStyle name="#,##0 5 10 5 3" xfId="20926" xr:uid="{00000000-0005-0000-0000-0000A2150000}"/>
    <cellStyle name="#,##0 5 10 6" xfId="15416" xr:uid="{00000000-0005-0000-0000-0000A3150000}"/>
    <cellStyle name="#,##0 5 10 6 2" xfId="20927" xr:uid="{00000000-0005-0000-0000-0000A4150000}"/>
    <cellStyle name="#,##0 5 10 6 2 2" xfId="20928" xr:uid="{00000000-0005-0000-0000-0000A5150000}"/>
    <cellStyle name="#,##0 5 10 6 3" xfId="20929" xr:uid="{00000000-0005-0000-0000-0000A6150000}"/>
    <cellStyle name="#,##0 5 10 7" xfId="20930" xr:uid="{00000000-0005-0000-0000-0000A7150000}"/>
    <cellStyle name="#,##0 5 10 7 2" xfId="20931" xr:uid="{00000000-0005-0000-0000-0000A8150000}"/>
    <cellStyle name="#,##0 5 10 8" xfId="20932" xr:uid="{00000000-0005-0000-0000-0000A9150000}"/>
    <cellStyle name="#,##0 5 11" xfId="15417" xr:uid="{00000000-0005-0000-0000-0000AA150000}"/>
    <cellStyle name="#,##0 5 11 2" xfId="15418" xr:uid="{00000000-0005-0000-0000-0000AB150000}"/>
    <cellStyle name="#,##0 5 11 2 2" xfId="20933" xr:uid="{00000000-0005-0000-0000-0000AC150000}"/>
    <cellStyle name="#,##0 5 11 2 2 2" xfId="20934" xr:uid="{00000000-0005-0000-0000-0000AD150000}"/>
    <cellStyle name="#,##0 5 11 2 3" xfId="20935" xr:uid="{00000000-0005-0000-0000-0000AE150000}"/>
    <cellStyle name="#,##0 5 11 3" xfId="15419" xr:uid="{00000000-0005-0000-0000-0000AF150000}"/>
    <cellStyle name="#,##0 5 11 3 2" xfId="20936" xr:uid="{00000000-0005-0000-0000-0000B0150000}"/>
    <cellStyle name="#,##0 5 11 3 2 2" xfId="20937" xr:uid="{00000000-0005-0000-0000-0000B1150000}"/>
    <cellStyle name="#,##0 5 11 3 3" xfId="20938" xr:uid="{00000000-0005-0000-0000-0000B2150000}"/>
    <cellStyle name="#,##0 5 11 4" xfId="15420" xr:uid="{00000000-0005-0000-0000-0000B3150000}"/>
    <cellStyle name="#,##0 5 11 4 2" xfId="20939" xr:uid="{00000000-0005-0000-0000-0000B4150000}"/>
    <cellStyle name="#,##0 5 11 4 2 2" xfId="20940" xr:uid="{00000000-0005-0000-0000-0000B5150000}"/>
    <cellStyle name="#,##0 5 11 4 3" xfId="20941" xr:uid="{00000000-0005-0000-0000-0000B6150000}"/>
    <cellStyle name="#,##0 5 11 5" xfId="15421" xr:uid="{00000000-0005-0000-0000-0000B7150000}"/>
    <cellStyle name="#,##0 5 11 5 2" xfId="20942" xr:uid="{00000000-0005-0000-0000-0000B8150000}"/>
    <cellStyle name="#,##0 5 11 5 2 2" xfId="20943" xr:uid="{00000000-0005-0000-0000-0000B9150000}"/>
    <cellStyle name="#,##0 5 11 5 3" xfId="20944" xr:uid="{00000000-0005-0000-0000-0000BA150000}"/>
    <cellStyle name="#,##0 5 11 6" xfId="15422" xr:uid="{00000000-0005-0000-0000-0000BB150000}"/>
    <cellStyle name="#,##0 5 11 6 2" xfId="20945" xr:uid="{00000000-0005-0000-0000-0000BC150000}"/>
    <cellStyle name="#,##0 5 11 6 2 2" xfId="20946" xr:uid="{00000000-0005-0000-0000-0000BD150000}"/>
    <cellStyle name="#,##0 5 11 6 3" xfId="20947" xr:uid="{00000000-0005-0000-0000-0000BE150000}"/>
    <cellStyle name="#,##0 5 11 7" xfId="20948" xr:uid="{00000000-0005-0000-0000-0000BF150000}"/>
    <cellStyle name="#,##0 5 11 7 2" xfId="20949" xr:uid="{00000000-0005-0000-0000-0000C0150000}"/>
    <cellStyle name="#,##0 5 11 8" xfId="20950" xr:uid="{00000000-0005-0000-0000-0000C1150000}"/>
    <cellStyle name="#,##0 5 12" xfId="15423" xr:uid="{00000000-0005-0000-0000-0000C2150000}"/>
    <cellStyle name="#,##0 5 12 2" xfId="15424" xr:uid="{00000000-0005-0000-0000-0000C3150000}"/>
    <cellStyle name="#,##0 5 12 2 2" xfId="20951" xr:uid="{00000000-0005-0000-0000-0000C4150000}"/>
    <cellStyle name="#,##0 5 12 2 2 2" xfId="20952" xr:uid="{00000000-0005-0000-0000-0000C5150000}"/>
    <cellStyle name="#,##0 5 12 2 3" xfId="20953" xr:uid="{00000000-0005-0000-0000-0000C6150000}"/>
    <cellStyle name="#,##0 5 12 3" xfId="15425" xr:uid="{00000000-0005-0000-0000-0000C7150000}"/>
    <cellStyle name="#,##0 5 12 3 2" xfId="20954" xr:uid="{00000000-0005-0000-0000-0000C8150000}"/>
    <cellStyle name="#,##0 5 12 3 2 2" xfId="20955" xr:uid="{00000000-0005-0000-0000-0000C9150000}"/>
    <cellStyle name="#,##0 5 12 3 3" xfId="20956" xr:uid="{00000000-0005-0000-0000-0000CA150000}"/>
    <cellStyle name="#,##0 5 12 4" xfId="15426" xr:uid="{00000000-0005-0000-0000-0000CB150000}"/>
    <cellStyle name="#,##0 5 12 4 2" xfId="20957" xr:uid="{00000000-0005-0000-0000-0000CC150000}"/>
    <cellStyle name="#,##0 5 12 4 2 2" xfId="20958" xr:uid="{00000000-0005-0000-0000-0000CD150000}"/>
    <cellStyle name="#,##0 5 12 4 3" xfId="20959" xr:uid="{00000000-0005-0000-0000-0000CE150000}"/>
    <cellStyle name="#,##0 5 12 5" xfId="15427" xr:uid="{00000000-0005-0000-0000-0000CF150000}"/>
    <cellStyle name="#,##0 5 12 5 2" xfId="20960" xr:uid="{00000000-0005-0000-0000-0000D0150000}"/>
    <cellStyle name="#,##0 5 12 5 2 2" xfId="20961" xr:uid="{00000000-0005-0000-0000-0000D1150000}"/>
    <cellStyle name="#,##0 5 12 5 3" xfId="20962" xr:uid="{00000000-0005-0000-0000-0000D2150000}"/>
    <cellStyle name="#,##0 5 12 6" xfId="15428" xr:uid="{00000000-0005-0000-0000-0000D3150000}"/>
    <cellStyle name="#,##0 5 12 6 2" xfId="20963" xr:uid="{00000000-0005-0000-0000-0000D4150000}"/>
    <cellStyle name="#,##0 5 12 6 2 2" xfId="20964" xr:uid="{00000000-0005-0000-0000-0000D5150000}"/>
    <cellStyle name="#,##0 5 12 6 3" xfId="20965" xr:uid="{00000000-0005-0000-0000-0000D6150000}"/>
    <cellStyle name="#,##0 5 12 7" xfId="20966" xr:uid="{00000000-0005-0000-0000-0000D7150000}"/>
    <cellStyle name="#,##0 5 12 7 2" xfId="20967" xr:uid="{00000000-0005-0000-0000-0000D8150000}"/>
    <cellStyle name="#,##0 5 12 8" xfId="20968" xr:uid="{00000000-0005-0000-0000-0000D9150000}"/>
    <cellStyle name="#,##0 5 13" xfId="15429" xr:uid="{00000000-0005-0000-0000-0000DA150000}"/>
    <cellStyle name="#,##0 5 13 2" xfId="15430" xr:uid="{00000000-0005-0000-0000-0000DB150000}"/>
    <cellStyle name="#,##0 5 13 2 2" xfId="20969" xr:uid="{00000000-0005-0000-0000-0000DC150000}"/>
    <cellStyle name="#,##0 5 13 2 2 2" xfId="20970" xr:uid="{00000000-0005-0000-0000-0000DD150000}"/>
    <cellStyle name="#,##0 5 13 2 3" xfId="20971" xr:uid="{00000000-0005-0000-0000-0000DE150000}"/>
    <cellStyle name="#,##0 5 13 3" xfId="15431" xr:uid="{00000000-0005-0000-0000-0000DF150000}"/>
    <cellStyle name="#,##0 5 13 3 2" xfId="20972" xr:uid="{00000000-0005-0000-0000-0000E0150000}"/>
    <cellStyle name="#,##0 5 13 3 2 2" xfId="20973" xr:uid="{00000000-0005-0000-0000-0000E1150000}"/>
    <cellStyle name="#,##0 5 13 3 3" xfId="20974" xr:uid="{00000000-0005-0000-0000-0000E2150000}"/>
    <cellStyle name="#,##0 5 13 4" xfId="15432" xr:uid="{00000000-0005-0000-0000-0000E3150000}"/>
    <cellStyle name="#,##0 5 13 4 2" xfId="20975" xr:uid="{00000000-0005-0000-0000-0000E4150000}"/>
    <cellStyle name="#,##0 5 13 4 2 2" xfId="20976" xr:uid="{00000000-0005-0000-0000-0000E5150000}"/>
    <cellStyle name="#,##0 5 13 4 3" xfId="20977" xr:uid="{00000000-0005-0000-0000-0000E6150000}"/>
    <cellStyle name="#,##0 5 13 5" xfId="15433" xr:uid="{00000000-0005-0000-0000-0000E7150000}"/>
    <cellStyle name="#,##0 5 13 5 2" xfId="20978" xr:uid="{00000000-0005-0000-0000-0000E8150000}"/>
    <cellStyle name="#,##0 5 13 5 2 2" xfId="20979" xr:uid="{00000000-0005-0000-0000-0000E9150000}"/>
    <cellStyle name="#,##0 5 13 5 3" xfId="20980" xr:uid="{00000000-0005-0000-0000-0000EA150000}"/>
    <cellStyle name="#,##0 5 13 6" xfId="15434" xr:uid="{00000000-0005-0000-0000-0000EB150000}"/>
    <cellStyle name="#,##0 5 13 6 2" xfId="20981" xr:uid="{00000000-0005-0000-0000-0000EC150000}"/>
    <cellStyle name="#,##0 5 13 6 2 2" xfId="20982" xr:uid="{00000000-0005-0000-0000-0000ED150000}"/>
    <cellStyle name="#,##0 5 13 6 3" xfId="20983" xr:uid="{00000000-0005-0000-0000-0000EE150000}"/>
    <cellStyle name="#,##0 5 13 7" xfId="20984" xr:uid="{00000000-0005-0000-0000-0000EF150000}"/>
    <cellStyle name="#,##0 5 13 7 2" xfId="20985" xr:uid="{00000000-0005-0000-0000-0000F0150000}"/>
    <cellStyle name="#,##0 5 13 8" xfId="20986" xr:uid="{00000000-0005-0000-0000-0000F1150000}"/>
    <cellStyle name="#,##0 5 14" xfId="15435" xr:uid="{00000000-0005-0000-0000-0000F2150000}"/>
    <cellStyle name="#,##0 5 14 2" xfId="15436" xr:uid="{00000000-0005-0000-0000-0000F3150000}"/>
    <cellStyle name="#,##0 5 14 2 2" xfId="20987" xr:uid="{00000000-0005-0000-0000-0000F4150000}"/>
    <cellStyle name="#,##0 5 14 2 2 2" xfId="20988" xr:uid="{00000000-0005-0000-0000-0000F5150000}"/>
    <cellStyle name="#,##0 5 14 2 3" xfId="20989" xr:uid="{00000000-0005-0000-0000-0000F6150000}"/>
    <cellStyle name="#,##0 5 14 3" xfId="15437" xr:uid="{00000000-0005-0000-0000-0000F7150000}"/>
    <cellStyle name="#,##0 5 14 3 2" xfId="20990" xr:uid="{00000000-0005-0000-0000-0000F8150000}"/>
    <cellStyle name="#,##0 5 14 3 2 2" xfId="20991" xr:uid="{00000000-0005-0000-0000-0000F9150000}"/>
    <cellStyle name="#,##0 5 14 3 3" xfId="20992" xr:uid="{00000000-0005-0000-0000-0000FA150000}"/>
    <cellStyle name="#,##0 5 14 4" xfId="15438" xr:uid="{00000000-0005-0000-0000-0000FB150000}"/>
    <cellStyle name="#,##0 5 14 4 2" xfId="20993" xr:uid="{00000000-0005-0000-0000-0000FC150000}"/>
    <cellStyle name="#,##0 5 14 4 2 2" xfId="20994" xr:uid="{00000000-0005-0000-0000-0000FD150000}"/>
    <cellStyle name="#,##0 5 14 4 3" xfId="20995" xr:uid="{00000000-0005-0000-0000-0000FE150000}"/>
    <cellStyle name="#,##0 5 14 5" xfId="15439" xr:uid="{00000000-0005-0000-0000-0000FF150000}"/>
    <cellStyle name="#,##0 5 14 5 2" xfId="20996" xr:uid="{00000000-0005-0000-0000-000000160000}"/>
    <cellStyle name="#,##0 5 14 5 2 2" xfId="20997" xr:uid="{00000000-0005-0000-0000-000001160000}"/>
    <cellStyle name="#,##0 5 14 5 3" xfId="20998" xr:uid="{00000000-0005-0000-0000-000002160000}"/>
    <cellStyle name="#,##0 5 14 6" xfId="15440" xr:uid="{00000000-0005-0000-0000-000003160000}"/>
    <cellStyle name="#,##0 5 14 6 2" xfId="20999" xr:uid="{00000000-0005-0000-0000-000004160000}"/>
    <cellStyle name="#,##0 5 14 6 2 2" xfId="21000" xr:uid="{00000000-0005-0000-0000-000005160000}"/>
    <cellStyle name="#,##0 5 14 6 3" xfId="21001" xr:uid="{00000000-0005-0000-0000-000006160000}"/>
    <cellStyle name="#,##0 5 14 7" xfId="21002" xr:uid="{00000000-0005-0000-0000-000007160000}"/>
    <cellStyle name="#,##0 5 14 7 2" xfId="21003" xr:uid="{00000000-0005-0000-0000-000008160000}"/>
    <cellStyle name="#,##0 5 14 8" xfId="21004" xr:uid="{00000000-0005-0000-0000-000009160000}"/>
    <cellStyle name="#,##0 5 15" xfId="15441" xr:uid="{00000000-0005-0000-0000-00000A160000}"/>
    <cellStyle name="#,##0 5 15 2" xfId="15442" xr:uid="{00000000-0005-0000-0000-00000B160000}"/>
    <cellStyle name="#,##0 5 15 2 2" xfId="21005" xr:uid="{00000000-0005-0000-0000-00000C160000}"/>
    <cellStyle name="#,##0 5 15 2 2 2" xfId="21006" xr:uid="{00000000-0005-0000-0000-00000D160000}"/>
    <cellStyle name="#,##0 5 15 2 3" xfId="21007" xr:uid="{00000000-0005-0000-0000-00000E160000}"/>
    <cellStyle name="#,##0 5 15 3" xfId="15443" xr:uid="{00000000-0005-0000-0000-00000F160000}"/>
    <cellStyle name="#,##0 5 15 3 2" xfId="21008" xr:uid="{00000000-0005-0000-0000-000010160000}"/>
    <cellStyle name="#,##0 5 15 3 2 2" xfId="21009" xr:uid="{00000000-0005-0000-0000-000011160000}"/>
    <cellStyle name="#,##0 5 15 3 3" xfId="21010" xr:uid="{00000000-0005-0000-0000-000012160000}"/>
    <cellStyle name="#,##0 5 15 4" xfId="15444" xr:uid="{00000000-0005-0000-0000-000013160000}"/>
    <cellStyle name="#,##0 5 15 4 2" xfId="21011" xr:uid="{00000000-0005-0000-0000-000014160000}"/>
    <cellStyle name="#,##0 5 15 4 2 2" xfId="21012" xr:uid="{00000000-0005-0000-0000-000015160000}"/>
    <cellStyle name="#,##0 5 15 4 3" xfId="21013" xr:uid="{00000000-0005-0000-0000-000016160000}"/>
    <cellStyle name="#,##0 5 15 5" xfId="15445" xr:uid="{00000000-0005-0000-0000-000017160000}"/>
    <cellStyle name="#,##0 5 15 5 2" xfId="21014" xr:uid="{00000000-0005-0000-0000-000018160000}"/>
    <cellStyle name="#,##0 5 15 5 2 2" xfId="21015" xr:uid="{00000000-0005-0000-0000-000019160000}"/>
    <cellStyle name="#,##0 5 15 5 3" xfId="21016" xr:uid="{00000000-0005-0000-0000-00001A160000}"/>
    <cellStyle name="#,##0 5 15 6" xfId="15446" xr:uid="{00000000-0005-0000-0000-00001B160000}"/>
    <cellStyle name="#,##0 5 15 6 2" xfId="21017" xr:uid="{00000000-0005-0000-0000-00001C160000}"/>
    <cellStyle name="#,##0 5 15 6 2 2" xfId="21018" xr:uid="{00000000-0005-0000-0000-00001D160000}"/>
    <cellStyle name="#,##0 5 15 6 3" xfId="21019" xr:uid="{00000000-0005-0000-0000-00001E160000}"/>
    <cellStyle name="#,##0 5 15 7" xfId="21020" xr:uid="{00000000-0005-0000-0000-00001F160000}"/>
    <cellStyle name="#,##0 5 15 7 2" xfId="21021" xr:uid="{00000000-0005-0000-0000-000020160000}"/>
    <cellStyle name="#,##0 5 15 8" xfId="21022" xr:uid="{00000000-0005-0000-0000-000021160000}"/>
    <cellStyle name="#,##0 5 16" xfId="15447" xr:uid="{00000000-0005-0000-0000-000022160000}"/>
    <cellStyle name="#,##0 5 16 2" xfId="15448" xr:uid="{00000000-0005-0000-0000-000023160000}"/>
    <cellStyle name="#,##0 5 16 2 2" xfId="21023" xr:uid="{00000000-0005-0000-0000-000024160000}"/>
    <cellStyle name="#,##0 5 16 2 2 2" xfId="21024" xr:uid="{00000000-0005-0000-0000-000025160000}"/>
    <cellStyle name="#,##0 5 16 2 3" xfId="21025" xr:uid="{00000000-0005-0000-0000-000026160000}"/>
    <cellStyle name="#,##0 5 16 3" xfId="15449" xr:uid="{00000000-0005-0000-0000-000027160000}"/>
    <cellStyle name="#,##0 5 16 3 2" xfId="21026" xr:uid="{00000000-0005-0000-0000-000028160000}"/>
    <cellStyle name="#,##0 5 16 3 2 2" xfId="21027" xr:uid="{00000000-0005-0000-0000-000029160000}"/>
    <cellStyle name="#,##0 5 16 3 3" xfId="21028" xr:uid="{00000000-0005-0000-0000-00002A160000}"/>
    <cellStyle name="#,##0 5 16 4" xfId="15450" xr:uid="{00000000-0005-0000-0000-00002B160000}"/>
    <cellStyle name="#,##0 5 16 4 2" xfId="21029" xr:uid="{00000000-0005-0000-0000-00002C160000}"/>
    <cellStyle name="#,##0 5 16 4 2 2" xfId="21030" xr:uid="{00000000-0005-0000-0000-00002D160000}"/>
    <cellStyle name="#,##0 5 16 4 3" xfId="21031" xr:uid="{00000000-0005-0000-0000-00002E160000}"/>
    <cellStyle name="#,##0 5 16 5" xfId="15451" xr:uid="{00000000-0005-0000-0000-00002F160000}"/>
    <cellStyle name="#,##0 5 16 5 2" xfId="21032" xr:uid="{00000000-0005-0000-0000-000030160000}"/>
    <cellStyle name="#,##0 5 16 5 2 2" xfId="21033" xr:uid="{00000000-0005-0000-0000-000031160000}"/>
    <cellStyle name="#,##0 5 16 5 3" xfId="21034" xr:uid="{00000000-0005-0000-0000-000032160000}"/>
    <cellStyle name="#,##0 5 16 6" xfId="15452" xr:uid="{00000000-0005-0000-0000-000033160000}"/>
    <cellStyle name="#,##0 5 16 6 2" xfId="21035" xr:uid="{00000000-0005-0000-0000-000034160000}"/>
    <cellStyle name="#,##0 5 16 6 2 2" xfId="21036" xr:uid="{00000000-0005-0000-0000-000035160000}"/>
    <cellStyle name="#,##0 5 16 6 3" xfId="21037" xr:uid="{00000000-0005-0000-0000-000036160000}"/>
    <cellStyle name="#,##0 5 16 7" xfId="21038" xr:uid="{00000000-0005-0000-0000-000037160000}"/>
    <cellStyle name="#,##0 5 16 7 2" xfId="21039" xr:uid="{00000000-0005-0000-0000-000038160000}"/>
    <cellStyle name="#,##0 5 16 8" xfId="21040" xr:uid="{00000000-0005-0000-0000-000039160000}"/>
    <cellStyle name="#,##0 5 17" xfId="15453" xr:uid="{00000000-0005-0000-0000-00003A160000}"/>
    <cellStyle name="#,##0 5 17 2" xfId="15454" xr:uid="{00000000-0005-0000-0000-00003B160000}"/>
    <cellStyle name="#,##0 5 17 2 2" xfId="21041" xr:uid="{00000000-0005-0000-0000-00003C160000}"/>
    <cellStyle name="#,##0 5 17 2 2 2" xfId="21042" xr:uid="{00000000-0005-0000-0000-00003D160000}"/>
    <cellStyle name="#,##0 5 17 2 3" xfId="21043" xr:uid="{00000000-0005-0000-0000-00003E160000}"/>
    <cellStyle name="#,##0 5 17 3" xfId="15455" xr:uid="{00000000-0005-0000-0000-00003F160000}"/>
    <cellStyle name="#,##0 5 17 3 2" xfId="21044" xr:uid="{00000000-0005-0000-0000-000040160000}"/>
    <cellStyle name="#,##0 5 17 3 2 2" xfId="21045" xr:uid="{00000000-0005-0000-0000-000041160000}"/>
    <cellStyle name="#,##0 5 17 3 3" xfId="21046" xr:uid="{00000000-0005-0000-0000-000042160000}"/>
    <cellStyle name="#,##0 5 17 4" xfId="15456" xr:uid="{00000000-0005-0000-0000-000043160000}"/>
    <cellStyle name="#,##0 5 17 4 2" xfId="21047" xr:uid="{00000000-0005-0000-0000-000044160000}"/>
    <cellStyle name="#,##0 5 17 4 2 2" xfId="21048" xr:uid="{00000000-0005-0000-0000-000045160000}"/>
    <cellStyle name="#,##0 5 17 4 3" xfId="21049" xr:uid="{00000000-0005-0000-0000-000046160000}"/>
    <cellStyle name="#,##0 5 17 5" xfId="15457" xr:uid="{00000000-0005-0000-0000-000047160000}"/>
    <cellStyle name="#,##0 5 17 5 2" xfId="21050" xr:uid="{00000000-0005-0000-0000-000048160000}"/>
    <cellStyle name="#,##0 5 17 5 2 2" xfId="21051" xr:uid="{00000000-0005-0000-0000-000049160000}"/>
    <cellStyle name="#,##0 5 17 5 3" xfId="21052" xr:uid="{00000000-0005-0000-0000-00004A160000}"/>
    <cellStyle name="#,##0 5 17 6" xfId="15458" xr:uid="{00000000-0005-0000-0000-00004B160000}"/>
    <cellStyle name="#,##0 5 17 6 2" xfId="21053" xr:uid="{00000000-0005-0000-0000-00004C160000}"/>
    <cellStyle name="#,##0 5 17 6 2 2" xfId="21054" xr:uid="{00000000-0005-0000-0000-00004D160000}"/>
    <cellStyle name="#,##0 5 17 6 3" xfId="21055" xr:uid="{00000000-0005-0000-0000-00004E160000}"/>
    <cellStyle name="#,##0 5 17 7" xfId="21056" xr:uid="{00000000-0005-0000-0000-00004F160000}"/>
    <cellStyle name="#,##0 5 17 7 2" xfId="21057" xr:uid="{00000000-0005-0000-0000-000050160000}"/>
    <cellStyle name="#,##0 5 17 8" xfId="21058" xr:uid="{00000000-0005-0000-0000-000051160000}"/>
    <cellStyle name="#,##0 5 18" xfId="15459" xr:uid="{00000000-0005-0000-0000-000052160000}"/>
    <cellStyle name="#,##0 5 18 2" xfId="15460" xr:uid="{00000000-0005-0000-0000-000053160000}"/>
    <cellStyle name="#,##0 5 18 2 2" xfId="21059" xr:uid="{00000000-0005-0000-0000-000054160000}"/>
    <cellStyle name="#,##0 5 18 2 2 2" xfId="21060" xr:uid="{00000000-0005-0000-0000-000055160000}"/>
    <cellStyle name="#,##0 5 18 2 3" xfId="21061" xr:uid="{00000000-0005-0000-0000-000056160000}"/>
    <cellStyle name="#,##0 5 18 3" xfId="15461" xr:uid="{00000000-0005-0000-0000-000057160000}"/>
    <cellStyle name="#,##0 5 18 3 2" xfId="21062" xr:uid="{00000000-0005-0000-0000-000058160000}"/>
    <cellStyle name="#,##0 5 18 3 2 2" xfId="21063" xr:uid="{00000000-0005-0000-0000-000059160000}"/>
    <cellStyle name="#,##0 5 18 3 3" xfId="21064" xr:uid="{00000000-0005-0000-0000-00005A160000}"/>
    <cellStyle name="#,##0 5 18 4" xfId="15462" xr:uid="{00000000-0005-0000-0000-00005B160000}"/>
    <cellStyle name="#,##0 5 18 4 2" xfId="21065" xr:uid="{00000000-0005-0000-0000-00005C160000}"/>
    <cellStyle name="#,##0 5 18 4 2 2" xfId="21066" xr:uid="{00000000-0005-0000-0000-00005D160000}"/>
    <cellStyle name="#,##0 5 18 4 3" xfId="21067" xr:uid="{00000000-0005-0000-0000-00005E160000}"/>
    <cellStyle name="#,##0 5 18 5" xfId="15463" xr:uid="{00000000-0005-0000-0000-00005F160000}"/>
    <cellStyle name="#,##0 5 18 5 2" xfId="21068" xr:uid="{00000000-0005-0000-0000-000060160000}"/>
    <cellStyle name="#,##0 5 18 5 2 2" xfId="21069" xr:uid="{00000000-0005-0000-0000-000061160000}"/>
    <cellStyle name="#,##0 5 18 5 3" xfId="21070" xr:uid="{00000000-0005-0000-0000-000062160000}"/>
    <cellStyle name="#,##0 5 18 6" xfId="15464" xr:uid="{00000000-0005-0000-0000-000063160000}"/>
    <cellStyle name="#,##0 5 18 6 2" xfId="21071" xr:uid="{00000000-0005-0000-0000-000064160000}"/>
    <cellStyle name="#,##0 5 18 6 2 2" xfId="21072" xr:uid="{00000000-0005-0000-0000-000065160000}"/>
    <cellStyle name="#,##0 5 18 6 3" xfId="21073" xr:uid="{00000000-0005-0000-0000-000066160000}"/>
    <cellStyle name="#,##0 5 18 7" xfId="21074" xr:uid="{00000000-0005-0000-0000-000067160000}"/>
    <cellStyle name="#,##0 5 18 7 2" xfId="21075" xr:uid="{00000000-0005-0000-0000-000068160000}"/>
    <cellStyle name="#,##0 5 18 8" xfId="21076" xr:uid="{00000000-0005-0000-0000-000069160000}"/>
    <cellStyle name="#,##0 5 19" xfId="15465" xr:uid="{00000000-0005-0000-0000-00006A160000}"/>
    <cellStyle name="#,##0 5 19 2" xfId="15466" xr:uid="{00000000-0005-0000-0000-00006B160000}"/>
    <cellStyle name="#,##0 5 19 2 2" xfId="21077" xr:uid="{00000000-0005-0000-0000-00006C160000}"/>
    <cellStyle name="#,##0 5 19 2 2 2" xfId="21078" xr:uid="{00000000-0005-0000-0000-00006D160000}"/>
    <cellStyle name="#,##0 5 19 2 3" xfId="21079" xr:uid="{00000000-0005-0000-0000-00006E160000}"/>
    <cellStyle name="#,##0 5 19 3" xfId="15467" xr:uid="{00000000-0005-0000-0000-00006F160000}"/>
    <cellStyle name="#,##0 5 19 3 2" xfId="21080" xr:uid="{00000000-0005-0000-0000-000070160000}"/>
    <cellStyle name="#,##0 5 19 3 2 2" xfId="21081" xr:uid="{00000000-0005-0000-0000-000071160000}"/>
    <cellStyle name="#,##0 5 19 3 3" xfId="21082" xr:uid="{00000000-0005-0000-0000-000072160000}"/>
    <cellStyle name="#,##0 5 19 4" xfId="15468" xr:uid="{00000000-0005-0000-0000-000073160000}"/>
    <cellStyle name="#,##0 5 19 4 2" xfId="21083" xr:uid="{00000000-0005-0000-0000-000074160000}"/>
    <cellStyle name="#,##0 5 19 4 2 2" xfId="21084" xr:uid="{00000000-0005-0000-0000-000075160000}"/>
    <cellStyle name="#,##0 5 19 4 3" xfId="21085" xr:uid="{00000000-0005-0000-0000-000076160000}"/>
    <cellStyle name="#,##0 5 19 5" xfId="15469" xr:uid="{00000000-0005-0000-0000-000077160000}"/>
    <cellStyle name="#,##0 5 19 5 2" xfId="21086" xr:uid="{00000000-0005-0000-0000-000078160000}"/>
    <cellStyle name="#,##0 5 19 5 2 2" xfId="21087" xr:uid="{00000000-0005-0000-0000-000079160000}"/>
    <cellStyle name="#,##0 5 19 5 3" xfId="21088" xr:uid="{00000000-0005-0000-0000-00007A160000}"/>
    <cellStyle name="#,##0 5 19 6" xfId="15470" xr:uid="{00000000-0005-0000-0000-00007B160000}"/>
    <cellStyle name="#,##0 5 19 6 2" xfId="21089" xr:uid="{00000000-0005-0000-0000-00007C160000}"/>
    <cellStyle name="#,##0 5 19 6 2 2" xfId="21090" xr:uid="{00000000-0005-0000-0000-00007D160000}"/>
    <cellStyle name="#,##0 5 19 6 3" xfId="21091" xr:uid="{00000000-0005-0000-0000-00007E160000}"/>
    <cellStyle name="#,##0 5 19 7" xfId="21092" xr:uid="{00000000-0005-0000-0000-00007F160000}"/>
    <cellStyle name="#,##0 5 19 7 2" xfId="21093" xr:uid="{00000000-0005-0000-0000-000080160000}"/>
    <cellStyle name="#,##0 5 19 8" xfId="21094" xr:uid="{00000000-0005-0000-0000-000081160000}"/>
    <cellStyle name="#,##0 5 2" xfId="15471" xr:uid="{00000000-0005-0000-0000-000082160000}"/>
    <cellStyle name="#,##0 5 2 2" xfId="15472" xr:uid="{00000000-0005-0000-0000-000083160000}"/>
    <cellStyle name="#,##0 5 2 2 2" xfId="21095" xr:uid="{00000000-0005-0000-0000-000084160000}"/>
    <cellStyle name="#,##0 5 2 2 2 2" xfId="21096" xr:uid="{00000000-0005-0000-0000-000085160000}"/>
    <cellStyle name="#,##0 5 2 2 3" xfId="21097" xr:uid="{00000000-0005-0000-0000-000086160000}"/>
    <cellStyle name="#,##0 5 2 3" xfId="15473" xr:uid="{00000000-0005-0000-0000-000087160000}"/>
    <cellStyle name="#,##0 5 2 3 2" xfId="21098" xr:uid="{00000000-0005-0000-0000-000088160000}"/>
    <cellStyle name="#,##0 5 2 3 2 2" xfId="21099" xr:uid="{00000000-0005-0000-0000-000089160000}"/>
    <cellStyle name="#,##0 5 2 3 3" xfId="21100" xr:uid="{00000000-0005-0000-0000-00008A160000}"/>
    <cellStyle name="#,##0 5 2 4" xfId="15474" xr:uid="{00000000-0005-0000-0000-00008B160000}"/>
    <cellStyle name="#,##0 5 2 4 2" xfId="21101" xr:uid="{00000000-0005-0000-0000-00008C160000}"/>
    <cellStyle name="#,##0 5 2 4 2 2" xfId="21102" xr:uid="{00000000-0005-0000-0000-00008D160000}"/>
    <cellStyle name="#,##0 5 2 4 3" xfId="21103" xr:uid="{00000000-0005-0000-0000-00008E160000}"/>
    <cellStyle name="#,##0 5 2 5" xfId="15475" xr:uid="{00000000-0005-0000-0000-00008F160000}"/>
    <cellStyle name="#,##0 5 2 5 2" xfId="21104" xr:uid="{00000000-0005-0000-0000-000090160000}"/>
    <cellStyle name="#,##0 5 2 5 2 2" xfId="21105" xr:uid="{00000000-0005-0000-0000-000091160000}"/>
    <cellStyle name="#,##0 5 2 5 3" xfId="21106" xr:uid="{00000000-0005-0000-0000-000092160000}"/>
    <cellStyle name="#,##0 5 2 6" xfId="15476" xr:uid="{00000000-0005-0000-0000-000093160000}"/>
    <cellStyle name="#,##0 5 2 6 2" xfId="21107" xr:uid="{00000000-0005-0000-0000-000094160000}"/>
    <cellStyle name="#,##0 5 2 6 2 2" xfId="21108" xr:uid="{00000000-0005-0000-0000-000095160000}"/>
    <cellStyle name="#,##0 5 2 6 3" xfId="21109" xr:uid="{00000000-0005-0000-0000-000096160000}"/>
    <cellStyle name="#,##0 5 2 7" xfId="15477" xr:uid="{00000000-0005-0000-0000-000097160000}"/>
    <cellStyle name="#,##0 5 2 7 2" xfId="21110" xr:uid="{00000000-0005-0000-0000-000098160000}"/>
    <cellStyle name="#,##0 5 2 7 2 2" xfId="21111" xr:uid="{00000000-0005-0000-0000-000099160000}"/>
    <cellStyle name="#,##0 5 2 7 3" xfId="21112" xr:uid="{00000000-0005-0000-0000-00009A160000}"/>
    <cellStyle name="#,##0 5 2 8" xfId="21113" xr:uid="{00000000-0005-0000-0000-00009B160000}"/>
    <cellStyle name="#,##0 5 2 8 2" xfId="21114" xr:uid="{00000000-0005-0000-0000-00009C160000}"/>
    <cellStyle name="#,##0 5 2 9" xfId="21115" xr:uid="{00000000-0005-0000-0000-00009D160000}"/>
    <cellStyle name="#,##0 5 20" xfId="15478" xr:uid="{00000000-0005-0000-0000-00009E160000}"/>
    <cellStyle name="#,##0 5 20 2" xfId="15479" xr:uid="{00000000-0005-0000-0000-00009F160000}"/>
    <cellStyle name="#,##0 5 20 2 2" xfId="21116" xr:uid="{00000000-0005-0000-0000-0000A0160000}"/>
    <cellStyle name="#,##0 5 20 2 2 2" xfId="21117" xr:uid="{00000000-0005-0000-0000-0000A1160000}"/>
    <cellStyle name="#,##0 5 20 2 3" xfId="21118" xr:uid="{00000000-0005-0000-0000-0000A2160000}"/>
    <cellStyle name="#,##0 5 20 3" xfId="15480" xr:uid="{00000000-0005-0000-0000-0000A3160000}"/>
    <cellStyle name="#,##0 5 20 3 2" xfId="21119" xr:uid="{00000000-0005-0000-0000-0000A4160000}"/>
    <cellStyle name="#,##0 5 20 3 2 2" xfId="21120" xr:uid="{00000000-0005-0000-0000-0000A5160000}"/>
    <cellStyle name="#,##0 5 20 3 3" xfId="21121" xr:uid="{00000000-0005-0000-0000-0000A6160000}"/>
    <cellStyle name="#,##0 5 20 4" xfId="15481" xr:uid="{00000000-0005-0000-0000-0000A7160000}"/>
    <cellStyle name="#,##0 5 20 4 2" xfId="21122" xr:uid="{00000000-0005-0000-0000-0000A8160000}"/>
    <cellStyle name="#,##0 5 20 4 2 2" xfId="21123" xr:uid="{00000000-0005-0000-0000-0000A9160000}"/>
    <cellStyle name="#,##0 5 20 4 3" xfId="21124" xr:uid="{00000000-0005-0000-0000-0000AA160000}"/>
    <cellStyle name="#,##0 5 20 5" xfId="15482" xr:uid="{00000000-0005-0000-0000-0000AB160000}"/>
    <cellStyle name="#,##0 5 20 5 2" xfId="21125" xr:uid="{00000000-0005-0000-0000-0000AC160000}"/>
    <cellStyle name="#,##0 5 20 5 2 2" xfId="21126" xr:uid="{00000000-0005-0000-0000-0000AD160000}"/>
    <cellStyle name="#,##0 5 20 5 3" xfId="21127" xr:uid="{00000000-0005-0000-0000-0000AE160000}"/>
    <cellStyle name="#,##0 5 20 6" xfId="15483" xr:uid="{00000000-0005-0000-0000-0000AF160000}"/>
    <cellStyle name="#,##0 5 20 6 2" xfId="21128" xr:uid="{00000000-0005-0000-0000-0000B0160000}"/>
    <cellStyle name="#,##0 5 20 6 2 2" xfId="21129" xr:uid="{00000000-0005-0000-0000-0000B1160000}"/>
    <cellStyle name="#,##0 5 20 6 3" xfId="21130" xr:uid="{00000000-0005-0000-0000-0000B2160000}"/>
    <cellStyle name="#,##0 5 20 7" xfId="21131" xr:uid="{00000000-0005-0000-0000-0000B3160000}"/>
    <cellStyle name="#,##0 5 20 7 2" xfId="21132" xr:uid="{00000000-0005-0000-0000-0000B4160000}"/>
    <cellStyle name="#,##0 5 20 8" xfId="21133" xr:uid="{00000000-0005-0000-0000-0000B5160000}"/>
    <cellStyle name="#,##0 5 21" xfId="15484" xr:uid="{00000000-0005-0000-0000-0000B6160000}"/>
    <cellStyle name="#,##0 5 21 2" xfId="15485" xr:uid="{00000000-0005-0000-0000-0000B7160000}"/>
    <cellStyle name="#,##0 5 21 2 2" xfId="21134" xr:uid="{00000000-0005-0000-0000-0000B8160000}"/>
    <cellStyle name="#,##0 5 21 2 2 2" xfId="21135" xr:uid="{00000000-0005-0000-0000-0000B9160000}"/>
    <cellStyle name="#,##0 5 21 2 3" xfId="21136" xr:uid="{00000000-0005-0000-0000-0000BA160000}"/>
    <cellStyle name="#,##0 5 21 3" xfId="15486" xr:uid="{00000000-0005-0000-0000-0000BB160000}"/>
    <cellStyle name="#,##0 5 21 3 2" xfId="21137" xr:uid="{00000000-0005-0000-0000-0000BC160000}"/>
    <cellStyle name="#,##0 5 21 3 2 2" xfId="21138" xr:uid="{00000000-0005-0000-0000-0000BD160000}"/>
    <cellStyle name="#,##0 5 21 3 3" xfId="21139" xr:uid="{00000000-0005-0000-0000-0000BE160000}"/>
    <cellStyle name="#,##0 5 21 4" xfId="15487" xr:uid="{00000000-0005-0000-0000-0000BF160000}"/>
    <cellStyle name="#,##0 5 21 4 2" xfId="21140" xr:uid="{00000000-0005-0000-0000-0000C0160000}"/>
    <cellStyle name="#,##0 5 21 4 2 2" xfId="21141" xr:uid="{00000000-0005-0000-0000-0000C1160000}"/>
    <cellStyle name="#,##0 5 21 4 3" xfId="21142" xr:uid="{00000000-0005-0000-0000-0000C2160000}"/>
    <cellStyle name="#,##0 5 21 5" xfId="15488" xr:uid="{00000000-0005-0000-0000-0000C3160000}"/>
    <cellStyle name="#,##0 5 21 5 2" xfId="21143" xr:uid="{00000000-0005-0000-0000-0000C4160000}"/>
    <cellStyle name="#,##0 5 21 5 2 2" xfId="21144" xr:uid="{00000000-0005-0000-0000-0000C5160000}"/>
    <cellStyle name="#,##0 5 21 5 3" xfId="21145" xr:uid="{00000000-0005-0000-0000-0000C6160000}"/>
    <cellStyle name="#,##0 5 21 6" xfId="15489" xr:uid="{00000000-0005-0000-0000-0000C7160000}"/>
    <cellStyle name="#,##0 5 21 6 2" xfId="21146" xr:uid="{00000000-0005-0000-0000-0000C8160000}"/>
    <cellStyle name="#,##0 5 21 6 2 2" xfId="21147" xr:uid="{00000000-0005-0000-0000-0000C9160000}"/>
    <cellStyle name="#,##0 5 21 6 3" xfId="21148" xr:uid="{00000000-0005-0000-0000-0000CA160000}"/>
    <cellStyle name="#,##0 5 21 7" xfId="21149" xr:uid="{00000000-0005-0000-0000-0000CB160000}"/>
    <cellStyle name="#,##0 5 21 7 2" xfId="21150" xr:uid="{00000000-0005-0000-0000-0000CC160000}"/>
    <cellStyle name="#,##0 5 21 8" xfId="21151" xr:uid="{00000000-0005-0000-0000-0000CD160000}"/>
    <cellStyle name="#,##0 5 22" xfId="15490" xr:uid="{00000000-0005-0000-0000-0000CE160000}"/>
    <cellStyle name="#,##0 5 22 2" xfId="15491" xr:uid="{00000000-0005-0000-0000-0000CF160000}"/>
    <cellStyle name="#,##0 5 22 2 2" xfId="21152" xr:uid="{00000000-0005-0000-0000-0000D0160000}"/>
    <cellStyle name="#,##0 5 22 2 2 2" xfId="21153" xr:uid="{00000000-0005-0000-0000-0000D1160000}"/>
    <cellStyle name="#,##0 5 22 2 3" xfId="21154" xr:uid="{00000000-0005-0000-0000-0000D2160000}"/>
    <cellStyle name="#,##0 5 22 3" xfId="15492" xr:uid="{00000000-0005-0000-0000-0000D3160000}"/>
    <cellStyle name="#,##0 5 22 3 2" xfId="21155" xr:uid="{00000000-0005-0000-0000-0000D4160000}"/>
    <cellStyle name="#,##0 5 22 3 2 2" xfId="21156" xr:uid="{00000000-0005-0000-0000-0000D5160000}"/>
    <cellStyle name="#,##0 5 22 3 3" xfId="21157" xr:uid="{00000000-0005-0000-0000-0000D6160000}"/>
    <cellStyle name="#,##0 5 22 4" xfId="15493" xr:uid="{00000000-0005-0000-0000-0000D7160000}"/>
    <cellStyle name="#,##0 5 22 4 2" xfId="21158" xr:uid="{00000000-0005-0000-0000-0000D8160000}"/>
    <cellStyle name="#,##0 5 22 4 2 2" xfId="21159" xr:uid="{00000000-0005-0000-0000-0000D9160000}"/>
    <cellStyle name="#,##0 5 22 4 3" xfId="21160" xr:uid="{00000000-0005-0000-0000-0000DA160000}"/>
    <cellStyle name="#,##0 5 22 5" xfId="15494" xr:uid="{00000000-0005-0000-0000-0000DB160000}"/>
    <cellStyle name="#,##0 5 22 5 2" xfId="21161" xr:uid="{00000000-0005-0000-0000-0000DC160000}"/>
    <cellStyle name="#,##0 5 22 5 2 2" xfId="21162" xr:uid="{00000000-0005-0000-0000-0000DD160000}"/>
    <cellStyle name="#,##0 5 22 5 3" xfId="21163" xr:uid="{00000000-0005-0000-0000-0000DE160000}"/>
    <cellStyle name="#,##0 5 22 6" xfId="15495" xr:uid="{00000000-0005-0000-0000-0000DF160000}"/>
    <cellStyle name="#,##0 5 22 6 2" xfId="21164" xr:uid="{00000000-0005-0000-0000-0000E0160000}"/>
    <cellStyle name="#,##0 5 22 6 2 2" xfId="21165" xr:uid="{00000000-0005-0000-0000-0000E1160000}"/>
    <cellStyle name="#,##0 5 22 6 3" xfId="21166" xr:uid="{00000000-0005-0000-0000-0000E2160000}"/>
    <cellStyle name="#,##0 5 22 7" xfId="21167" xr:uid="{00000000-0005-0000-0000-0000E3160000}"/>
    <cellStyle name="#,##0 5 22 7 2" xfId="21168" xr:uid="{00000000-0005-0000-0000-0000E4160000}"/>
    <cellStyle name="#,##0 5 22 8" xfId="21169" xr:uid="{00000000-0005-0000-0000-0000E5160000}"/>
    <cellStyle name="#,##0 5 23" xfId="15496" xr:uid="{00000000-0005-0000-0000-0000E6160000}"/>
    <cellStyle name="#,##0 5 23 2" xfId="15497" xr:uid="{00000000-0005-0000-0000-0000E7160000}"/>
    <cellStyle name="#,##0 5 23 2 2" xfId="21170" xr:uid="{00000000-0005-0000-0000-0000E8160000}"/>
    <cellStyle name="#,##0 5 23 2 2 2" xfId="21171" xr:uid="{00000000-0005-0000-0000-0000E9160000}"/>
    <cellStyle name="#,##0 5 23 2 3" xfId="21172" xr:uid="{00000000-0005-0000-0000-0000EA160000}"/>
    <cellStyle name="#,##0 5 23 3" xfId="15498" xr:uid="{00000000-0005-0000-0000-0000EB160000}"/>
    <cellStyle name="#,##0 5 23 3 2" xfId="21173" xr:uid="{00000000-0005-0000-0000-0000EC160000}"/>
    <cellStyle name="#,##0 5 23 3 2 2" xfId="21174" xr:uid="{00000000-0005-0000-0000-0000ED160000}"/>
    <cellStyle name="#,##0 5 23 3 3" xfId="21175" xr:uid="{00000000-0005-0000-0000-0000EE160000}"/>
    <cellStyle name="#,##0 5 23 4" xfId="15499" xr:uid="{00000000-0005-0000-0000-0000EF160000}"/>
    <cellStyle name="#,##0 5 23 4 2" xfId="21176" xr:uid="{00000000-0005-0000-0000-0000F0160000}"/>
    <cellStyle name="#,##0 5 23 4 2 2" xfId="21177" xr:uid="{00000000-0005-0000-0000-0000F1160000}"/>
    <cellStyle name="#,##0 5 23 4 3" xfId="21178" xr:uid="{00000000-0005-0000-0000-0000F2160000}"/>
    <cellStyle name="#,##0 5 23 5" xfId="15500" xr:uid="{00000000-0005-0000-0000-0000F3160000}"/>
    <cellStyle name="#,##0 5 23 5 2" xfId="21179" xr:uid="{00000000-0005-0000-0000-0000F4160000}"/>
    <cellStyle name="#,##0 5 23 5 2 2" xfId="21180" xr:uid="{00000000-0005-0000-0000-0000F5160000}"/>
    <cellStyle name="#,##0 5 23 5 3" xfId="21181" xr:uid="{00000000-0005-0000-0000-0000F6160000}"/>
    <cellStyle name="#,##0 5 23 6" xfId="15501" xr:uid="{00000000-0005-0000-0000-0000F7160000}"/>
    <cellStyle name="#,##0 5 23 6 2" xfId="21182" xr:uid="{00000000-0005-0000-0000-0000F8160000}"/>
    <cellStyle name="#,##0 5 23 6 2 2" xfId="21183" xr:uid="{00000000-0005-0000-0000-0000F9160000}"/>
    <cellStyle name="#,##0 5 23 6 3" xfId="21184" xr:uid="{00000000-0005-0000-0000-0000FA160000}"/>
    <cellStyle name="#,##0 5 23 7" xfId="21185" xr:uid="{00000000-0005-0000-0000-0000FB160000}"/>
    <cellStyle name="#,##0 5 23 7 2" xfId="21186" xr:uid="{00000000-0005-0000-0000-0000FC160000}"/>
    <cellStyle name="#,##0 5 23 8" xfId="21187" xr:uid="{00000000-0005-0000-0000-0000FD160000}"/>
    <cellStyle name="#,##0 5 24" xfId="15502" xr:uid="{00000000-0005-0000-0000-0000FE160000}"/>
    <cellStyle name="#,##0 5 24 2" xfId="15503" xr:uid="{00000000-0005-0000-0000-0000FF160000}"/>
    <cellStyle name="#,##0 5 24 2 2" xfId="21188" xr:uid="{00000000-0005-0000-0000-000000170000}"/>
    <cellStyle name="#,##0 5 24 2 2 2" xfId="21189" xr:uid="{00000000-0005-0000-0000-000001170000}"/>
    <cellStyle name="#,##0 5 24 2 3" xfId="21190" xr:uid="{00000000-0005-0000-0000-000002170000}"/>
    <cellStyle name="#,##0 5 24 3" xfId="15504" xr:uid="{00000000-0005-0000-0000-000003170000}"/>
    <cellStyle name="#,##0 5 24 3 2" xfId="21191" xr:uid="{00000000-0005-0000-0000-000004170000}"/>
    <cellStyle name="#,##0 5 24 3 2 2" xfId="21192" xr:uid="{00000000-0005-0000-0000-000005170000}"/>
    <cellStyle name="#,##0 5 24 3 3" xfId="21193" xr:uid="{00000000-0005-0000-0000-000006170000}"/>
    <cellStyle name="#,##0 5 24 4" xfId="15505" xr:uid="{00000000-0005-0000-0000-000007170000}"/>
    <cellStyle name="#,##0 5 24 4 2" xfId="21194" xr:uid="{00000000-0005-0000-0000-000008170000}"/>
    <cellStyle name="#,##0 5 24 4 2 2" xfId="21195" xr:uid="{00000000-0005-0000-0000-000009170000}"/>
    <cellStyle name="#,##0 5 24 4 3" xfId="21196" xr:uid="{00000000-0005-0000-0000-00000A170000}"/>
    <cellStyle name="#,##0 5 24 5" xfId="15506" xr:uid="{00000000-0005-0000-0000-00000B170000}"/>
    <cellStyle name="#,##0 5 24 5 2" xfId="21197" xr:uid="{00000000-0005-0000-0000-00000C170000}"/>
    <cellStyle name="#,##0 5 24 5 2 2" xfId="21198" xr:uid="{00000000-0005-0000-0000-00000D170000}"/>
    <cellStyle name="#,##0 5 24 5 3" xfId="21199" xr:uid="{00000000-0005-0000-0000-00000E170000}"/>
    <cellStyle name="#,##0 5 24 6" xfId="15507" xr:uid="{00000000-0005-0000-0000-00000F170000}"/>
    <cellStyle name="#,##0 5 24 6 2" xfId="21200" xr:uid="{00000000-0005-0000-0000-000010170000}"/>
    <cellStyle name="#,##0 5 24 6 2 2" xfId="21201" xr:uid="{00000000-0005-0000-0000-000011170000}"/>
    <cellStyle name="#,##0 5 24 6 3" xfId="21202" xr:uid="{00000000-0005-0000-0000-000012170000}"/>
    <cellStyle name="#,##0 5 24 7" xfId="21203" xr:uid="{00000000-0005-0000-0000-000013170000}"/>
    <cellStyle name="#,##0 5 24 7 2" xfId="21204" xr:uid="{00000000-0005-0000-0000-000014170000}"/>
    <cellStyle name="#,##0 5 24 8" xfId="21205" xr:uid="{00000000-0005-0000-0000-000015170000}"/>
    <cellStyle name="#,##0 5 25" xfId="15508" xr:uid="{00000000-0005-0000-0000-000016170000}"/>
    <cellStyle name="#,##0 5 25 2" xfId="15509" xr:uid="{00000000-0005-0000-0000-000017170000}"/>
    <cellStyle name="#,##0 5 25 2 2" xfId="21206" xr:uid="{00000000-0005-0000-0000-000018170000}"/>
    <cellStyle name="#,##0 5 25 2 2 2" xfId="21207" xr:uid="{00000000-0005-0000-0000-000019170000}"/>
    <cellStyle name="#,##0 5 25 2 3" xfId="21208" xr:uid="{00000000-0005-0000-0000-00001A170000}"/>
    <cellStyle name="#,##0 5 25 3" xfId="15510" xr:uid="{00000000-0005-0000-0000-00001B170000}"/>
    <cellStyle name="#,##0 5 25 3 2" xfId="21209" xr:uid="{00000000-0005-0000-0000-00001C170000}"/>
    <cellStyle name="#,##0 5 25 3 2 2" xfId="21210" xr:uid="{00000000-0005-0000-0000-00001D170000}"/>
    <cellStyle name="#,##0 5 25 3 3" xfId="21211" xr:uid="{00000000-0005-0000-0000-00001E170000}"/>
    <cellStyle name="#,##0 5 25 4" xfId="15511" xr:uid="{00000000-0005-0000-0000-00001F170000}"/>
    <cellStyle name="#,##0 5 25 4 2" xfId="21212" xr:uid="{00000000-0005-0000-0000-000020170000}"/>
    <cellStyle name="#,##0 5 25 4 2 2" xfId="21213" xr:uid="{00000000-0005-0000-0000-000021170000}"/>
    <cellStyle name="#,##0 5 25 4 3" xfId="21214" xr:uid="{00000000-0005-0000-0000-000022170000}"/>
    <cellStyle name="#,##0 5 25 5" xfId="15512" xr:uid="{00000000-0005-0000-0000-000023170000}"/>
    <cellStyle name="#,##0 5 25 5 2" xfId="21215" xr:uid="{00000000-0005-0000-0000-000024170000}"/>
    <cellStyle name="#,##0 5 25 5 2 2" xfId="21216" xr:uid="{00000000-0005-0000-0000-000025170000}"/>
    <cellStyle name="#,##0 5 25 5 3" xfId="21217" xr:uid="{00000000-0005-0000-0000-000026170000}"/>
    <cellStyle name="#,##0 5 25 6" xfId="15513" xr:uid="{00000000-0005-0000-0000-000027170000}"/>
    <cellStyle name="#,##0 5 25 6 2" xfId="21218" xr:uid="{00000000-0005-0000-0000-000028170000}"/>
    <cellStyle name="#,##0 5 25 6 2 2" xfId="21219" xr:uid="{00000000-0005-0000-0000-000029170000}"/>
    <cellStyle name="#,##0 5 25 6 3" xfId="21220" xr:uid="{00000000-0005-0000-0000-00002A170000}"/>
    <cellStyle name="#,##0 5 25 7" xfId="21221" xr:uid="{00000000-0005-0000-0000-00002B170000}"/>
    <cellStyle name="#,##0 5 25 7 2" xfId="21222" xr:uid="{00000000-0005-0000-0000-00002C170000}"/>
    <cellStyle name="#,##0 5 25 8" xfId="21223" xr:uid="{00000000-0005-0000-0000-00002D170000}"/>
    <cellStyle name="#,##0 5 26" xfId="15514" xr:uid="{00000000-0005-0000-0000-00002E170000}"/>
    <cellStyle name="#,##0 5 26 2" xfId="15515" xr:uid="{00000000-0005-0000-0000-00002F170000}"/>
    <cellStyle name="#,##0 5 26 2 2" xfId="21224" xr:uid="{00000000-0005-0000-0000-000030170000}"/>
    <cellStyle name="#,##0 5 26 2 2 2" xfId="21225" xr:uid="{00000000-0005-0000-0000-000031170000}"/>
    <cellStyle name="#,##0 5 26 2 3" xfId="21226" xr:uid="{00000000-0005-0000-0000-000032170000}"/>
    <cellStyle name="#,##0 5 26 3" xfId="15516" xr:uid="{00000000-0005-0000-0000-000033170000}"/>
    <cellStyle name="#,##0 5 26 3 2" xfId="21227" xr:uid="{00000000-0005-0000-0000-000034170000}"/>
    <cellStyle name="#,##0 5 26 3 2 2" xfId="21228" xr:uid="{00000000-0005-0000-0000-000035170000}"/>
    <cellStyle name="#,##0 5 26 3 3" xfId="21229" xr:uid="{00000000-0005-0000-0000-000036170000}"/>
    <cellStyle name="#,##0 5 26 4" xfId="15517" xr:uid="{00000000-0005-0000-0000-000037170000}"/>
    <cellStyle name="#,##0 5 26 4 2" xfId="21230" xr:uid="{00000000-0005-0000-0000-000038170000}"/>
    <cellStyle name="#,##0 5 26 4 2 2" xfId="21231" xr:uid="{00000000-0005-0000-0000-000039170000}"/>
    <cellStyle name="#,##0 5 26 4 3" xfId="21232" xr:uid="{00000000-0005-0000-0000-00003A170000}"/>
    <cellStyle name="#,##0 5 26 5" xfId="15518" xr:uid="{00000000-0005-0000-0000-00003B170000}"/>
    <cellStyle name="#,##0 5 26 5 2" xfId="21233" xr:uid="{00000000-0005-0000-0000-00003C170000}"/>
    <cellStyle name="#,##0 5 26 5 2 2" xfId="21234" xr:uid="{00000000-0005-0000-0000-00003D170000}"/>
    <cellStyle name="#,##0 5 26 5 3" xfId="21235" xr:uid="{00000000-0005-0000-0000-00003E170000}"/>
    <cellStyle name="#,##0 5 26 6" xfId="15519" xr:uid="{00000000-0005-0000-0000-00003F170000}"/>
    <cellStyle name="#,##0 5 26 6 2" xfId="21236" xr:uid="{00000000-0005-0000-0000-000040170000}"/>
    <cellStyle name="#,##0 5 26 6 2 2" xfId="21237" xr:uid="{00000000-0005-0000-0000-000041170000}"/>
    <cellStyle name="#,##0 5 26 6 3" xfId="21238" xr:uid="{00000000-0005-0000-0000-000042170000}"/>
    <cellStyle name="#,##0 5 26 7" xfId="21239" xr:uid="{00000000-0005-0000-0000-000043170000}"/>
    <cellStyle name="#,##0 5 26 7 2" xfId="21240" xr:uid="{00000000-0005-0000-0000-000044170000}"/>
    <cellStyle name="#,##0 5 26 8" xfId="21241" xr:uid="{00000000-0005-0000-0000-000045170000}"/>
    <cellStyle name="#,##0 5 27" xfId="15520" xr:uid="{00000000-0005-0000-0000-000046170000}"/>
    <cellStyle name="#,##0 5 27 2" xfId="15521" xr:uid="{00000000-0005-0000-0000-000047170000}"/>
    <cellStyle name="#,##0 5 27 2 2" xfId="21242" xr:uid="{00000000-0005-0000-0000-000048170000}"/>
    <cellStyle name="#,##0 5 27 2 2 2" xfId="21243" xr:uid="{00000000-0005-0000-0000-000049170000}"/>
    <cellStyle name="#,##0 5 27 2 3" xfId="21244" xr:uid="{00000000-0005-0000-0000-00004A170000}"/>
    <cellStyle name="#,##0 5 27 3" xfId="15522" xr:uid="{00000000-0005-0000-0000-00004B170000}"/>
    <cellStyle name="#,##0 5 27 3 2" xfId="21245" xr:uid="{00000000-0005-0000-0000-00004C170000}"/>
    <cellStyle name="#,##0 5 27 3 2 2" xfId="21246" xr:uid="{00000000-0005-0000-0000-00004D170000}"/>
    <cellStyle name="#,##0 5 27 3 3" xfId="21247" xr:uid="{00000000-0005-0000-0000-00004E170000}"/>
    <cellStyle name="#,##0 5 27 4" xfId="15523" xr:uid="{00000000-0005-0000-0000-00004F170000}"/>
    <cellStyle name="#,##0 5 27 4 2" xfId="21248" xr:uid="{00000000-0005-0000-0000-000050170000}"/>
    <cellStyle name="#,##0 5 27 4 2 2" xfId="21249" xr:uid="{00000000-0005-0000-0000-000051170000}"/>
    <cellStyle name="#,##0 5 27 4 3" xfId="21250" xr:uid="{00000000-0005-0000-0000-000052170000}"/>
    <cellStyle name="#,##0 5 27 5" xfId="15524" xr:uid="{00000000-0005-0000-0000-000053170000}"/>
    <cellStyle name="#,##0 5 27 5 2" xfId="21251" xr:uid="{00000000-0005-0000-0000-000054170000}"/>
    <cellStyle name="#,##0 5 27 5 2 2" xfId="21252" xr:uid="{00000000-0005-0000-0000-000055170000}"/>
    <cellStyle name="#,##0 5 27 5 3" xfId="21253" xr:uid="{00000000-0005-0000-0000-000056170000}"/>
    <cellStyle name="#,##0 5 27 6" xfId="15525" xr:uid="{00000000-0005-0000-0000-000057170000}"/>
    <cellStyle name="#,##0 5 27 6 2" xfId="21254" xr:uid="{00000000-0005-0000-0000-000058170000}"/>
    <cellStyle name="#,##0 5 27 6 2 2" xfId="21255" xr:uid="{00000000-0005-0000-0000-000059170000}"/>
    <cellStyle name="#,##0 5 27 6 3" xfId="21256" xr:uid="{00000000-0005-0000-0000-00005A170000}"/>
    <cellStyle name="#,##0 5 27 7" xfId="21257" xr:uid="{00000000-0005-0000-0000-00005B170000}"/>
    <cellStyle name="#,##0 5 27 7 2" xfId="21258" xr:uid="{00000000-0005-0000-0000-00005C170000}"/>
    <cellStyle name="#,##0 5 27 8" xfId="21259" xr:uid="{00000000-0005-0000-0000-00005D170000}"/>
    <cellStyle name="#,##0 5 28" xfId="15526" xr:uid="{00000000-0005-0000-0000-00005E170000}"/>
    <cellStyle name="#,##0 5 28 2" xfId="15527" xr:uid="{00000000-0005-0000-0000-00005F170000}"/>
    <cellStyle name="#,##0 5 28 2 2" xfId="21260" xr:uid="{00000000-0005-0000-0000-000060170000}"/>
    <cellStyle name="#,##0 5 28 2 2 2" xfId="21261" xr:uid="{00000000-0005-0000-0000-000061170000}"/>
    <cellStyle name="#,##0 5 28 2 3" xfId="21262" xr:uid="{00000000-0005-0000-0000-000062170000}"/>
    <cellStyle name="#,##0 5 28 3" xfId="15528" xr:uid="{00000000-0005-0000-0000-000063170000}"/>
    <cellStyle name="#,##0 5 28 3 2" xfId="21263" xr:uid="{00000000-0005-0000-0000-000064170000}"/>
    <cellStyle name="#,##0 5 28 3 2 2" xfId="21264" xr:uid="{00000000-0005-0000-0000-000065170000}"/>
    <cellStyle name="#,##0 5 28 3 3" xfId="21265" xr:uid="{00000000-0005-0000-0000-000066170000}"/>
    <cellStyle name="#,##0 5 28 4" xfId="15529" xr:uid="{00000000-0005-0000-0000-000067170000}"/>
    <cellStyle name="#,##0 5 28 4 2" xfId="21266" xr:uid="{00000000-0005-0000-0000-000068170000}"/>
    <cellStyle name="#,##0 5 28 4 2 2" xfId="21267" xr:uid="{00000000-0005-0000-0000-000069170000}"/>
    <cellStyle name="#,##0 5 28 4 3" xfId="21268" xr:uid="{00000000-0005-0000-0000-00006A170000}"/>
    <cellStyle name="#,##0 5 28 5" xfId="15530" xr:uid="{00000000-0005-0000-0000-00006B170000}"/>
    <cellStyle name="#,##0 5 28 5 2" xfId="21269" xr:uid="{00000000-0005-0000-0000-00006C170000}"/>
    <cellStyle name="#,##0 5 28 5 2 2" xfId="21270" xr:uid="{00000000-0005-0000-0000-00006D170000}"/>
    <cellStyle name="#,##0 5 28 5 3" xfId="21271" xr:uid="{00000000-0005-0000-0000-00006E170000}"/>
    <cellStyle name="#,##0 5 28 6" xfId="15531" xr:uid="{00000000-0005-0000-0000-00006F170000}"/>
    <cellStyle name="#,##0 5 28 6 2" xfId="21272" xr:uid="{00000000-0005-0000-0000-000070170000}"/>
    <cellStyle name="#,##0 5 28 6 2 2" xfId="21273" xr:uid="{00000000-0005-0000-0000-000071170000}"/>
    <cellStyle name="#,##0 5 28 6 3" xfId="21274" xr:uid="{00000000-0005-0000-0000-000072170000}"/>
    <cellStyle name="#,##0 5 28 7" xfId="21275" xr:uid="{00000000-0005-0000-0000-000073170000}"/>
    <cellStyle name="#,##0 5 28 7 2" xfId="21276" xr:uid="{00000000-0005-0000-0000-000074170000}"/>
    <cellStyle name="#,##0 5 28 8" xfId="21277" xr:uid="{00000000-0005-0000-0000-000075170000}"/>
    <cellStyle name="#,##0 5 29" xfId="15532" xr:uid="{00000000-0005-0000-0000-000076170000}"/>
    <cellStyle name="#,##0 5 29 2" xfId="15533" xr:uid="{00000000-0005-0000-0000-000077170000}"/>
    <cellStyle name="#,##0 5 29 2 2" xfId="21278" xr:uid="{00000000-0005-0000-0000-000078170000}"/>
    <cellStyle name="#,##0 5 29 2 2 2" xfId="21279" xr:uid="{00000000-0005-0000-0000-000079170000}"/>
    <cellStyle name="#,##0 5 29 2 3" xfId="21280" xr:uid="{00000000-0005-0000-0000-00007A170000}"/>
    <cellStyle name="#,##0 5 29 3" xfId="15534" xr:uid="{00000000-0005-0000-0000-00007B170000}"/>
    <cellStyle name="#,##0 5 29 3 2" xfId="21281" xr:uid="{00000000-0005-0000-0000-00007C170000}"/>
    <cellStyle name="#,##0 5 29 3 2 2" xfId="21282" xr:uid="{00000000-0005-0000-0000-00007D170000}"/>
    <cellStyle name="#,##0 5 29 3 3" xfId="21283" xr:uid="{00000000-0005-0000-0000-00007E170000}"/>
    <cellStyle name="#,##0 5 29 4" xfId="15535" xr:uid="{00000000-0005-0000-0000-00007F170000}"/>
    <cellStyle name="#,##0 5 29 4 2" xfId="21284" xr:uid="{00000000-0005-0000-0000-000080170000}"/>
    <cellStyle name="#,##0 5 29 4 2 2" xfId="21285" xr:uid="{00000000-0005-0000-0000-000081170000}"/>
    <cellStyle name="#,##0 5 29 4 3" xfId="21286" xr:uid="{00000000-0005-0000-0000-000082170000}"/>
    <cellStyle name="#,##0 5 29 5" xfId="15536" xr:uid="{00000000-0005-0000-0000-000083170000}"/>
    <cellStyle name="#,##0 5 29 5 2" xfId="21287" xr:uid="{00000000-0005-0000-0000-000084170000}"/>
    <cellStyle name="#,##0 5 29 5 2 2" xfId="21288" xr:uid="{00000000-0005-0000-0000-000085170000}"/>
    <cellStyle name="#,##0 5 29 5 3" xfId="21289" xr:uid="{00000000-0005-0000-0000-000086170000}"/>
    <cellStyle name="#,##0 5 29 6" xfId="15537" xr:uid="{00000000-0005-0000-0000-000087170000}"/>
    <cellStyle name="#,##0 5 29 6 2" xfId="21290" xr:uid="{00000000-0005-0000-0000-000088170000}"/>
    <cellStyle name="#,##0 5 29 6 2 2" xfId="21291" xr:uid="{00000000-0005-0000-0000-000089170000}"/>
    <cellStyle name="#,##0 5 29 6 3" xfId="21292" xr:uid="{00000000-0005-0000-0000-00008A170000}"/>
    <cellStyle name="#,##0 5 29 7" xfId="21293" xr:uid="{00000000-0005-0000-0000-00008B170000}"/>
    <cellStyle name="#,##0 5 29 7 2" xfId="21294" xr:uid="{00000000-0005-0000-0000-00008C170000}"/>
    <cellStyle name="#,##0 5 29 8" xfId="21295" xr:uid="{00000000-0005-0000-0000-00008D170000}"/>
    <cellStyle name="#,##0 5 3" xfId="15538" xr:uid="{00000000-0005-0000-0000-00008E170000}"/>
    <cellStyle name="#,##0 5 3 2" xfId="15539" xr:uid="{00000000-0005-0000-0000-00008F170000}"/>
    <cellStyle name="#,##0 5 3 2 2" xfId="21296" xr:uid="{00000000-0005-0000-0000-000090170000}"/>
    <cellStyle name="#,##0 5 3 2 2 2" xfId="21297" xr:uid="{00000000-0005-0000-0000-000091170000}"/>
    <cellStyle name="#,##0 5 3 2 3" xfId="21298" xr:uid="{00000000-0005-0000-0000-000092170000}"/>
    <cellStyle name="#,##0 5 3 3" xfId="15540" xr:uid="{00000000-0005-0000-0000-000093170000}"/>
    <cellStyle name="#,##0 5 3 3 2" xfId="21299" xr:uid="{00000000-0005-0000-0000-000094170000}"/>
    <cellStyle name="#,##0 5 3 3 2 2" xfId="21300" xr:uid="{00000000-0005-0000-0000-000095170000}"/>
    <cellStyle name="#,##0 5 3 3 3" xfId="21301" xr:uid="{00000000-0005-0000-0000-000096170000}"/>
    <cellStyle name="#,##0 5 3 4" xfId="15541" xr:uid="{00000000-0005-0000-0000-000097170000}"/>
    <cellStyle name="#,##0 5 3 4 2" xfId="21302" xr:uid="{00000000-0005-0000-0000-000098170000}"/>
    <cellStyle name="#,##0 5 3 4 2 2" xfId="21303" xr:uid="{00000000-0005-0000-0000-000099170000}"/>
    <cellStyle name="#,##0 5 3 4 3" xfId="21304" xr:uid="{00000000-0005-0000-0000-00009A170000}"/>
    <cellStyle name="#,##0 5 3 5" xfId="15542" xr:uid="{00000000-0005-0000-0000-00009B170000}"/>
    <cellStyle name="#,##0 5 3 5 2" xfId="21305" xr:uid="{00000000-0005-0000-0000-00009C170000}"/>
    <cellStyle name="#,##0 5 3 5 2 2" xfId="21306" xr:uid="{00000000-0005-0000-0000-00009D170000}"/>
    <cellStyle name="#,##0 5 3 5 3" xfId="21307" xr:uid="{00000000-0005-0000-0000-00009E170000}"/>
    <cellStyle name="#,##0 5 3 6" xfId="15543" xr:uid="{00000000-0005-0000-0000-00009F170000}"/>
    <cellStyle name="#,##0 5 3 6 2" xfId="21308" xr:uid="{00000000-0005-0000-0000-0000A0170000}"/>
    <cellStyle name="#,##0 5 3 6 2 2" xfId="21309" xr:uid="{00000000-0005-0000-0000-0000A1170000}"/>
    <cellStyle name="#,##0 5 3 6 3" xfId="21310" xr:uid="{00000000-0005-0000-0000-0000A2170000}"/>
    <cellStyle name="#,##0 5 3 7" xfId="21311" xr:uid="{00000000-0005-0000-0000-0000A3170000}"/>
    <cellStyle name="#,##0 5 3 7 2" xfId="21312" xr:uid="{00000000-0005-0000-0000-0000A4170000}"/>
    <cellStyle name="#,##0 5 3 8" xfId="21313" xr:uid="{00000000-0005-0000-0000-0000A5170000}"/>
    <cellStyle name="#,##0 5 30" xfId="15544" xr:uid="{00000000-0005-0000-0000-0000A6170000}"/>
    <cellStyle name="#,##0 5 30 2" xfId="21314" xr:uid="{00000000-0005-0000-0000-0000A7170000}"/>
    <cellStyle name="#,##0 5 30 2 2" xfId="21315" xr:uid="{00000000-0005-0000-0000-0000A8170000}"/>
    <cellStyle name="#,##0 5 30 3" xfId="21316" xr:uid="{00000000-0005-0000-0000-0000A9170000}"/>
    <cellStyle name="#,##0 5 31" xfId="15545" xr:uid="{00000000-0005-0000-0000-0000AA170000}"/>
    <cellStyle name="#,##0 5 31 2" xfId="21317" xr:uid="{00000000-0005-0000-0000-0000AB170000}"/>
    <cellStyle name="#,##0 5 31 2 2" xfId="21318" xr:uid="{00000000-0005-0000-0000-0000AC170000}"/>
    <cellStyle name="#,##0 5 31 3" xfId="21319" xr:uid="{00000000-0005-0000-0000-0000AD170000}"/>
    <cellStyle name="#,##0 5 32" xfId="15546" xr:uid="{00000000-0005-0000-0000-0000AE170000}"/>
    <cellStyle name="#,##0 5 32 2" xfId="21320" xr:uid="{00000000-0005-0000-0000-0000AF170000}"/>
    <cellStyle name="#,##0 5 32 2 2" xfId="21321" xr:uid="{00000000-0005-0000-0000-0000B0170000}"/>
    <cellStyle name="#,##0 5 32 3" xfId="21322" xr:uid="{00000000-0005-0000-0000-0000B1170000}"/>
    <cellStyle name="#,##0 5 33" xfId="15547" xr:uid="{00000000-0005-0000-0000-0000B2170000}"/>
    <cellStyle name="#,##0 5 33 2" xfId="21323" xr:uid="{00000000-0005-0000-0000-0000B3170000}"/>
    <cellStyle name="#,##0 5 33 2 2" xfId="21324" xr:uid="{00000000-0005-0000-0000-0000B4170000}"/>
    <cellStyle name="#,##0 5 33 3" xfId="21325" xr:uid="{00000000-0005-0000-0000-0000B5170000}"/>
    <cellStyle name="#,##0 5 34" xfId="15548" xr:uid="{00000000-0005-0000-0000-0000B6170000}"/>
    <cellStyle name="#,##0 5 34 2" xfId="21326" xr:uid="{00000000-0005-0000-0000-0000B7170000}"/>
    <cellStyle name="#,##0 5 34 2 2" xfId="21327" xr:uid="{00000000-0005-0000-0000-0000B8170000}"/>
    <cellStyle name="#,##0 5 34 3" xfId="21328" xr:uid="{00000000-0005-0000-0000-0000B9170000}"/>
    <cellStyle name="#,##0 5 35" xfId="21329" xr:uid="{00000000-0005-0000-0000-0000BA170000}"/>
    <cellStyle name="#,##0 5 35 2" xfId="21330" xr:uid="{00000000-0005-0000-0000-0000BB170000}"/>
    <cellStyle name="#,##0 5 36" xfId="21331" xr:uid="{00000000-0005-0000-0000-0000BC170000}"/>
    <cellStyle name="#,##0 5 4" xfId="15549" xr:uid="{00000000-0005-0000-0000-0000BD170000}"/>
    <cellStyle name="#,##0 5 4 2" xfId="15550" xr:uid="{00000000-0005-0000-0000-0000BE170000}"/>
    <cellStyle name="#,##0 5 4 2 2" xfId="21332" xr:uid="{00000000-0005-0000-0000-0000BF170000}"/>
    <cellStyle name="#,##0 5 4 2 2 2" xfId="21333" xr:uid="{00000000-0005-0000-0000-0000C0170000}"/>
    <cellStyle name="#,##0 5 4 2 3" xfId="21334" xr:uid="{00000000-0005-0000-0000-0000C1170000}"/>
    <cellStyle name="#,##0 5 4 3" xfId="15551" xr:uid="{00000000-0005-0000-0000-0000C2170000}"/>
    <cellStyle name="#,##0 5 4 3 2" xfId="21335" xr:uid="{00000000-0005-0000-0000-0000C3170000}"/>
    <cellStyle name="#,##0 5 4 3 2 2" xfId="21336" xr:uid="{00000000-0005-0000-0000-0000C4170000}"/>
    <cellStyle name="#,##0 5 4 3 3" xfId="21337" xr:uid="{00000000-0005-0000-0000-0000C5170000}"/>
    <cellStyle name="#,##0 5 4 4" xfId="15552" xr:uid="{00000000-0005-0000-0000-0000C6170000}"/>
    <cellStyle name="#,##0 5 4 4 2" xfId="21338" xr:uid="{00000000-0005-0000-0000-0000C7170000}"/>
    <cellStyle name="#,##0 5 4 4 2 2" xfId="21339" xr:uid="{00000000-0005-0000-0000-0000C8170000}"/>
    <cellStyle name="#,##0 5 4 4 3" xfId="21340" xr:uid="{00000000-0005-0000-0000-0000C9170000}"/>
    <cellStyle name="#,##0 5 4 5" xfId="15553" xr:uid="{00000000-0005-0000-0000-0000CA170000}"/>
    <cellStyle name="#,##0 5 4 5 2" xfId="21341" xr:uid="{00000000-0005-0000-0000-0000CB170000}"/>
    <cellStyle name="#,##0 5 4 5 2 2" xfId="21342" xr:uid="{00000000-0005-0000-0000-0000CC170000}"/>
    <cellStyle name="#,##0 5 4 5 3" xfId="21343" xr:uid="{00000000-0005-0000-0000-0000CD170000}"/>
    <cellStyle name="#,##0 5 4 6" xfId="15554" xr:uid="{00000000-0005-0000-0000-0000CE170000}"/>
    <cellStyle name="#,##0 5 4 6 2" xfId="21344" xr:uid="{00000000-0005-0000-0000-0000CF170000}"/>
    <cellStyle name="#,##0 5 4 6 2 2" xfId="21345" xr:uid="{00000000-0005-0000-0000-0000D0170000}"/>
    <cellStyle name="#,##0 5 4 6 3" xfId="21346" xr:uid="{00000000-0005-0000-0000-0000D1170000}"/>
    <cellStyle name="#,##0 5 4 7" xfId="21347" xr:uid="{00000000-0005-0000-0000-0000D2170000}"/>
    <cellStyle name="#,##0 5 4 7 2" xfId="21348" xr:uid="{00000000-0005-0000-0000-0000D3170000}"/>
    <cellStyle name="#,##0 5 4 8" xfId="21349" xr:uid="{00000000-0005-0000-0000-0000D4170000}"/>
    <cellStyle name="#,##0 5 5" xfId="15555" xr:uid="{00000000-0005-0000-0000-0000D5170000}"/>
    <cellStyle name="#,##0 5 5 2" xfId="15556" xr:uid="{00000000-0005-0000-0000-0000D6170000}"/>
    <cellStyle name="#,##0 5 5 2 2" xfId="21350" xr:uid="{00000000-0005-0000-0000-0000D7170000}"/>
    <cellStyle name="#,##0 5 5 2 2 2" xfId="21351" xr:uid="{00000000-0005-0000-0000-0000D8170000}"/>
    <cellStyle name="#,##0 5 5 2 3" xfId="21352" xr:uid="{00000000-0005-0000-0000-0000D9170000}"/>
    <cellStyle name="#,##0 5 5 3" xfId="15557" xr:uid="{00000000-0005-0000-0000-0000DA170000}"/>
    <cellStyle name="#,##0 5 5 3 2" xfId="21353" xr:uid="{00000000-0005-0000-0000-0000DB170000}"/>
    <cellStyle name="#,##0 5 5 3 2 2" xfId="21354" xr:uid="{00000000-0005-0000-0000-0000DC170000}"/>
    <cellStyle name="#,##0 5 5 3 3" xfId="21355" xr:uid="{00000000-0005-0000-0000-0000DD170000}"/>
    <cellStyle name="#,##0 5 5 4" xfId="15558" xr:uid="{00000000-0005-0000-0000-0000DE170000}"/>
    <cellStyle name="#,##0 5 5 4 2" xfId="21356" xr:uid="{00000000-0005-0000-0000-0000DF170000}"/>
    <cellStyle name="#,##0 5 5 4 2 2" xfId="21357" xr:uid="{00000000-0005-0000-0000-0000E0170000}"/>
    <cellStyle name="#,##0 5 5 4 3" xfId="21358" xr:uid="{00000000-0005-0000-0000-0000E1170000}"/>
    <cellStyle name="#,##0 5 5 5" xfId="15559" xr:uid="{00000000-0005-0000-0000-0000E2170000}"/>
    <cellStyle name="#,##0 5 5 5 2" xfId="21359" xr:uid="{00000000-0005-0000-0000-0000E3170000}"/>
    <cellStyle name="#,##0 5 5 5 2 2" xfId="21360" xr:uid="{00000000-0005-0000-0000-0000E4170000}"/>
    <cellStyle name="#,##0 5 5 5 3" xfId="21361" xr:uid="{00000000-0005-0000-0000-0000E5170000}"/>
    <cellStyle name="#,##0 5 5 6" xfId="15560" xr:uid="{00000000-0005-0000-0000-0000E6170000}"/>
    <cellStyle name="#,##0 5 5 6 2" xfId="21362" xr:uid="{00000000-0005-0000-0000-0000E7170000}"/>
    <cellStyle name="#,##0 5 5 6 2 2" xfId="21363" xr:uid="{00000000-0005-0000-0000-0000E8170000}"/>
    <cellStyle name="#,##0 5 5 6 3" xfId="21364" xr:uid="{00000000-0005-0000-0000-0000E9170000}"/>
    <cellStyle name="#,##0 5 5 7" xfId="21365" xr:uid="{00000000-0005-0000-0000-0000EA170000}"/>
    <cellStyle name="#,##0 5 5 7 2" xfId="21366" xr:uid="{00000000-0005-0000-0000-0000EB170000}"/>
    <cellStyle name="#,##0 5 5 8" xfId="21367" xr:uid="{00000000-0005-0000-0000-0000EC170000}"/>
    <cellStyle name="#,##0 5 6" xfId="15561" xr:uid="{00000000-0005-0000-0000-0000ED170000}"/>
    <cellStyle name="#,##0 5 6 2" xfId="15562" xr:uid="{00000000-0005-0000-0000-0000EE170000}"/>
    <cellStyle name="#,##0 5 6 2 2" xfId="21368" xr:uid="{00000000-0005-0000-0000-0000EF170000}"/>
    <cellStyle name="#,##0 5 6 2 2 2" xfId="21369" xr:uid="{00000000-0005-0000-0000-0000F0170000}"/>
    <cellStyle name="#,##0 5 6 2 3" xfId="21370" xr:uid="{00000000-0005-0000-0000-0000F1170000}"/>
    <cellStyle name="#,##0 5 6 3" xfId="15563" xr:uid="{00000000-0005-0000-0000-0000F2170000}"/>
    <cellStyle name="#,##0 5 6 3 2" xfId="21371" xr:uid="{00000000-0005-0000-0000-0000F3170000}"/>
    <cellStyle name="#,##0 5 6 3 2 2" xfId="21372" xr:uid="{00000000-0005-0000-0000-0000F4170000}"/>
    <cellStyle name="#,##0 5 6 3 3" xfId="21373" xr:uid="{00000000-0005-0000-0000-0000F5170000}"/>
    <cellStyle name="#,##0 5 6 4" xfId="15564" xr:uid="{00000000-0005-0000-0000-0000F6170000}"/>
    <cellStyle name="#,##0 5 6 4 2" xfId="21374" xr:uid="{00000000-0005-0000-0000-0000F7170000}"/>
    <cellStyle name="#,##0 5 6 4 2 2" xfId="21375" xr:uid="{00000000-0005-0000-0000-0000F8170000}"/>
    <cellStyle name="#,##0 5 6 4 3" xfId="21376" xr:uid="{00000000-0005-0000-0000-0000F9170000}"/>
    <cellStyle name="#,##0 5 6 5" xfId="15565" xr:uid="{00000000-0005-0000-0000-0000FA170000}"/>
    <cellStyle name="#,##0 5 6 5 2" xfId="21377" xr:uid="{00000000-0005-0000-0000-0000FB170000}"/>
    <cellStyle name="#,##0 5 6 5 2 2" xfId="21378" xr:uid="{00000000-0005-0000-0000-0000FC170000}"/>
    <cellStyle name="#,##0 5 6 5 3" xfId="21379" xr:uid="{00000000-0005-0000-0000-0000FD170000}"/>
    <cellStyle name="#,##0 5 6 6" xfId="15566" xr:uid="{00000000-0005-0000-0000-0000FE170000}"/>
    <cellStyle name="#,##0 5 6 6 2" xfId="21380" xr:uid="{00000000-0005-0000-0000-0000FF170000}"/>
    <cellStyle name="#,##0 5 6 6 2 2" xfId="21381" xr:uid="{00000000-0005-0000-0000-000000180000}"/>
    <cellStyle name="#,##0 5 6 6 3" xfId="21382" xr:uid="{00000000-0005-0000-0000-000001180000}"/>
    <cellStyle name="#,##0 5 6 7" xfId="21383" xr:uid="{00000000-0005-0000-0000-000002180000}"/>
    <cellStyle name="#,##0 5 6 7 2" xfId="21384" xr:uid="{00000000-0005-0000-0000-000003180000}"/>
    <cellStyle name="#,##0 5 6 8" xfId="21385" xr:uid="{00000000-0005-0000-0000-000004180000}"/>
    <cellStyle name="#,##0 5 7" xfId="15567" xr:uid="{00000000-0005-0000-0000-000005180000}"/>
    <cellStyle name="#,##0 5 7 2" xfId="15568" xr:uid="{00000000-0005-0000-0000-000006180000}"/>
    <cellStyle name="#,##0 5 7 2 2" xfId="21386" xr:uid="{00000000-0005-0000-0000-000007180000}"/>
    <cellStyle name="#,##0 5 7 2 2 2" xfId="21387" xr:uid="{00000000-0005-0000-0000-000008180000}"/>
    <cellStyle name="#,##0 5 7 2 3" xfId="21388" xr:uid="{00000000-0005-0000-0000-000009180000}"/>
    <cellStyle name="#,##0 5 7 3" xfId="15569" xr:uid="{00000000-0005-0000-0000-00000A180000}"/>
    <cellStyle name="#,##0 5 7 3 2" xfId="21389" xr:uid="{00000000-0005-0000-0000-00000B180000}"/>
    <cellStyle name="#,##0 5 7 3 2 2" xfId="21390" xr:uid="{00000000-0005-0000-0000-00000C180000}"/>
    <cellStyle name="#,##0 5 7 3 3" xfId="21391" xr:uid="{00000000-0005-0000-0000-00000D180000}"/>
    <cellStyle name="#,##0 5 7 4" xfId="15570" xr:uid="{00000000-0005-0000-0000-00000E180000}"/>
    <cellStyle name="#,##0 5 7 4 2" xfId="21392" xr:uid="{00000000-0005-0000-0000-00000F180000}"/>
    <cellStyle name="#,##0 5 7 4 2 2" xfId="21393" xr:uid="{00000000-0005-0000-0000-000010180000}"/>
    <cellStyle name="#,##0 5 7 4 3" xfId="21394" xr:uid="{00000000-0005-0000-0000-000011180000}"/>
    <cellStyle name="#,##0 5 7 5" xfId="15571" xr:uid="{00000000-0005-0000-0000-000012180000}"/>
    <cellStyle name="#,##0 5 7 5 2" xfId="21395" xr:uid="{00000000-0005-0000-0000-000013180000}"/>
    <cellStyle name="#,##0 5 7 5 2 2" xfId="21396" xr:uid="{00000000-0005-0000-0000-000014180000}"/>
    <cellStyle name="#,##0 5 7 5 3" xfId="21397" xr:uid="{00000000-0005-0000-0000-000015180000}"/>
    <cellStyle name="#,##0 5 7 6" xfId="15572" xr:uid="{00000000-0005-0000-0000-000016180000}"/>
    <cellStyle name="#,##0 5 7 6 2" xfId="21398" xr:uid="{00000000-0005-0000-0000-000017180000}"/>
    <cellStyle name="#,##0 5 7 6 2 2" xfId="21399" xr:uid="{00000000-0005-0000-0000-000018180000}"/>
    <cellStyle name="#,##0 5 7 6 3" xfId="21400" xr:uid="{00000000-0005-0000-0000-000019180000}"/>
    <cellStyle name="#,##0 5 7 7" xfId="21401" xr:uid="{00000000-0005-0000-0000-00001A180000}"/>
    <cellStyle name="#,##0 5 7 7 2" xfId="21402" xr:uid="{00000000-0005-0000-0000-00001B180000}"/>
    <cellStyle name="#,##0 5 7 8" xfId="21403" xr:uid="{00000000-0005-0000-0000-00001C180000}"/>
    <cellStyle name="#,##0 5 8" xfId="15573" xr:uid="{00000000-0005-0000-0000-00001D180000}"/>
    <cellStyle name="#,##0 5 8 2" xfId="15574" xr:uid="{00000000-0005-0000-0000-00001E180000}"/>
    <cellStyle name="#,##0 5 8 2 2" xfId="21404" xr:uid="{00000000-0005-0000-0000-00001F180000}"/>
    <cellStyle name="#,##0 5 8 2 2 2" xfId="21405" xr:uid="{00000000-0005-0000-0000-000020180000}"/>
    <cellStyle name="#,##0 5 8 2 3" xfId="21406" xr:uid="{00000000-0005-0000-0000-000021180000}"/>
    <cellStyle name="#,##0 5 8 3" xfId="15575" xr:uid="{00000000-0005-0000-0000-000022180000}"/>
    <cellStyle name="#,##0 5 8 3 2" xfId="21407" xr:uid="{00000000-0005-0000-0000-000023180000}"/>
    <cellStyle name="#,##0 5 8 3 2 2" xfId="21408" xr:uid="{00000000-0005-0000-0000-000024180000}"/>
    <cellStyle name="#,##0 5 8 3 3" xfId="21409" xr:uid="{00000000-0005-0000-0000-000025180000}"/>
    <cellStyle name="#,##0 5 8 4" xfId="15576" xr:uid="{00000000-0005-0000-0000-000026180000}"/>
    <cellStyle name="#,##0 5 8 4 2" xfId="21410" xr:uid="{00000000-0005-0000-0000-000027180000}"/>
    <cellStyle name="#,##0 5 8 4 2 2" xfId="21411" xr:uid="{00000000-0005-0000-0000-000028180000}"/>
    <cellStyle name="#,##0 5 8 4 3" xfId="21412" xr:uid="{00000000-0005-0000-0000-000029180000}"/>
    <cellStyle name="#,##0 5 8 5" xfId="15577" xr:uid="{00000000-0005-0000-0000-00002A180000}"/>
    <cellStyle name="#,##0 5 8 5 2" xfId="21413" xr:uid="{00000000-0005-0000-0000-00002B180000}"/>
    <cellStyle name="#,##0 5 8 5 2 2" xfId="21414" xr:uid="{00000000-0005-0000-0000-00002C180000}"/>
    <cellStyle name="#,##0 5 8 5 3" xfId="21415" xr:uid="{00000000-0005-0000-0000-00002D180000}"/>
    <cellStyle name="#,##0 5 8 6" xfId="15578" xr:uid="{00000000-0005-0000-0000-00002E180000}"/>
    <cellStyle name="#,##0 5 8 6 2" xfId="21416" xr:uid="{00000000-0005-0000-0000-00002F180000}"/>
    <cellStyle name="#,##0 5 8 6 2 2" xfId="21417" xr:uid="{00000000-0005-0000-0000-000030180000}"/>
    <cellStyle name="#,##0 5 8 6 3" xfId="21418" xr:uid="{00000000-0005-0000-0000-000031180000}"/>
    <cellStyle name="#,##0 5 8 7" xfId="21419" xr:uid="{00000000-0005-0000-0000-000032180000}"/>
    <cellStyle name="#,##0 5 8 7 2" xfId="21420" xr:uid="{00000000-0005-0000-0000-000033180000}"/>
    <cellStyle name="#,##0 5 8 8" xfId="21421" xr:uid="{00000000-0005-0000-0000-000034180000}"/>
    <cellStyle name="#,##0 5 9" xfId="15579" xr:uid="{00000000-0005-0000-0000-000035180000}"/>
    <cellStyle name="#,##0 5 9 2" xfId="15580" xr:uid="{00000000-0005-0000-0000-000036180000}"/>
    <cellStyle name="#,##0 5 9 2 2" xfId="21422" xr:uid="{00000000-0005-0000-0000-000037180000}"/>
    <cellStyle name="#,##0 5 9 2 2 2" xfId="21423" xr:uid="{00000000-0005-0000-0000-000038180000}"/>
    <cellStyle name="#,##0 5 9 2 3" xfId="21424" xr:uid="{00000000-0005-0000-0000-000039180000}"/>
    <cellStyle name="#,##0 5 9 3" xfId="15581" xr:uid="{00000000-0005-0000-0000-00003A180000}"/>
    <cellStyle name="#,##0 5 9 3 2" xfId="21425" xr:uid="{00000000-0005-0000-0000-00003B180000}"/>
    <cellStyle name="#,##0 5 9 3 2 2" xfId="21426" xr:uid="{00000000-0005-0000-0000-00003C180000}"/>
    <cellStyle name="#,##0 5 9 3 3" xfId="21427" xr:uid="{00000000-0005-0000-0000-00003D180000}"/>
    <cellStyle name="#,##0 5 9 4" xfId="15582" xr:uid="{00000000-0005-0000-0000-00003E180000}"/>
    <cellStyle name="#,##0 5 9 4 2" xfId="21428" xr:uid="{00000000-0005-0000-0000-00003F180000}"/>
    <cellStyle name="#,##0 5 9 4 2 2" xfId="21429" xr:uid="{00000000-0005-0000-0000-000040180000}"/>
    <cellStyle name="#,##0 5 9 4 3" xfId="21430" xr:uid="{00000000-0005-0000-0000-000041180000}"/>
    <cellStyle name="#,##0 5 9 5" xfId="15583" xr:uid="{00000000-0005-0000-0000-000042180000}"/>
    <cellStyle name="#,##0 5 9 5 2" xfId="21431" xr:uid="{00000000-0005-0000-0000-000043180000}"/>
    <cellStyle name="#,##0 5 9 5 2 2" xfId="21432" xr:uid="{00000000-0005-0000-0000-000044180000}"/>
    <cellStyle name="#,##0 5 9 5 3" xfId="21433" xr:uid="{00000000-0005-0000-0000-000045180000}"/>
    <cellStyle name="#,##0 5 9 6" xfId="15584" xr:uid="{00000000-0005-0000-0000-000046180000}"/>
    <cellStyle name="#,##0 5 9 6 2" xfId="21434" xr:uid="{00000000-0005-0000-0000-000047180000}"/>
    <cellStyle name="#,##0 5 9 6 2 2" xfId="21435" xr:uid="{00000000-0005-0000-0000-000048180000}"/>
    <cellStyle name="#,##0 5 9 6 3" xfId="21436" xr:uid="{00000000-0005-0000-0000-000049180000}"/>
    <cellStyle name="#,##0 5 9 7" xfId="21437" xr:uid="{00000000-0005-0000-0000-00004A180000}"/>
    <cellStyle name="#,##0 5 9 7 2" xfId="21438" xr:uid="{00000000-0005-0000-0000-00004B180000}"/>
    <cellStyle name="#,##0 5 9 8" xfId="21439" xr:uid="{00000000-0005-0000-0000-00004C180000}"/>
    <cellStyle name="#,##0 50" xfId="15585" xr:uid="{00000000-0005-0000-0000-00004D180000}"/>
    <cellStyle name="#,##0 50 2" xfId="21440" xr:uid="{00000000-0005-0000-0000-00004E180000}"/>
    <cellStyle name="#,##0 50 2 2" xfId="21441" xr:uid="{00000000-0005-0000-0000-00004F180000}"/>
    <cellStyle name="#,##0 50 2 2 2" xfId="21442" xr:uid="{00000000-0005-0000-0000-000050180000}"/>
    <cellStyle name="#,##0 50 3" xfId="21443" xr:uid="{00000000-0005-0000-0000-000051180000}"/>
    <cellStyle name="#,##0 50 3 2" xfId="21444" xr:uid="{00000000-0005-0000-0000-000052180000}"/>
    <cellStyle name="#,##0 50 3 2 2" xfId="21445" xr:uid="{00000000-0005-0000-0000-000053180000}"/>
    <cellStyle name="#,##0 50 4" xfId="21446" xr:uid="{00000000-0005-0000-0000-000054180000}"/>
    <cellStyle name="#,##0 50 4 2" xfId="21447" xr:uid="{00000000-0005-0000-0000-000055180000}"/>
    <cellStyle name="#,##0 50 5" xfId="21448" xr:uid="{00000000-0005-0000-0000-000056180000}"/>
    <cellStyle name="#,##0 50 5 2" xfId="21449" xr:uid="{00000000-0005-0000-0000-000057180000}"/>
    <cellStyle name="#,##0 51" xfId="21450" xr:uid="{00000000-0005-0000-0000-000058180000}"/>
    <cellStyle name="#,##0 51 2" xfId="21451" xr:uid="{00000000-0005-0000-0000-000059180000}"/>
    <cellStyle name="#,##0 51 2 2" xfId="21452" xr:uid="{00000000-0005-0000-0000-00005A180000}"/>
    <cellStyle name="#,##0 6" xfId="15586" xr:uid="{00000000-0005-0000-0000-00005B180000}"/>
    <cellStyle name="#,##0 6 10" xfId="15587" xr:uid="{00000000-0005-0000-0000-00005C180000}"/>
    <cellStyle name="#,##0 6 10 10" xfId="21453" xr:uid="{00000000-0005-0000-0000-00005D180000}"/>
    <cellStyle name="#,##0 6 10 10 2" xfId="21454" xr:uid="{00000000-0005-0000-0000-00005E180000}"/>
    <cellStyle name="#,##0 6 10 2" xfId="15588" xr:uid="{00000000-0005-0000-0000-00005F180000}"/>
    <cellStyle name="#,##0 6 10 2 2" xfId="21455" xr:uid="{00000000-0005-0000-0000-000060180000}"/>
    <cellStyle name="#,##0 6 10 2 2 2" xfId="21456" xr:uid="{00000000-0005-0000-0000-000061180000}"/>
    <cellStyle name="#,##0 6 10 2 2 2 2" xfId="21457" xr:uid="{00000000-0005-0000-0000-000062180000}"/>
    <cellStyle name="#,##0 6 10 2 3" xfId="21458" xr:uid="{00000000-0005-0000-0000-000063180000}"/>
    <cellStyle name="#,##0 6 10 2 3 2" xfId="21459" xr:uid="{00000000-0005-0000-0000-000064180000}"/>
    <cellStyle name="#,##0 6 10 2 3 2 2" xfId="21460" xr:uid="{00000000-0005-0000-0000-000065180000}"/>
    <cellStyle name="#,##0 6 10 2 4" xfId="21461" xr:uid="{00000000-0005-0000-0000-000066180000}"/>
    <cellStyle name="#,##0 6 10 2 4 2" xfId="21462" xr:uid="{00000000-0005-0000-0000-000067180000}"/>
    <cellStyle name="#,##0 6 10 2 5" xfId="21463" xr:uid="{00000000-0005-0000-0000-000068180000}"/>
    <cellStyle name="#,##0 6 10 2 5 2" xfId="21464" xr:uid="{00000000-0005-0000-0000-000069180000}"/>
    <cellStyle name="#,##0 6 10 3" xfId="15589" xr:uid="{00000000-0005-0000-0000-00006A180000}"/>
    <cellStyle name="#,##0 6 10 3 2" xfId="21465" xr:uid="{00000000-0005-0000-0000-00006B180000}"/>
    <cellStyle name="#,##0 6 10 3 2 2" xfId="21466" xr:uid="{00000000-0005-0000-0000-00006C180000}"/>
    <cellStyle name="#,##0 6 10 3 2 2 2" xfId="21467" xr:uid="{00000000-0005-0000-0000-00006D180000}"/>
    <cellStyle name="#,##0 6 10 3 3" xfId="21468" xr:uid="{00000000-0005-0000-0000-00006E180000}"/>
    <cellStyle name="#,##0 6 10 3 3 2" xfId="21469" xr:uid="{00000000-0005-0000-0000-00006F180000}"/>
    <cellStyle name="#,##0 6 10 3 3 2 2" xfId="21470" xr:uid="{00000000-0005-0000-0000-000070180000}"/>
    <cellStyle name="#,##0 6 10 3 4" xfId="21471" xr:uid="{00000000-0005-0000-0000-000071180000}"/>
    <cellStyle name="#,##0 6 10 3 4 2" xfId="21472" xr:uid="{00000000-0005-0000-0000-000072180000}"/>
    <cellStyle name="#,##0 6 10 3 5" xfId="21473" xr:uid="{00000000-0005-0000-0000-000073180000}"/>
    <cellStyle name="#,##0 6 10 3 5 2" xfId="21474" xr:uid="{00000000-0005-0000-0000-000074180000}"/>
    <cellStyle name="#,##0 6 10 4" xfId="15590" xr:uid="{00000000-0005-0000-0000-000075180000}"/>
    <cellStyle name="#,##0 6 10 4 2" xfId="21475" xr:uid="{00000000-0005-0000-0000-000076180000}"/>
    <cellStyle name="#,##0 6 10 4 2 2" xfId="21476" xr:uid="{00000000-0005-0000-0000-000077180000}"/>
    <cellStyle name="#,##0 6 10 4 2 2 2" xfId="21477" xr:uid="{00000000-0005-0000-0000-000078180000}"/>
    <cellStyle name="#,##0 6 10 4 3" xfId="21478" xr:uid="{00000000-0005-0000-0000-000079180000}"/>
    <cellStyle name="#,##0 6 10 4 3 2" xfId="21479" xr:uid="{00000000-0005-0000-0000-00007A180000}"/>
    <cellStyle name="#,##0 6 10 4 3 2 2" xfId="21480" xr:uid="{00000000-0005-0000-0000-00007B180000}"/>
    <cellStyle name="#,##0 6 10 4 4" xfId="21481" xr:uid="{00000000-0005-0000-0000-00007C180000}"/>
    <cellStyle name="#,##0 6 10 4 4 2" xfId="21482" xr:uid="{00000000-0005-0000-0000-00007D180000}"/>
    <cellStyle name="#,##0 6 10 4 5" xfId="21483" xr:uid="{00000000-0005-0000-0000-00007E180000}"/>
    <cellStyle name="#,##0 6 10 4 5 2" xfId="21484" xr:uid="{00000000-0005-0000-0000-00007F180000}"/>
    <cellStyle name="#,##0 6 10 5" xfId="15591" xr:uid="{00000000-0005-0000-0000-000080180000}"/>
    <cellStyle name="#,##0 6 10 5 2" xfId="21485" xr:uid="{00000000-0005-0000-0000-000081180000}"/>
    <cellStyle name="#,##0 6 10 5 2 2" xfId="21486" xr:uid="{00000000-0005-0000-0000-000082180000}"/>
    <cellStyle name="#,##0 6 10 5 2 2 2" xfId="21487" xr:uid="{00000000-0005-0000-0000-000083180000}"/>
    <cellStyle name="#,##0 6 10 5 3" xfId="21488" xr:uid="{00000000-0005-0000-0000-000084180000}"/>
    <cellStyle name="#,##0 6 10 5 3 2" xfId="21489" xr:uid="{00000000-0005-0000-0000-000085180000}"/>
    <cellStyle name="#,##0 6 10 5 3 2 2" xfId="21490" xr:uid="{00000000-0005-0000-0000-000086180000}"/>
    <cellStyle name="#,##0 6 10 5 4" xfId="21491" xr:uid="{00000000-0005-0000-0000-000087180000}"/>
    <cellStyle name="#,##0 6 10 5 4 2" xfId="21492" xr:uid="{00000000-0005-0000-0000-000088180000}"/>
    <cellStyle name="#,##0 6 10 5 5" xfId="21493" xr:uid="{00000000-0005-0000-0000-000089180000}"/>
    <cellStyle name="#,##0 6 10 5 5 2" xfId="21494" xr:uid="{00000000-0005-0000-0000-00008A180000}"/>
    <cellStyle name="#,##0 6 10 6" xfId="15592" xr:uid="{00000000-0005-0000-0000-00008B180000}"/>
    <cellStyle name="#,##0 6 10 6 2" xfId="21495" xr:uid="{00000000-0005-0000-0000-00008C180000}"/>
    <cellStyle name="#,##0 6 10 6 2 2" xfId="21496" xr:uid="{00000000-0005-0000-0000-00008D180000}"/>
    <cellStyle name="#,##0 6 10 6 2 2 2" xfId="21497" xr:uid="{00000000-0005-0000-0000-00008E180000}"/>
    <cellStyle name="#,##0 6 10 6 3" xfId="21498" xr:uid="{00000000-0005-0000-0000-00008F180000}"/>
    <cellStyle name="#,##0 6 10 6 3 2" xfId="21499" xr:uid="{00000000-0005-0000-0000-000090180000}"/>
    <cellStyle name="#,##0 6 10 6 3 2 2" xfId="21500" xr:uid="{00000000-0005-0000-0000-000091180000}"/>
    <cellStyle name="#,##0 6 10 6 4" xfId="21501" xr:uid="{00000000-0005-0000-0000-000092180000}"/>
    <cellStyle name="#,##0 6 10 6 4 2" xfId="21502" xr:uid="{00000000-0005-0000-0000-000093180000}"/>
    <cellStyle name="#,##0 6 10 6 5" xfId="21503" xr:uid="{00000000-0005-0000-0000-000094180000}"/>
    <cellStyle name="#,##0 6 10 6 5 2" xfId="21504" xr:uid="{00000000-0005-0000-0000-000095180000}"/>
    <cellStyle name="#,##0 6 10 7" xfId="21505" xr:uid="{00000000-0005-0000-0000-000096180000}"/>
    <cellStyle name="#,##0 6 10 7 2" xfId="21506" xr:uid="{00000000-0005-0000-0000-000097180000}"/>
    <cellStyle name="#,##0 6 10 7 2 2" xfId="21507" xr:uid="{00000000-0005-0000-0000-000098180000}"/>
    <cellStyle name="#,##0 6 10 8" xfId="21508" xr:uid="{00000000-0005-0000-0000-000099180000}"/>
    <cellStyle name="#,##0 6 10 8 2" xfId="21509" xr:uid="{00000000-0005-0000-0000-00009A180000}"/>
    <cellStyle name="#,##0 6 10 8 2 2" xfId="21510" xr:uid="{00000000-0005-0000-0000-00009B180000}"/>
    <cellStyle name="#,##0 6 10 9" xfId="21511" xr:uid="{00000000-0005-0000-0000-00009C180000}"/>
    <cellStyle name="#,##0 6 10 9 2" xfId="21512" xr:uid="{00000000-0005-0000-0000-00009D180000}"/>
    <cellStyle name="#,##0 6 11" xfId="15593" xr:uid="{00000000-0005-0000-0000-00009E180000}"/>
    <cellStyle name="#,##0 6 11 10" xfId="21513" xr:uid="{00000000-0005-0000-0000-00009F180000}"/>
    <cellStyle name="#,##0 6 11 10 2" xfId="21514" xr:uid="{00000000-0005-0000-0000-0000A0180000}"/>
    <cellStyle name="#,##0 6 11 2" xfId="15594" xr:uid="{00000000-0005-0000-0000-0000A1180000}"/>
    <cellStyle name="#,##0 6 11 2 2" xfId="21515" xr:uid="{00000000-0005-0000-0000-0000A2180000}"/>
    <cellStyle name="#,##0 6 11 2 2 2" xfId="21516" xr:uid="{00000000-0005-0000-0000-0000A3180000}"/>
    <cellStyle name="#,##0 6 11 2 2 2 2" xfId="21517" xr:uid="{00000000-0005-0000-0000-0000A4180000}"/>
    <cellStyle name="#,##0 6 11 2 3" xfId="21518" xr:uid="{00000000-0005-0000-0000-0000A5180000}"/>
    <cellStyle name="#,##0 6 11 2 3 2" xfId="21519" xr:uid="{00000000-0005-0000-0000-0000A6180000}"/>
    <cellStyle name="#,##0 6 11 2 3 2 2" xfId="21520" xr:uid="{00000000-0005-0000-0000-0000A7180000}"/>
    <cellStyle name="#,##0 6 11 2 4" xfId="21521" xr:uid="{00000000-0005-0000-0000-0000A8180000}"/>
    <cellStyle name="#,##0 6 11 2 4 2" xfId="21522" xr:uid="{00000000-0005-0000-0000-0000A9180000}"/>
    <cellStyle name="#,##0 6 11 2 5" xfId="21523" xr:uid="{00000000-0005-0000-0000-0000AA180000}"/>
    <cellStyle name="#,##0 6 11 2 5 2" xfId="21524" xr:uid="{00000000-0005-0000-0000-0000AB180000}"/>
    <cellStyle name="#,##0 6 11 3" xfId="15595" xr:uid="{00000000-0005-0000-0000-0000AC180000}"/>
    <cellStyle name="#,##0 6 11 3 2" xfId="21525" xr:uid="{00000000-0005-0000-0000-0000AD180000}"/>
    <cellStyle name="#,##0 6 11 3 2 2" xfId="21526" xr:uid="{00000000-0005-0000-0000-0000AE180000}"/>
    <cellStyle name="#,##0 6 11 3 2 2 2" xfId="21527" xr:uid="{00000000-0005-0000-0000-0000AF180000}"/>
    <cellStyle name="#,##0 6 11 3 3" xfId="21528" xr:uid="{00000000-0005-0000-0000-0000B0180000}"/>
    <cellStyle name="#,##0 6 11 3 3 2" xfId="21529" xr:uid="{00000000-0005-0000-0000-0000B1180000}"/>
    <cellStyle name="#,##0 6 11 3 3 2 2" xfId="21530" xr:uid="{00000000-0005-0000-0000-0000B2180000}"/>
    <cellStyle name="#,##0 6 11 3 4" xfId="21531" xr:uid="{00000000-0005-0000-0000-0000B3180000}"/>
    <cellStyle name="#,##0 6 11 3 4 2" xfId="21532" xr:uid="{00000000-0005-0000-0000-0000B4180000}"/>
    <cellStyle name="#,##0 6 11 3 5" xfId="21533" xr:uid="{00000000-0005-0000-0000-0000B5180000}"/>
    <cellStyle name="#,##0 6 11 3 5 2" xfId="21534" xr:uid="{00000000-0005-0000-0000-0000B6180000}"/>
    <cellStyle name="#,##0 6 11 4" xfId="15596" xr:uid="{00000000-0005-0000-0000-0000B7180000}"/>
    <cellStyle name="#,##0 6 11 4 2" xfId="21535" xr:uid="{00000000-0005-0000-0000-0000B8180000}"/>
    <cellStyle name="#,##0 6 11 4 2 2" xfId="21536" xr:uid="{00000000-0005-0000-0000-0000B9180000}"/>
    <cellStyle name="#,##0 6 11 4 2 2 2" xfId="21537" xr:uid="{00000000-0005-0000-0000-0000BA180000}"/>
    <cellStyle name="#,##0 6 11 4 3" xfId="21538" xr:uid="{00000000-0005-0000-0000-0000BB180000}"/>
    <cellStyle name="#,##0 6 11 4 3 2" xfId="21539" xr:uid="{00000000-0005-0000-0000-0000BC180000}"/>
    <cellStyle name="#,##0 6 11 4 3 2 2" xfId="21540" xr:uid="{00000000-0005-0000-0000-0000BD180000}"/>
    <cellStyle name="#,##0 6 11 4 4" xfId="21541" xr:uid="{00000000-0005-0000-0000-0000BE180000}"/>
    <cellStyle name="#,##0 6 11 4 4 2" xfId="21542" xr:uid="{00000000-0005-0000-0000-0000BF180000}"/>
    <cellStyle name="#,##0 6 11 4 5" xfId="21543" xr:uid="{00000000-0005-0000-0000-0000C0180000}"/>
    <cellStyle name="#,##0 6 11 4 5 2" xfId="21544" xr:uid="{00000000-0005-0000-0000-0000C1180000}"/>
    <cellStyle name="#,##0 6 11 5" xfId="15597" xr:uid="{00000000-0005-0000-0000-0000C2180000}"/>
    <cellStyle name="#,##0 6 11 5 2" xfId="21545" xr:uid="{00000000-0005-0000-0000-0000C3180000}"/>
    <cellStyle name="#,##0 6 11 5 2 2" xfId="21546" xr:uid="{00000000-0005-0000-0000-0000C4180000}"/>
    <cellStyle name="#,##0 6 11 5 2 2 2" xfId="21547" xr:uid="{00000000-0005-0000-0000-0000C5180000}"/>
    <cellStyle name="#,##0 6 11 5 3" xfId="21548" xr:uid="{00000000-0005-0000-0000-0000C6180000}"/>
    <cellStyle name="#,##0 6 11 5 3 2" xfId="21549" xr:uid="{00000000-0005-0000-0000-0000C7180000}"/>
    <cellStyle name="#,##0 6 11 5 3 2 2" xfId="21550" xr:uid="{00000000-0005-0000-0000-0000C8180000}"/>
    <cellStyle name="#,##0 6 11 5 4" xfId="21551" xr:uid="{00000000-0005-0000-0000-0000C9180000}"/>
    <cellStyle name="#,##0 6 11 5 4 2" xfId="21552" xr:uid="{00000000-0005-0000-0000-0000CA180000}"/>
    <cellStyle name="#,##0 6 11 5 5" xfId="21553" xr:uid="{00000000-0005-0000-0000-0000CB180000}"/>
    <cellStyle name="#,##0 6 11 5 5 2" xfId="21554" xr:uid="{00000000-0005-0000-0000-0000CC180000}"/>
    <cellStyle name="#,##0 6 11 6" xfId="15598" xr:uid="{00000000-0005-0000-0000-0000CD180000}"/>
    <cellStyle name="#,##0 6 11 6 2" xfId="21555" xr:uid="{00000000-0005-0000-0000-0000CE180000}"/>
    <cellStyle name="#,##0 6 11 6 2 2" xfId="21556" xr:uid="{00000000-0005-0000-0000-0000CF180000}"/>
    <cellStyle name="#,##0 6 11 6 2 2 2" xfId="21557" xr:uid="{00000000-0005-0000-0000-0000D0180000}"/>
    <cellStyle name="#,##0 6 11 6 3" xfId="21558" xr:uid="{00000000-0005-0000-0000-0000D1180000}"/>
    <cellStyle name="#,##0 6 11 6 3 2" xfId="21559" xr:uid="{00000000-0005-0000-0000-0000D2180000}"/>
    <cellStyle name="#,##0 6 11 6 3 2 2" xfId="21560" xr:uid="{00000000-0005-0000-0000-0000D3180000}"/>
    <cellStyle name="#,##0 6 11 6 4" xfId="21561" xr:uid="{00000000-0005-0000-0000-0000D4180000}"/>
    <cellStyle name="#,##0 6 11 6 4 2" xfId="21562" xr:uid="{00000000-0005-0000-0000-0000D5180000}"/>
    <cellStyle name="#,##0 6 11 6 5" xfId="21563" xr:uid="{00000000-0005-0000-0000-0000D6180000}"/>
    <cellStyle name="#,##0 6 11 6 5 2" xfId="21564" xr:uid="{00000000-0005-0000-0000-0000D7180000}"/>
    <cellStyle name="#,##0 6 11 7" xfId="21565" xr:uid="{00000000-0005-0000-0000-0000D8180000}"/>
    <cellStyle name="#,##0 6 11 7 2" xfId="21566" xr:uid="{00000000-0005-0000-0000-0000D9180000}"/>
    <cellStyle name="#,##0 6 11 7 2 2" xfId="21567" xr:uid="{00000000-0005-0000-0000-0000DA180000}"/>
    <cellStyle name="#,##0 6 11 8" xfId="21568" xr:uid="{00000000-0005-0000-0000-0000DB180000}"/>
    <cellStyle name="#,##0 6 11 8 2" xfId="21569" xr:uid="{00000000-0005-0000-0000-0000DC180000}"/>
    <cellStyle name="#,##0 6 11 8 2 2" xfId="21570" xr:uid="{00000000-0005-0000-0000-0000DD180000}"/>
    <cellStyle name="#,##0 6 11 9" xfId="21571" xr:uid="{00000000-0005-0000-0000-0000DE180000}"/>
    <cellStyle name="#,##0 6 11 9 2" xfId="21572" xr:uid="{00000000-0005-0000-0000-0000DF180000}"/>
    <cellStyle name="#,##0 6 12" xfId="15599" xr:uid="{00000000-0005-0000-0000-0000E0180000}"/>
    <cellStyle name="#,##0 6 12 10" xfId="21573" xr:uid="{00000000-0005-0000-0000-0000E1180000}"/>
    <cellStyle name="#,##0 6 12 10 2" xfId="21574" xr:uid="{00000000-0005-0000-0000-0000E2180000}"/>
    <cellStyle name="#,##0 6 12 2" xfId="15600" xr:uid="{00000000-0005-0000-0000-0000E3180000}"/>
    <cellStyle name="#,##0 6 12 2 2" xfId="21575" xr:uid="{00000000-0005-0000-0000-0000E4180000}"/>
    <cellStyle name="#,##0 6 12 2 2 2" xfId="21576" xr:uid="{00000000-0005-0000-0000-0000E5180000}"/>
    <cellStyle name="#,##0 6 12 2 2 2 2" xfId="21577" xr:uid="{00000000-0005-0000-0000-0000E6180000}"/>
    <cellStyle name="#,##0 6 12 2 3" xfId="21578" xr:uid="{00000000-0005-0000-0000-0000E7180000}"/>
    <cellStyle name="#,##0 6 12 2 3 2" xfId="21579" xr:uid="{00000000-0005-0000-0000-0000E8180000}"/>
    <cellStyle name="#,##0 6 12 2 3 2 2" xfId="21580" xr:uid="{00000000-0005-0000-0000-0000E9180000}"/>
    <cellStyle name="#,##0 6 12 2 4" xfId="21581" xr:uid="{00000000-0005-0000-0000-0000EA180000}"/>
    <cellStyle name="#,##0 6 12 2 4 2" xfId="21582" xr:uid="{00000000-0005-0000-0000-0000EB180000}"/>
    <cellStyle name="#,##0 6 12 2 5" xfId="21583" xr:uid="{00000000-0005-0000-0000-0000EC180000}"/>
    <cellStyle name="#,##0 6 12 2 5 2" xfId="21584" xr:uid="{00000000-0005-0000-0000-0000ED180000}"/>
    <cellStyle name="#,##0 6 12 3" xfId="15601" xr:uid="{00000000-0005-0000-0000-0000EE180000}"/>
    <cellStyle name="#,##0 6 12 3 2" xfId="21585" xr:uid="{00000000-0005-0000-0000-0000EF180000}"/>
    <cellStyle name="#,##0 6 12 3 2 2" xfId="21586" xr:uid="{00000000-0005-0000-0000-0000F0180000}"/>
    <cellStyle name="#,##0 6 12 3 2 2 2" xfId="21587" xr:uid="{00000000-0005-0000-0000-0000F1180000}"/>
    <cellStyle name="#,##0 6 12 3 3" xfId="21588" xr:uid="{00000000-0005-0000-0000-0000F2180000}"/>
    <cellStyle name="#,##0 6 12 3 3 2" xfId="21589" xr:uid="{00000000-0005-0000-0000-0000F3180000}"/>
    <cellStyle name="#,##0 6 12 3 3 2 2" xfId="21590" xr:uid="{00000000-0005-0000-0000-0000F4180000}"/>
    <cellStyle name="#,##0 6 12 3 4" xfId="21591" xr:uid="{00000000-0005-0000-0000-0000F5180000}"/>
    <cellStyle name="#,##0 6 12 3 4 2" xfId="21592" xr:uid="{00000000-0005-0000-0000-0000F6180000}"/>
    <cellStyle name="#,##0 6 12 3 5" xfId="21593" xr:uid="{00000000-0005-0000-0000-0000F7180000}"/>
    <cellStyle name="#,##0 6 12 3 5 2" xfId="21594" xr:uid="{00000000-0005-0000-0000-0000F8180000}"/>
    <cellStyle name="#,##0 6 12 4" xfId="15602" xr:uid="{00000000-0005-0000-0000-0000F9180000}"/>
    <cellStyle name="#,##0 6 12 4 2" xfId="21595" xr:uid="{00000000-0005-0000-0000-0000FA180000}"/>
    <cellStyle name="#,##0 6 12 4 2 2" xfId="21596" xr:uid="{00000000-0005-0000-0000-0000FB180000}"/>
    <cellStyle name="#,##0 6 12 4 2 2 2" xfId="21597" xr:uid="{00000000-0005-0000-0000-0000FC180000}"/>
    <cellStyle name="#,##0 6 12 4 3" xfId="21598" xr:uid="{00000000-0005-0000-0000-0000FD180000}"/>
    <cellStyle name="#,##0 6 12 4 3 2" xfId="21599" xr:uid="{00000000-0005-0000-0000-0000FE180000}"/>
    <cellStyle name="#,##0 6 12 4 3 2 2" xfId="21600" xr:uid="{00000000-0005-0000-0000-0000FF180000}"/>
    <cellStyle name="#,##0 6 12 4 4" xfId="21601" xr:uid="{00000000-0005-0000-0000-000000190000}"/>
    <cellStyle name="#,##0 6 12 4 4 2" xfId="21602" xr:uid="{00000000-0005-0000-0000-000001190000}"/>
    <cellStyle name="#,##0 6 12 4 5" xfId="21603" xr:uid="{00000000-0005-0000-0000-000002190000}"/>
    <cellStyle name="#,##0 6 12 4 5 2" xfId="21604" xr:uid="{00000000-0005-0000-0000-000003190000}"/>
    <cellStyle name="#,##0 6 12 5" xfId="15603" xr:uid="{00000000-0005-0000-0000-000004190000}"/>
    <cellStyle name="#,##0 6 12 5 2" xfId="21605" xr:uid="{00000000-0005-0000-0000-000005190000}"/>
    <cellStyle name="#,##0 6 12 5 2 2" xfId="21606" xr:uid="{00000000-0005-0000-0000-000006190000}"/>
    <cellStyle name="#,##0 6 12 5 2 2 2" xfId="21607" xr:uid="{00000000-0005-0000-0000-000007190000}"/>
    <cellStyle name="#,##0 6 12 5 3" xfId="21608" xr:uid="{00000000-0005-0000-0000-000008190000}"/>
    <cellStyle name="#,##0 6 12 5 3 2" xfId="21609" xr:uid="{00000000-0005-0000-0000-000009190000}"/>
    <cellStyle name="#,##0 6 12 5 3 2 2" xfId="21610" xr:uid="{00000000-0005-0000-0000-00000A190000}"/>
    <cellStyle name="#,##0 6 12 5 4" xfId="21611" xr:uid="{00000000-0005-0000-0000-00000B190000}"/>
    <cellStyle name="#,##0 6 12 5 4 2" xfId="21612" xr:uid="{00000000-0005-0000-0000-00000C190000}"/>
    <cellStyle name="#,##0 6 12 5 5" xfId="21613" xr:uid="{00000000-0005-0000-0000-00000D190000}"/>
    <cellStyle name="#,##0 6 12 5 5 2" xfId="21614" xr:uid="{00000000-0005-0000-0000-00000E190000}"/>
    <cellStyle name="#,##0 6 12 6" xfId="15604" xr:uid="{00000000-0005-0000-0000-00000F190000}"/>
    <cellStyle name="#,##0 6 12 6 2" xfId="21615" xr:uid="{00000000-0005-0000-0000-000010190000}"/>
    <cellStyle name="#,##0 6 12 6 2 2" xfId="21616" xr:uid="{00000000-0005-0000-0000-000011190000}"/>
    <cellStyle name="#,##0 6 12 6 2 2 2" xfId="21617" xr:uid="{00000000-0005-0000-0000-000012190000}"/>
    <cellStyle name="#,##0 6 12 6 3" xfId="21618" xr:uid="{00000000-0005-0000-0000-000013190000}"/>
    <cellStyle name="#,##0 6 12 6 3 2" xfId="21619" xr:uid="{00000000-0005-0000-0000-000014190000}"/>
    <cellStyle name="#,##0 6 12 6 3 2 2" xfId="21620" xr:uid="{00000000-0005-0000-0000-000015190000}"/>
    <cellStyle name="#,##0 6 12 6 4" xfId="21621" xr:uid="{00000000-0005-0000-0000-000016190000}"/>
    <cellStyle name="#,##0 6 12 6 4 2" xfId="21622" xr:uid="{00000000-0005-0000-0000-000017190000}"/>
    <cellStyle name="#,##0 6 12 6 5" xfId="21623" xr:uid="{00000000-0005-0000-0000-000018190000}"/>
    <cellStyle name="#,##0 6 12 6 5 2" xfId="21624" xr:uid="{00000000-0005-0000-0000-000019190000}"/>
    <cellStyle name="#,##0 6 12 7" xfId="21625" xr:uid="{00000000-0005-0000-0000-00001A190000}"/>
    <cellStyle name="#,##0 6 12 7 2" xfId="21626" xr:uid="{00000000-0005-0000-0000-00001B190000}"/>
    <cellStyle name="#,##0 6 12 7 2 2" xfId="21627" xr:uid="{00000000-0005-0000-0000-00001C190000}"/>
    <cellStyle name="#,##0 6 12 8" xfId="21628" xr:uid="{00000000-0005-0000-0000-00001D190000}"/>
    <cellStyle name="#,##0 6 12 8 2" xfId="21629" xr:uid="{00000000-0005-0000-0000-00001E190000}"/>
    <cellStyle name="#,##0 6 12 8 2 2" xfId="21630" xr:uid="{00000000-0005-0000-0000-00001F190000}"/>
    <cellStyle name="#,##0 6 12 9" xfId="21631" xr:uid="{00000000-0005-0000-0000-000020190000}"/>
    <cellStyle name="#,##0 6 12 9 2" xfId="21632" xr:uid="{00000000-0005-0000-0000-000021190000}"/>
    <cellStyle name="#,##0 6 13" xfId="15605" xr:uid="{00000000-0005-0000-0000-000022190000}"/>
    <cellStyle name="#,##0 6 13 10" xfId="21633" xr:uid="{00000000-0005-0000-0000-000023190000}"/>
    <cellStyle name="#,##0 6 13 10 2" xfId="21634" xr:uid="{00000000-0005-0000-0000-000024190000}"/>
    <cellStyle name="#,##0 6 13 2" xfId="15606" xr:uid="{00000000-0005-0000-0000-000025190000}"/>
    <cellStyle name="#,##0 6 13 2 2" xfId="21635" xr:uid="{00000000-0005-0000-0000-000026190000}"/>
    <cellStyle name="#,##0 6 13 2 2 2" xfId="21636" xr:uid="{00000000-0005-0000-0000-000027190000}"/>
    <cellStyle name="#,##0 6 13 2 2 2 2" xfId="21637" xr:uid="{00000000-0005-0000-0000-000028190000}"/>
    <cellStyle name="#,##0 6 13 2 3" xfId="21638" xr:uid="{00000000-0005-0000-0000-000029190000}"/>
    <cellStyle name="#,##0 6 13 2 3 2" xfId="21639" xr:uid="{00000000-0005-0000-0000-00002A190000}"/>
    <cellStyle name="#,##0 6 13 2 3 2 2" xfId="21640" xr:uid="{00000000-0005-0000-0000-00002B190000}"/>
    <cellStyle name="#,##0 6 13 2 4" xfId="21641" xr:uid="{00000000-0005-0000-0000-00002C190000}"/>
    <cellStyle name="#,##0 6 13 2 4 2" xfId="21642" xr:uid="{00000000-0005-0000-0000-00002D190000}"/>
    <cellStyle name="#,##0 6 13 2 5" xfId="21643" xr:uid="{00000000-0005-0000-0000-00002E190000}"/>
    <cellStyle name="#,##0 6 13 2 5 2" xfId="21644" xr:uid="{00000000-0005-0000-0000-00002F190000}"/>
    <cellStyle name="#,##0 6 13 3" xfId="15607" xr:uid="{00000000-0005-0000-0000-000030190000}"/>
    <cellStyle name="#,##0 6 13 3 2" xfId="21645" xr:uid="{00000000-0005-0000-0000-000031190000}"/>
    <cellStyle name="#,##0 6 13 3 2 2" xfId="21646" xr:uid="{00000000-0005-0000-0000-000032190000}"/>
    <cellStyle name="#,##0 6 13 3 2 2 2" xfId="21647" xr:uid="{00000000-0005-0000-0000-000033190000}"/>
    <cellStyle name="#,##0 6 13 3 3" xfId="21648" xr:uid="{00000000-0005-0000-0000-000034190000}"/>
    <cellStyle name="#,##0 6 13 3 3 2" xfId="21649" xr:uid="{00000000-0005-0000-0000-000035190000}"/>
    <cellStyle name="#,##0 6 13 3 3 2 2" xfId="21650" xr:uid="{00000000-0005-0000-0000-000036190000}"/>
    <cellStyle name="#,##0 6 13 3 4" xfId="21651" xr:uid="{00000000-0005-0000-0000-000037190000}"/>
    <cellStyle name="#,##0 6 13 3 4 2" xfId="21652" xr:uid="{00000000-0005-0000-0000-000038190000}"/>
    <cellStyle name="#,##0 6 13 3 5" xfId="21653" xr:uid="{00000000-0005-0000-0000-000039190000}"/>
    <cellStyle name="#,##0 6 13 3 5 2" xfId="21654" xr:uid="{00000000-0005-0000-0000-00003A190000}"/>
    <cellStyle name="#,##0 6 13 4" xfId="15608" xr:uid="{00000000-0005-0000-0000-00003B190000}"/>
    <cellStyle name="#,##0 6 13 4 2" xfId="21655" xr:uid="{00000000-0005-0000-0000-00003C190000}"/>
    <cellStyle name="#,##0 6 13 4 2 2" xfId="21656" xr:uid="{00000000-0005-0000-0000-00003D190000}"/>
    <cellStyle name="#,##0 6 13 4 2 2 2" xfId="21657" xr:uid="{00000000-0005-0000-0000-00003E190000}"/>
    <cellStyle name="#,##0 6 13 4 3" xfId="21658" xr:uid="{00000000-0005-0000-0000-00003F190000}"/>
    <cellStyle name="#,##0 6 13 4 3 2" xfId="21659" xr:uid="{00000000-0005-0000-0000-000040190000}"/>
    <cellStyle name="#,##0 6 13 4 3 2 2" xfId="21660" xr:uid="{00000000-0005-0000-0000-000041190000}"/>
    <cellStyle name="#,##0 6 13 4 4" xfId="21661" xr:uid="{00000000-0005-0000-0000-000042190000}"/>
    <cellStyle name="#,##0 6 13 4 4 2" xfId="21662" xr:uid="{00000000-0005-0000-0000-000043190000}"/>
    <cellStyle name="#,##0 6 13 4 5" xfId="21663" xr:uid="{00000000-0005-0000-0000-000044190000}"/>
    <cellStyle name="#,##0 6 13 4 5 2" xfId="21664" xr:uid="{00000000-0005-0000-0000-000045190000}"/>
    <cellStyle name="#,##0 6 13 5" xfId="15609" xr:uid="{00000000-0005-0000-0000-000046190000}"/>
    <cellStyle name="#,##0 6 13 5 2" xfId="21665" xr:uid="{00000000-0005-0000-0000-000047190000}"/>
    <cellStyle name="#,##0 6 13 5 2 2" xfId="21666" xr:uid="{00000000-0005-0000-0000-000048190000}"/>
    <cellStyle name="#,##0 6 13 5 2 2 2" xfId="21667" xr:uid="{00000000-0005-0000-0000-000049190000}"/>
    <cellStyle name="#,##0 6 13 5 3" xfId="21668" xr:uid="{00000000-0005-0000-0000-00004A190000}"/>
    <cellStyle name="#,##0 6 13 5 3 2" xfId="21669" xr:uid="{00000000-0005-0000-0000-00004B190000}"/>
    <cellStyle name="#,##0 6 13 5 3 2 2" xfId="21670" xr:uid="{00000000-0005-0000-0000-00004C190000}"/>
    <cellStyle name="#,##0 6 13 5 4" xfId="21671" xr:uid="{00000000-0005-0000-0000-00004D190000}"/>
    <cellStyle name="#,##0 6 13 5 4 2" xfId="21672" xr:uid="{00000000-0005-0000-0000-00004E190000}"/>
    <cellStyle name="#,##0 6 13 5 5" xfId="21673" xr:uid="{00000000-0005-0000-0000-00004F190000}"/>
    <cellStyle name="#,##0 6 13 5 5 2" xfId="21674" xr:uid="{00000000-0005-0000-0000-000050190000}"/>
    <cellStyle name="#,##0 6 13 6" xfId="15610" xr:uid="{00000000-0005-0000-0000-000051190000}"/>
    <cellStyle name="#,##0 6 13 6 2" xfId="21675" xr:uid="{00000000-0005-0000-0000-000052190000}"/>
    <cellStyle name="#,##0 6 13 6 2 2" xfId="21676" xr:uid="{00000000-0005-0000-0000-000053190000}"/>
    <cellStyle name="#,##0 6 13 6 2 2 2" xfId="21677" xr:uid="{00000000-0005-0000-0000-000054190000}"/>
    <cellStyle name="#,##0 6 13 6 3" xfId="21678" xr:uid="{00000000-0005-0000-0000-000055190000}"/>
    <cellStyle name="#,##0 6 13 6 3 2" xfId="21679" xr:uid="{00000000-0005-0000-0000-000056190000}"/>
    <cellStyle name="#,##0 6 13 6 3 2 2" xfId="21680" xr:uid="{00000000-0005-0000-0000-000057190000}"/>
    <cellStyle name="#,##0 6 13 6 4" xfId="21681" xr:uid="{00000000-0005-0000-0000-000058190000}"/>
    <cellStyle name="#,##0 6 13 6 4 2" xfId="21682" xr:uid="{00000000-0005-0000-0000-000059190000}"/>
    <cellStyle name="#,##0 6 13 6 5" xfId="21683" xr:uid="{00000000-0005-0000-0000-00005A190000}"/>
    <cellStyle name="#,##0 6 13 6 5 2" xfId="21684" xr:uid="{00000000-0005-0000-0000-00005B190000}"/>
    <cellStyle name="#,##0 6 13 7" xfId="21685" xr:uid="{00000000-0005-0000-0000-00005C190000}"/>
    <cellStyle name="#,##0 6 13 7 2" xfId="21686" xr:uid="{00000000-0005-0000-0000-00005D190000}"/>
    <cellStyle name="#,##0 6 13 7 2 2" xfId="21687" xr:uid="{00000000-0005-0000-0000-00005E190000}"/>
    <cellStyle name="#,##0 6 13 8" xfId="21688" xr:uid="{00000000-0005-0000-0000-00005F190000}"/>
    <cellStyle name="#,##0 6 13 8 2" xfId="21689" xr:uid="{00000000-0005-0000-0000-000060190000}"/>
    <cellStyle name="#,##0 6 13 8 2 2" xfId="21690" xr:uid="{00000000-0005-0000-0000-000061190000}"/>
    <cellStyle name="#,##0 6 13 9" xfId="21691" xr:uid="{00000000-0005-0000-0000-000062190000}"/>
    <cellStyle name="#,##0 6 13 9 2" xfId="21692" xr:uid="{00000000-0005-0000-0000-000063190000}"/>
    <cellStyle name="#,##0 6 14" xfId="15611" xr:uid="{00000000-0005-0000-0000-000064190000}"/>
    <cellStyle name="#,##0 6 14 10" xfId="21693" xr:uid="{00000000-0005-0000-0000-000065190000}"/>
    <cellStyle name="#,##0 6 14 10 2" xfId="21694" xr:uid="{00000000-0005-0000-0000-000066190000}"/>
    <cellStyle name="#,##0 6 14 2" xfId="15612" xr:uid="{00000000-0005-0000-0000-000067190000}"/>
    <cellStyle name="#,##0 6 14 2 2" xfId="21695" xr:uid="{00000000-0005-0000-0000-000068190000}"/>
    <cellStyle name="#,##0 6 14 2 2 2" xfId="21696" xr:uid="{00000000-0005-0000-0000-000069190000}"/>
    <cellStyle name="#,##0 6 14 2 2 2 2" xfId="21697" xr:uid="{00000000-0005-0000-0000-00006A190000}"/>
    <cellStyle name="#,##0 6 14 2 3" xfId="21698" xr:uid="{00000000-0005-0000-0000-00006B190000}"/>
    <cellStyle name="#,##0 6 14 2 3 2" xfId="21699" xr:uid="{00000000-0005-0000-0000-00006C190000}"/>
    <cellStyle name="#,##0 6 14 2 3 2 2" xfId="21700" xr:uid="{00000000-0005-0000-0000-00006D190000}"/>
    <cellStyle name="#,##0 6 14 2 4" xfId="21701" xr:uid="{00000000-0005-0000-0000-00006E190000}"/>
    <cellStyle name="#,##0 6 14 2 4 2" xfId="21702" xr:uid="{00000000-0005-0000-0000-00006F190000}"/>
    <cellStyle name="#,##0 6 14 2 5" xfId="21703" xr:uid="{00000000-0005-0000-0000-000070190000}"/>
    <cellStyle name="#,##0 6 14 2 5 2" xfId="21704" xr:uid="{00000000-0005-0000-0000-000071190000}"/>
    <cellStyle name="#,##0 6 14 3" xfId="15613" xr:uid="{00000000-0005-0000-0000-000072190000}"/>
    <cellStyle name="#,##0 6 14 3 2" xfId="21705" xr:uid="{00000000-0005-0000-0000-000073190000}"/>
    <cellStyle name="#,##0 6 14 3 2 2" xfId="21706" xr:uid="{00000000-0005-0000-0000-000074190000}"/>
    <cellStyle name="#,##0 6 14 3 2 2 2" xfId="21707" xr:uid="{00000000-0005-0000-0000-000075190000}"/>
    <cellStyle name="#,##0 6 14 3 3" xfId="21708" xr:uid="{00000000-0005-0000-0000-000076190000}"/>
    <cellStyle name="#,##0 6 14 3 3 2" xfId="21709" xr:uid="{00000000-0005-0000-0000-000077190000}"/>
    <cellStyle name="#,##0 6 14 3 3 2 2" xfId="21710" xr:uid="{00000000-0005-0000-0000-000078190000}"/>
    <cellStyle name="#,##0 6 14 3 4" xfId="21711" xr:uid="{00000000-0005-0000-0000-000079190000}"/>
    <cellStyle name="#,##0 6 14 3 4 2" xfId="21712" xr:uid="{00000000-0005-0000-0000-00007A190000}"/>
    <cellStyle name="#,##0 6 14 3 5" xfId="21713" xr:uid="{00000000-0005-0000-0000-00007B190000}"/>
    <cellStyle name="#,##0 6 14 3 5 2" xfId="21714" xr:uid="{00000000-0005-0000-0000-00007C190000}"/>
    <cellStyle name="#,##0 6 14 4" xfId="15614" xr:uid="{00000000-0005-0000-0000-00007D190000}"/>
    <cellStyle name="#,##0 6 14 4 2" xfId="21715" xr:uid="{00000000-0005-0000-0000-00007E190000}"/>
    <cellStyle name="#,##0 6 14 4 2 2" xfId="21716" xr:uid="{00000000-0005-0000-0000-00007F190000}"/>
    <cellStyle name="#,##0 6 14 4 2 2 2" xfId="21717" xr:uid="{00000000-0005-0000-0000-000080190000}"/>
    <cellStyle name="#,##0 6 14 4 3" xfId="21718" xr:uid="{00000000-0005-0000-0000-000081190000}"/>
    <cellStyle name="#,##0 6 14 4 3 2" xfId="21719" xr:uid="{00000000-0005-0000-0000-000082190000}"/>
    <cellStyle name="#,##0 6 14 4 3 2 2" xfId="21720" xr:uid="{00000000-0005-0000-0000-000083190000}"/>
    <cellStyle name="#,##0 6 14 4 4" xfId="21721" xr:uid="{00000000-0005-0000-0000-000084190000}"/>
    <cellStyle name="#,##0 6 14 4 4 2" xfId="21722" xr:uid="{00000000-0005-0000-0000-000085190000}"/>
    <cellStyle name="#,##0 6 14 4 5" xfId="21723" xr:uid="{00000000-0005-0000-0000-000086190000}"/>
    <cellStyle name="#,##0 6 14 4 5 2" xfId="21724" xr:uid="{00000000-0005-0000-0000-000087190000}"/>
    <cellStyle name="#,##0 6 14 5" xfId="15615" xr:uid="{00000000-0005-0000-0000-000088190000}"/>
    <cellStyle name="#,##0 6 14 5 2" xfId="21725" xr:uid="{00000000-0005-0000-0000-000089190000}"/>
    <cellStyle name="#,##0 6 14 5 2 2" xfId="21726" xr:uid="{00000000-0005-0000-0000-00008A190000}"/>
    <cellStyle name="#,##0 6 14 5 2 2 2" xfId="21727" xr:uid="{00000000-0005-0000-0000-00008B190000}"/>
    <cellStyle name="#,##0 6 14 5 3" xfId="21728" xr:uid="{00000000-0005-0000-0000-00008C190000}"/>
    <cellStyle name="#,##0 6 14 5 3 2" xfId="21729" xr:uid="{00000000-0005-0000-0000-00008D190000}"/>
    <cellStyle name="#,##0 6 14 5 3 2 2" xfId="21730" xr:uid="{00000000-0005-0000-0000-00008E190000}"/>
    <cellStyle name="#,##0 6 14 5 4" xfId="21731" xr:uid="{00000000-0005-0000-0000-00008F190000}"/>
    <cellStyle name="#,##0 6 14 5 4 2" xfId="21732" xr:uid="{00000000-0005-0000-0000-000090190000}"/>
    <cellStyle name="#,##0 6 14 5 5" xfId="21733" xr:uid="{00000000-0005-0000-0000-000091190000}"/>
    <cellStyle name="#,##0 6 14 5 5 2" xfId="21734" xr:uid="{00000000-0005-0000-0000-000092190000}"/>
    <cellStyle name="#,##0 6 14 6" xfId="15616" xr:uid="{00000000-0005-0000-0000-000093190000}"/>
    <cellStyle name="#,##0 6 14 6 2" xfId="21735" xr:uid="{00000000-0005-0000-0000-000094190000}"/>
    <cellStyle name="#,##0 6 14 6 2 2" xfId="21736" xr:uid="{00000000-0005-0000-0000-000095190000}"/>
    <cellStyle name="#,##0 6 14 6 2 2 2" xfId="21737" xr:uid="{00000000-0005-0000-0000-000096190000}"/>
    <cellStyle name="#,##0 6 14 6 3" xfId="21738" xr:uid="{00000000-0005-0000-0000-000097190000}"/>
    <cellStyle name="#,##0 6 14 6 3 2" xfId="21739" xr:uid="{00000000-0005-0000-0000-000098190000}"/>
    <cellStyle name="#,##0 6 14 6 3 2 2" xfId="21740" xr:uid="{00000000-0005-0000-0000-000099190000}"/>
    <cellStyle name="#,##0 6 14 6 4" xfId="21741" xr:uid="{00000000-0005-0000-0000-00009A190000}"/>
    <cellStyle name="#,##0 6 14 6 4 2" xfId="21742" xr:uid="{00000000-0005-0000-0000-00009B190000}"/>
    <cellStyle name="#,##0 6 14 6 5" xfId="21743" xr:uid="{00000000-0005-0000-0000-00009C190000}"/>
    <cellStyle name="#,##0 6 14 6 5 2" xfId="21744" xr:uid="{00000000-0005-0000-0000-00009D190000}"/>
    <cellStyle name="#,##0 6 14 7" xfId="21745" xr:uid="{00000000-0005-0000-0000-00009E190000}"/>
    <cellStyle name="#,##0 6 14 7 2" xfId="21746" xr:uid="{00000000-0005-0000-0000-00009F190000}"/>
    <cellStyle name="#,##0 6 14 7 2 2" xfId="21747" xr:uid="{00000000-0005-0000-0000-0000A0190000}"/>
    <cellStyle name="#,##0 6 14 8" xfId="21748" xr:uid="{00000000-0005-0000-0000-0000A1190000}"/>
    <cellStyle name="#,##0 6 14 8 2" xfId="21749" xr:uid="{00000000-0005-0000-0000-0000A2190000}"/>
    <cellStyle name="#,##0 6 14 8 2 2" xfId="21750" xr:uid="{00000000-0005-0000-0000-0000A3190000}"/>
    <cellStyle name="#,##0 6 14 9" xfId="21751" xr:uid="{00000000-0005-0000-0000-0000A4190000}"/>
    <cellStyle name="#,##0 6 14 9 2" xfId="21752" xr:uid="{00000000-0005-0000-0000-0000A5190000}"/>
    <cellStyle name="#,##0 6 15" xfId="15617" xr:uid="{00000000-0005-0000-0000-0000A6190000}"/>
    <cellStyle name="#,##0 6 15 10" xfId="21753" xr:uid="{00000000-0005-0000-0000-0000A7190000}"/>
    <cellStyle name="#,##0 6 15 10 2" xfId="21754" xr:uid="{00000000-0005-0000-0000-0000A8190000}"/>
    <cellStyle name="#,##0 6 15 2" xfId="15618" xr:uid="{00000000-0005-0000-0000-0000A9190000}"/>
    <cellStyle name="#,##0 6 15 2 2" xfId="21755" xr:uid="{00000000-0005-0000-0000-0000AA190000}"/>
    <cellStyle name="#,##0 6 15 2 2 2" xfId="21756" xr:uid="{00000000-0005-0000-0000-0000AB190000}"/>
    <cellStyle name="#,##0 6 15 2 2 2 2" xfId="21757" xr:uid="{00000000-0005-0000-0000-0000AC190000}"/>
    <cellStyle name="#,##0 6 15 2 3" xfId="21758" xr:uid="{00000000-0005-0000-0000-0000AD190000}"/>
    <cellStyle name="#,##0 6 15 2 3 2" xfId="21759" xr:uid="{00000000-0005-0000-0000-0000AE190000}"/>
    <cellStyle name="#,##0 6 15 2 3 2 2" xfId="21760" xr:uid="{00000000-0005-0000-0000-0000AF190000}"/>
    <cellStyle name="#,##0 6 15 2 4" xfId="21761" xr:uid="{00000000-0005-0000-0000-0000B0190000}"/>
    <cellStyle name="#,##0 6 15 2 4 2" xfId="21762" xr:uid="{00000000-0005-0000-0000-0000B1190000}"/>
    <cellStyle name="#,##0 6 15 2 5" xfId="21763" xr:uid="{00000000-0005-0000-0000-0000B2190000}"/>
    <cellStyle name="#,##0 6 15 2 5 2" xfId="21764" xr:uid="{00000000-0005-0000-0000-0000B3190000}"/>
    <cellStyle name="#,##0 6 15 3" xfId="15619" xr:uid="{00000000-0005-0000-0000-0000B4190000}"/>
    <cellStyle name="#,##0 6 15 3 2" xfId="21765" xr:uid="{00000000-0005-0000-0000-0000B5190000}"/>
    <cellStyle name="#,##0 6 15 3 2 2" xfId="21766" xr:uid="{00000000-0005-0000-0000-0000B6190000}"/>
    <cellStyle name="#,##0 6 15 3 2 2 2" xfId="21767" xr:uid="{00000000-0005-0000-0000-0000B7190000}"/>
    <cellStyle name="#,##0 6 15 3 3" xfId="21768" xr:uid="{00000000-0005-0000-0000-0000B8190000}"/>
    <cellStyle name="#,##0 6 15 3 3 2" xfId="21769" xr:uid="{00000000-0005-0000-0000-0000B9190000}"/>
    <cellStyle name="#,##0 6 15 3 3 2 2" xfId="21770" xr:uid="{00000000-0005-0000-0000-0000BA190000}"/>
    <cellStyle name="#,##0 6 15 3 4" xfId="21771" xr:uid="{00000000-0005-0000-0000-0000BB190000}"/>
    <cellStyle name="#,##0 6 15 3 4 2" xfId="21772" xr:uid="{00000000-0005-0000-0000-0000BC190000}"/>
    <cellStyle name="#,##0 6 15 3 5" xfId="21773" xr:uid="{00000000-0005-0000-0000-0000BD190000}"/>
    <cellStyle name="#,##0 6 15 3 5 2" xfId="21774" xr:uid="{00000000-0005-0000-0000-0000BE190000}"/>
    <cellStyle name="#,##0 6 15 4" xfId="15620" xr:uid="{00000000-0005-0000-0000-0000BF190000}"/>
    <cellStyle name="#,##0 6 15 4 2" xfId="21775" xr:uid="{00000000-0005-0000-0000-0000C0190000}"/>
    <cellStyle name="#,##0 6 15 4 2 2" xfId="21776" xr:uid="{00000000-0005-0000-0000-0000C1190000}"/>
    <cellStyle name="#,##0 6 15 4 2 2 2" xfId="21777" xr:uid="{00000000-0005-0000-0000-0000C2190000}"/>
    <cellStyle name="#,##0 6 15 4 3" xfId="21778" xr:uid="{00000000-0005-0000-0000-0000C3190000}"/>
    <cellStyle name="#,##0 6 15 4 3 2" xfId="21779" xr:uid="{00000000-0005-0000-0000-0000C4190000}"/>
    <cellStyle name="#,##0 6 15 4 3 2 2" xfId="21780" xr:uid="{00000000-0005-0000-0000-0000C5190000}"/>
    <cellStyle name="#,##0 6 15 4 4" xfId="21781" xr:uid="{00000000-0005-0000-0000-0000C6190000}"/>
    <cellStyle name="#,##0 6 15 4 4 2" xfId="21782" xr:uid="{00000000-0005-0000-0000-0000C7190000}"/>
    <cellStyle name="#,##0 6 15 4 5" xfId="21783" xr:uid="{00000000-0005-0000-0000-0000C8190000}"/>
    <cellStyle name="#,##0 6 15 4 5 2" xfId="21784" xr:uid="{00000000-0005-0000-0000-0000C9190000}"/>
    <cellStyle name="#,##0 6 15 5" xfId="15621" xr:uid="{00000000-0005-0000-0000-0000CA190000}"/>
    <cellStyle name="#,##0 6 15 5 2" xfId="21785" xr:uid="{00000000-0005-0000-0000-0000CB190000}"/>
    <cellStyle name="#,##0 6 15 5 2 2" xfId="21786" xr:uid="{00000000-0005-0000-0000-0000CC190000}"/>
    <cellStyle name="#,##0 6 15 5 2 2 2" xfId="21787" xr:uid="{00000000-0005-0000-0000-0000CD190000}"/>
    <cellStyle name="#,##0 6 15 5 3" xfId="21788" xr:uid="{00000000-0005-0000-0000-0000CE190000}"/>
    <cellStyle name="#,##0 6 15 5 3 2" xfId="21789" xr:uid="{00000000-0005-0000-0000-0000CF190000}"/>
    <cellStyle name="#,##0 6 15 5 3 2 2" xfId="21790" xr:uid="{00000000-0005-0000-0000-0000D0190000}"/>
    <cellStyle name="#,##0 6 15 5 4" xfId="21791" xr:uid="{00000000-0005-0000-0000-0000D1190000}"/>
    <cellStyle name="#,##0 6 15 5 4 2" xfId="21792" xr:uid="{00000000-0005-0000-0000-0000D2190000}"/>
    <cellStyle name="#,##0 6 15 5 5" xfId="21793" xr:uid="{00000000-0005-0000-0000-0000D3190000}"/>
    <cellStyle name="#,##0 6 15 5 5 2" xfId="21794" xr:uid="{00000000-0005-0000-0000-0000D4190000}"/>
    <cellStyle name="#,##0 6 15 6" xfId="15622" xr:uid="{00000000-0005-0000-0000-0000D5190000}"/>
    <cellStyle name="#,##0 6 15 6 2" xfId="21795" xr:uid="{00000000-0005-0000-0000-0000D6190000}"/>
    <cellStyle name="#,##0 6 15 6 2 2" xfId="21796" xr:uid="{00000000-0005-0000-0000-0000D7190000}"/>
    <cellStyle name="#,##0 6 15 6 2 2 2" xfId="21797" xr:uid="{00000000-0005-0000-0000-0000D8190000}"/>
    <cellStyle name="#,##0 6 15 6 3" xfId="21798" xr:uid="{00000000-0005-0000-0000-0000D9190000}"/>
    <cellStyle name="#,##0 6 15 6 3 2" xfId="21799" xr:uid="{00000000-0005-0000-0000-0000DA190000}"/>
    <cellStyle name="#,##0 6 15 6 3 2 2" xfId="21800" xr:uid="{00000000-0005-0000-0000-0000DB190000}"/>
    <cellStyle name="#,##0 6 15 6 4" xfId="21801" xr:uid="{00000000-0005-0000-0000-0000DC190000}"/>
    <cellStyle name="#,##0 6 15 6 4 2" xfId="21802" xr:uid="{00000000-0005-0000-0000-0000DD190000}"/>
    <cellStyle name="#,##0 6 15 6 5" xfId="21803" xr:uid="{00000000-0005-0000-0000-0000DE190000}"/>
    <cellStyle name="#,##0 6 15 6 5 2" xfId="21804" xr:uid="{00000000-0005-0000-0000-0000DF190000}"/>
    <cellStyle name="#,##0 6 15 7" xfId="21805" xr:uid="{00000000-0005-0000-0000-0000E0190000}"/>
    <cellStyle name="#,##0 6 15 7 2" xfId="21806" xr:uid="{00000000-0005-0000-0000-0000E1190000}"/>
    <cellStyle name="#,##0 6 15 7 2 2" xfId="21807" xr:uid="{00000000-0005-0000-0000-0000E2190000}"/>
    <cellStyle name="#,##0 6 15 8" xfId="21808" xr:uid="{00000000-0005-0000-0000-0000E3190000}"/>
    <cellStyle name="#,##0 6 15 8 2" xfId="21809" xr:uid="{00000000-0005-0000-0000-0000E4190000}"/>
    <cellStyle name="#,##0 6 15 8 2 2" xfId="21810" xr:uid="{00000000-0005-0000-0000-0000E5190000}"/>
    <cellStyle name="#,##0 6 15 9" xfId="21811" xr:uid="{00000000-0005-0000-0000-0000E6190000}"/>
    <cellStyle name="#,##0 6 15 9 2" xfId="21812" xr:uid="{00000000-0005-0000-0000-0000E7190000}"/>
    <cellStyle name="#,##0 6 16" xfId="15623" xr:uid="{00000000-0005-0000-0000-0000E8190000}"/>
    <cellStyle name="#,##0 6 16 10" xfId="21813" xr:uid="{00000000-0005-0000-0000-0000E9190000}"/>
    <cellStyle name="#,##0 6 16 10 2" xfId="21814" xr:uid="{00000000-0005-0000-0000-0000EA190000}"/>
    <cellStyle name="#,##0 6 16 2" xfId="15624" xr:uid="{00000000-0005-0000-0000-0000EB190000}"/>
    <cellStyle name="#,##0 6 16 2 2" xfId="21815" xr:uid="{00000000-0005-0000-0000-0000EC190000}"/>
    <cellStyle name="#,##0 6 16 2 2 2" xfId="21816" xr:uid="{00000000-0005-0000-0000-0000ED190000}"/>
    <cellStyle name="#,##0 6 16 2 2 2 2" xfId="21817" xr:uid="{00000000-0005-0000-0000-0000EE190000}"/>
    <cellStyle name="#,##0 6 16 2 3" xfId="21818" xr:uid="{00000000-0005-0000-0000-0000EF190000}"/>
    <cellStyle name="#,##0 6 16 2 3 2" xfId="21819" xr:uid="{00000000-0005-0000-0000-0000F0190000}"/>
    <cellStyle name="#,##0 6 16 2 3 2 2" xfId="21820" xr:uid="{00000000-0005-0000-0000-0000F1190000}"/>
    <cellStyle name="#,##0 6 16 2 4" xfId="21821" xr:uid="{00000000-0005-0000-0000-0000F2190000}"/>
    <cellStyle name="#,##0 6 16 2 4 2" xfId="21822" xr:uid="{00000000-0005-0000-0000-0000F3190000}"/>
    <cellStyle name="#,##0 6 16 2 5" xfId="21823" xr:uid="{00000000-0005-0000-0000-0000F4190000}"/>
    <cellStyle name="#,##0 6 16 2 5 2" xfId="21824" xr:uid="{00000000-0005-0000-0000-0000F5190000}"/>
    <cellStyle name="#,##0 6 16 3" xfId="15625" xr:uid="{00000000-0005-0000-0000-0000F6190000}"/>
    <cellStyle name="#,##0 6 16 3 2" xfId="21825" xr:uid="{00000000-0005-0000-0000-0000F7190000}"/>
    <cellStyle name="#,##0 6 16 3 2 2" xfId="21826" xr:uid="{00000000-0005-0000-0000-0000F8190000}"/>
    <cellStyle name="#,##0 6 16 3 2 2 2" xfId="21827" xr:uid="{00000000-0005-0000-0000-0000F9190000}"/>
    <cellStyle name="#,##0 6 16 3 3" xfId="21828" xr:uid="{00000000-0005-0000-0000-0000FA190000}"/>
    <cellStyle name="#,##0 6 16 3 3 2" xfId="21829" xr:uid="{00000000-0005-0000-0000-0000FB190000}"/>
    <cellStyle name="#,##0 6 16 3 3 2 2" xfId="21830" xr:uid="{00000000-0005-0000-0000-0000FC190000}"/>
    <cellStyle name="#,##0 6 16 3 4" xfId="21831" xr:uid="{00000000-0005-0000-0000-0000FD190000}"/>
    <cellStyle name="#,##0 6 16 3 4 2" xfId="21832" xr:uid="{00000000-0005-0000-0000-0000FE190000}"/>
    <cellStyle name="#,##0 6 16 3 5" xfId="21833" xr:uid="{00000000-0005-0000-0000-0000FF190000}"/>
    <cellStyle name="#,##0 6 16 3 5 2" xfId="21834" xr:uid="{00000000-0005-0000-0000-0000001A0000}"/>
    <cellStyle name="#,##0 6 16 4" xfId="15626" xr:uid="{00000000-0005-0000-0000-0000011A0000}"/>
    <cellStyle name="#,##0 6 16 4 2" xfId="21835" xr:uid="{00000000-0005-0000-0000-0000021A0000}"/>
    <cellStyle name="#,##0 6 16 4 2 2" xfId="21836" xr:uid="{00000000-0005-0000-0000-0000031A0000}"/>
    <cellStyle name="#,##0 6 16 4 2 2 2" xfId="21837" xr:uid="{00000000-0005-0000-0000-0000041A0000}"/>
    <cellStyle name="#,##0 6 16 4 3" xfId="21838" xr:uid="{00000000-0005-0000-0000-0000051A0000}"/>
    <cellStyle name="#,##0 6 16 4 3 2" xfId="21839" xr:uid="{00000000-0005-0000-0000-0000061A0000}"/>
    <cellStyle name="#,##0 6 16 4 3 2 2" xfId="21840" xr:uid="{00000000-0005-0000-0000-0000071A0000}"/>
    <cellStyle name="#,##0 6 16 4 4" xfId="21841" xr:uid="{00000000-0005-0000-0000-0000081A0000}"/>
    <cellStyle name="#,##0 6 16 4 4 2" xfId="21842" xr:uid="{00000000-0005-0000-0000-0000091A0000}"/>
    <cellStyle name="#,##0 6 16 4 5" xfId="21843" xr:uid="{00000000-0005-0000-0000-00000A1A0000}"/>
    <cellStyle name="#,##0 6 16 4 5 2" xfId="21844" xr:uid="{00000000-0005-0000-0000-00000B1A0000}"/>
    <cellStyle name="#,##0 6 16 5" xfId="15627" xr:uid="{00000000-0005-0000-0000-00000C1A0000}"/>
    <cellStyle name="#,##0 6 16 5 2" xfId="21845" xr:uid="{00000000-0005-0000-0000-00000D1A0000}"/>
    <cellStyle name="#,##0 6 16 5 2 2" xfId="21846" xr:uid="{00000000-0005-0000-0000-00000E1A0000}"/>
    <cellStyle name="#,##0 6 16 5 2 2 2" xfId="21847" xr:uid="{00000000-0005-0000-0000-00000F1A0000}"/>
    <cellStyle name="#,##0 6 16 5 3" xfId="21848" xr:uid="{00000000-0005-0000-0000-0000101A0000}"/>
    <cellStyle name="#,##0 6 16 5 3 2" xfId="21849" xr:uid="{00000000-0005-0000-0000-0000111A0000}"/>
    <cellStyle name="#,##0 6 16 5 3 2 2" xfId="21850" xr:uid="{00000000-0005-0000-0000-0000121A0000}"/>
    <cellStyle name="#,##0 6 16 5 4" xfId="21851" xr:uid="{00000000-0005-0000-0000-0000131A0000}"/>
    <cellStyle name="#,##0 6 16 5 4 2" xfId="21852" xr:uid="{00000000-0005-0000-0000-0000141A0000}"/>
    <cellStyle name="#,##0 6 16 5 5" xfId="21853" xr:uid="{00000000-0005-0000-0000-0000151A0000}"/>
    <cellStyle name="#,##0 6 16 5 5 2" xfId="21854" xr:uid="{00000000-0005-0000-0000-0000161A0000}"/>
    <cellStyle name="#,##0 6 16 6" xfId="15628" xr:uid="{00000000-0005-0000-0000-0000171A0000}"/>
    <cellStyle name="#,##0 6 16 6 2" xfId="21855" xr:uid="{00000000-0005-0000-0000-0000181A0000}"/>
    <cellStyle name="#,##0 6 16 6 2 2" xfId="21856" xr:uid="{00000000-0005-0000-0000-0000191A0000}"/>
    <cellStyle name="#,##0 6 16 6 2 2 2" xfId="21857" xr:uid="{00000000-0005-0000-0000-00001A1A0000}"/>
    <cellStyle name="#,##0 6 16 6 3" xfId="21858" xr:uid="{00000000-0005-0000-0000-00001B1A0000}"/>
    <cellStyle name="#,##0 6 16 6 3 2" xfId="21859" xr:uid="{00000000-0005-0000-0000-00001C1A0000}"/>
    <cellStyle name="#,##0 6 16 6 3 2 2" xfId="21860" xr:uid="{00000000-0005-0000-0000-00001D1A0000}"/>
    <cellStyle name="#,##0 6 16 6 4" xfId="21861" xr:uid="{00000000-0005-0000-0000-00001E1A0000}"/>
    <cellStyle name="#,##0 6 16 6 4 2" xfId="21862" xr:uid="{00000000-0005-0000-0000-00001F1A0000}"/>
    <cellStyle name="#,##0 6 16 6 5" xfId="21863" xr:uid="{00000000-0005-0000-0000-0000201A0000}"/>
    <cellStyle name="#,##0 6 16 6 5 2" xfId="21864" xr:uid="{00000000-0005-0000-0000-0000211A0000}"/>
    <cellStyle name="#,##0 6 16 7" xfId="21865" xr:uid="{00000000-0005-0000-0000-0000221A0000}"/>
    <cellStyle name="#,##0 6 16 7 2" xfId="21866" xr:uid="{00000000-0005-0000-0000-0000231A0000}"/>
    <cellStyle name="#,##0 6 16 7 2 2" xfId="21867" xr:uid="{00000000-0005-0000-0000-0000241A0000}"/>
    <cellStyle name="#,##0 6 16 8" xfId="21868" xr:uid="{00000000-0005-0000-0000-0000251A0000}"/>
    <cellStyle name="#,##0 6 16 8 2" xfId="21869" xr:uid="{00000000-0005-0000-0000-0000261A0000}"/>
    <cellStyle name="#,##0 6 16 8 2 2" xfId="21870" xr:uid="{00000000-0005-0000-0000-0000271A0000}"/>
    <cellStyle name="#,##0 6 16 9" xfId="21871" xr:uid="{00000000-0005-0000-0000-0000281A0000}"/>
    <cellStyle name="#,##0 6 16 9 2" xfId="21872" xr:uid="{00000000-0005-0000-0000-0000291A0000}"/>
    <cellStyle name="#,##0 6 17" xfId="15629" xr:uid="{00000000-0005-0000-0000-00002A1A0000}"/>
    <cellStyle name="#,##0 6 17 10" xfId="21873" xr:uid="{00000000-0005-0000-0000-00002B1A0000}"/>
    <cellStyle name="#,##0 6 17 10 2" xfId="21874" xr:uid="{00000000-0005-0000-0000-00002C1A0000}"/>
    <cellStyle name="#,##0 6 17 2" xfId="15630" xr:uid="{00000000-0005-0000-0000-00002D1A0000}"/>
    <cellStyle name="#,##0 6 17 2 2" xfId="21875" xr:uid="{00000000-0005-0000-0000-00002E1A0000}"/>
    <cellStyle name="#,##0 6 17 2 2 2" xfId="21876" xr:uid="{00000000-0005-0000-0000-00002F1A0000}"/>
    <cellStyle name="#,##0 6 17 2 2 2 2" xfId="21877" xr:uid="{00000000-0005-0000-0000-0000301A0000}"/>
    <cellStyle name="#,##0 6 17 2 3" xfId="21878" xr:uid="{00000000-0005-0000-0000-0000311A0000}"/>
    <cellStyle name="#,##0 6 17 2 3 2" xfId="21879" xr:uid="{00000000-0005-0000-0000-0000321A0000}"/>
    <cellStyle name="#,##0 6 17 2 3 2 2" xfId="21880" xr:uid="{00000000-0005-0000-0000-0000331A0000}"/>
    <cellStyle name="#,##0 6 17 2 4" xfId="21881" xr:uid="{00000000-0005-0000-0000-0000341A0000}"/>
    <cellStyle name="#,##0 6 17 2 4 2" xfId="21882" xr:uid="{00000000-0005-0000-0000-0000351A0000}"/>
    <cellStyle name="#,##0 6 17 2 5" xfId="21883" xr:uid="{00000000-0005-0000-0000-0000361A0000}"/>
    <cellStyle name="#,##0 6 17 2 5 2" xfId="21884" xr:uid="{00000000-0005-0000-0000-0000371A0000}"/>
    <cellStyle name="#,##0 6 17 3" xfId="15631" xr:uid="{00000000-0005-0000-0000-0000381A0000}"/>
    <cellStyle name="#,##0 6 17 3 2" xfId="21885" xr:uid="{00000000-0005-0000-0000-0000391A0000}"/>
    <cellStyle name="#,##0 6 17 3 2 2" xfId="21886" xr:uid="{00000000-0005-0000-0000-00003A1A0000}"/>
    <cellStyle name="#,##0 6 17 3 2 2 2" xfId="21887" xr:uid="{00000000-0005-0000-0000-00003B1A0000}"/>
    <cellStyle name="#,##0 6 17 3 3" xfId="21888" xr:uid="{00000000-0005-0000-0000-00003C1A0000}"/>
    <cellStyle name="#,##0 6 17 3 3 2" xfId="21889" xr:uid="{00000000-0005-0000-0000-00003D1A0000}"/>
    <cellStyle name="#,##0 6 17 3 3 2 2" xfId="21890" xr:uid="{00000000-0005-0000-0000-00003E1A0000}"/>
    <cellStyle name="#,##0 6 17 3 4" xfId="21891" xr:uid="{00000000-0005-0000-0000-00003F1A0000}"/>
    <cellStyle name="#,##0 6 17 3 4 2" xfId="21892" xr:uid="{00000000-0005-0000-0000-0000401A0000}"/>
    <cellStyle name="#,##0 6 17 3 5" xfId="21893" xr:uid="{00000000-0005-0000-0000-0000411A0000}"/>
    <cellStyle name="#,##0 6 17 3 5 2" xfId="21894" xr:uid="{00000000-0005-0000-0000-0000421A0000}"/>
    <cellStyle name="#,##0 6 17 4" xfId="15632" xr:uid="{00000000-0005-0000-0000-0000431A0000}"/>
    <cellStyle name="#,##0 6 17 4 2" xfId="21895" xr:uid="{00000000-0005-0000-0000-0000441A0000}"/>
    <cellStyle name="#,##0 6 17 4 2 2" xfId="21896" xr:uid="{00000000-0005-0000-0000-0000451A0000}"/>
    <cellStyle name="#,##0 6 17 4 2 2 2" xfId="21897" xr:uid="{00000000-0005-0000-0000-0000461A0000}"/>
    <cellStyle name="#,##0 6 17 4 3" xfId="21898" xr:uid="{00000000-0005-0000-0000-0000471A0000}"/>
    <cellStyle name="#,##0 6 17 4 3 2" xfId="21899" xr:uid="{00000000-0005-0000-0000-0000481A0000}"/>
    <cellStyle name="#,##0 6 17 4 3 2 2" xfId="21900" xr:uid="{00000000-0005-0000-0000-0000491A0000}"/>
    <cellStyle name="#,##0 6 17 4 4" xfId="21901" xr:uid="{00000000-0005-0000-0000-00004A1A0000}"/>
    <cellStyle name="#,##0 6 17 4 4 2" xfId="21902" xr:uid="{00000000-0005-0000-0000-00004B1A0000}"/>
    <cellStyle name="#,##0 6 17 4 5" xfId="21903" xr:uid="{00000000-0005-0000-0000-00004C1A0000}"/>
    <cellStyle name="#,##0 6 17 4 5 2" xfId="21904" xr:uid="{00000000-0005-0000-0000-00004D1A0000}"/>
    <cellStyle name="#,##0 6 17 5" xfId="15633" xr:uid="{00000000-0005-0000-0000-00004E1A0000}"/>
    <cellStyle name="#,##0 6 17 5 2" xfId="21905" xr:uid="{00000000-0005-0000-0000-00004F1A0000}"/>
    <cellStyle name="#,##0 6 17 5 2 2" xfId="21906" xr:uid="{00000000-0005-0000-0000-0000501A0000}"/>
    <cellStyle name="#,##0 6 17 5 2 2 2" xfId="21907" xr:uid="{00000000-0005-0000-0000-0000511A0000}"/>
    <cellStyle name="#,##0 6 17 5 3" xfId="21908" xr:uid="{00000000-0005-0000-0000-0000521A0000}"/>
    <cellStyle name="#,##0 6 17 5 3 2" xfId="21909" xr:uid="{00000000-0005-0000-0000-0000531A0000}"/>
    <cellStyle name="#,##0 6 17 5 3 2 2" xfId="21910" xr:uid="{00000000-0005-0000-0000-0000541A0000}"/>
    <cellStyle name="#,##0 6 17 5 4" xfId="21911" xr:uid="{00000000-0005-0000-0000-0000551A0000}"/>
    <cellStyle name="#,##0 6 17 5 4 2" xfId="21912" xr:uid="{00000000-0005-0000-0000-0000561A0000}"/>
    <cellStyle name="#,##0 6 17 5 5" xfId="21913" xr:uid="{00000000-0005-0000-0000-0000571A0000}"/>
    <cellStyle name="#,##0 6 17 5 5 2" xfId="21914" xr:uid="{00000000-0005-0000-0000-0000581A0000}"/>
    <cellStyle name="#,##0 6 17 6" xfId="15634" xr:uid="{00000000-0005-0000-0000-0000591A0000}"/>
    <cellStyle name="#,##0 6 17 6 2" xfId="21915" xr:uid="{00000000-0005-0000-0000-00005A1A0000}"/>
    <cellStyle name="#,##0 6 17 6 2 2" xfId="21916" xr:uid="{00000000-0005-0000-0000-00005B1A0000}"/>
    <cellStyle name="#,##0 6 17 6 2 2 2" xfId="21917" xr:uid="{00000000-0005-0000-0000-00005C1A0000}"/>
    <cellStyle name="#,##0 6 17 6 3" xfId="21918" xr:uid="{00000000-0005-0000-0000-00005D1A0000}"/>
    <cellStyle name="#,##0 6 17 6 3 2" xfId="21919" xr:uid="{00000000-0005-0000-0000-00005E1A0000}"/>
    <cellStyle name="#,##0 6 17 6 3 2 2" xfId="21920" xr:uid="{00000000-0005-0000-0000-00005F1A0000}"/>
    <cellStyle name="#,##0 6 17 6 4" xfId="21921" xr:uid="{00000000-0005-0000-0000-0000601A0000}"/>
    <cellStyle name="#,##0 6 17 6 4 2" xfId="21922" xr:uid="{00000000-0005-0000-0000-0000611A0000}"/>
    <cellStyle name="#,##0 6 17 6 5" xfId="21923" xr:uid="{00000000-0005-0000-0000-0000621A0000}"/>
    <cellStyle name="#,##0 6 17 6 5 2" xfId="21924" xr:uid="{00000000-0005-0000-0000-0000631A0000}"/>
    <cellStyle name="#,##0 6 17 7" xfId="21925" xr:uid="{00000000-0005-0000-0000-0000641A0000}"/>
    <cellStyle name="#,##0 6 17 7 2" xfId="21926" xr:uid="{00000000-0005-0000-0000-0000651A0000}"/>
    <cellStyle name="#,##0 6 17 7 2 2" xfId="21927" xr:uid="{00000000-0005-0000-0000-0000661A0000}"/>
    <cellStyle name="#,##0 6 17 8" xfId="21928" xr:uid="{00000000-0005-0000-0000-0000671A0000}"/>
    <cellStyle name="#,##0 6 17 8 2" xfId="21929" xr:uid="{00000000-0005-0000-0000-0000681A0000}"/>
    <cellStyle name="#,##0 6 17 8 2 2" xfId="21930" xr:uid="{00000000-0005-0000-0000-0000691A0000}"/>
    <cellStyle name="#,##0 6 17 9" xfId="21931" xr:uid="{00000000-0005-0000-0000-00006A1A0000}"/>
    <cellStyle name="#,##0 6 17 9 2" xfId="21932" xr:uid="{00000000-0005-0000-0000-00006B1A0000}"/>
    <cellStyle name="#,##0 6 18" xfId="15635" xr:uid="{00000000-0005-0000-0000-00006C1A0000}"/>
    <cellStyle name="#,##0 6 18 10" xfId="21933" xr:uid="{00000000-0005-0000-0000-00006D1A0000}"/>
    <cellStyle name="#,##0 6 18 10 2" xfId="21934" xr:uid="{00000000-0005-0000-0000-00006E1A0000}"/>
    <cellStyle name="#,##0 6 18 2" xfId="15636" xr:uid="{00000000-0005-0000-0000-00006F1A0000}"/>
    <cellStyle name="#,##0 6 18 2 2" xfId="21935" xr:uid="{00000000-0005-0000-0000-0000701A0000}"/>
    <cellStyle name="#,##0 6 18 2 2 2" xfId="21936" xr:uid="{00000000-0005-0000-0000-0000711A0000}"/>
    <cellStyle name="#,##0 6 18 2 2 2 2" xfId="21937" xr:uid="{00000000-0005-0000-0000-0000721A0000}"/>
    <cellStyle name="#,##0 6 18 2 3" xfId="21938" xr:uid="{00000000-0005-0000-0000-0000731A0000}"/>
    <cellStyle name="#,##0 6 18 2 3 2" xfId="21939" xr:uid="{00000000-0005-0000-0000-0000741A0000}"/>
    <cellStyle name="#,##0 6 18 2 3 2 2" xfId="21940" xr:uid="{00000000-0005-0000-0000-0000751A0000}"/>
    <cellStyle name="#,##0 6 18 2 4" xfId="21941" xr:uid="{00000000-0005-0000-0000-0000761A0000}"/>
    <cellStyle name="#,##0 6 18 2 4 2" xfId="21942" xr:uid="{00000000-0005-0000-0000-0000771A0000}"/>
    <cellStyle name="#,##0 6 18 2 5" xfId="21943" xr:uid="{00000000-0005-0000-0000-0000781A0000}"/>
    <cellStyle name="#,##0 6 18 2 5 2" xfId="21944" xr:uid="{00000000-0005-0000-0000-0000791A0000}"/>
    <cellStyle name="#,##0 6 18 3" xfId="15637" xr:uid="{00000000-0005-0000-0000-00007A1A0000}"/>
    <cellStyle name="#,##0 6 18 3 2" xfId="21945" xr:uid="{00000000-0005-0000-0000-00007B1A0000}"/>
    <cellStyle name="#,##0 6 18 3 2 2" xfId="21946" xr:uid="{00000000-0005-0000-0000-00007C1A0000}"/>
    <cellStyle name="#,##0 6 18 3 2 2 2" xfId="21947" xr:uid="{00000000-0005-0000-0000-00007D1A0000}"/>
    <cellStyle name="#,##0 6 18 3 3" xfId="21948" xr:uid="{00000000-0005-0000-0000-00007E1A0000}"/>
    <cellStyle name="#,##0 6 18 3 3 2" xfId="21949" xr:uid="{00000000-0005-0000-0000-00007F1A0000}"/>
    <cellStyle name="#,##0 6 18 3 3 2 2" xfId="21950" xr:uid="{00000000-0005-0000-0000-0000801A0000}"/>
    <cellStyle name="#,##0 6 18 3 4" xfId="21951" xr:uid="{00000000-0005-0000-0000-0000811A0000}"/>
    <cellStyle name="#,##0 6 18 3 4 2" xfId="21952" xr:uid="{00000000-0005-0000-0000-0000821A0000}"/>
    <cellStyle name="#,##0 6 18 3 5" xfId="21953" xr:uid="{00000000-0005-0000-0000-0000831A0000}"/>
    <cellStyle name="#,##0 6 18 3 5 2" xfId="21954" xr:uid="{00000000-0005-0000-0000-0000841A0000}"/>
    <cellStyle name="#,##0 6 18 4" xfId="15638" xr:uid="{00000000-0005-0000-0000-0000851A0000}"/>
    <cellStyle name="#,##0 6 18 4 2" xfId="21955" xr:uid="{00000000-0005-0000-0000-0000861A0000}"/>
    <cellStyle name="#,##0 6 18 4 2 2" xfId="21956" xr:uid="{00000000-0005-0000-0000-0000871A0000}"/>
    <cellStyle name="#,##0 6 18 4 2 2 2" xfId="21957" xr:uid="{00000000-0005-0000-0000-0000881A0000}"/>
    <cellStyle name="#,##0 6 18 4 3" xfId="21958" xr:uid="{00000000-0005-0000-0000-0000891A0000}"/>
    <cellStyle name="#,##0 6 18 4 3 2" xfId="21959" xr:uid="{00000000-0005-0000-0000-00008A1A0000}"/>
    <cellStyle name="#,##0 6 18 4 3 2 2" xfId="21960" xr:uid="{00000000-0005-0000-0000-00008B1A0000}"/>
    <cellStyle name="#,##0 6 18 4 4" xfId="21961" xr:uid="{00000000-0005-0000-0000-00008C1A0000}"/>
    <cellStyle name="#,##0 6 18 4 4 2" xfId="21962" xr:uid="{00000000-0005-0000-0000-00008D1A0000}"/>
    <cellStyle name="#,##0 6 18 4 5" xfId="21963" xr:uid="{00000000-0005-0000-0000-00008E1A0000}"/>
    <cellStyle name="#,##0 6 18 4 5 2" xfId="21964" xr:uid="{00000000-0005-0000-0000-00008F1A0000}"/>
    <cellStyle name="#,##0 6 18 5" xfId="15639" xr:uid="{00000000-0005-0000-0000-0000901A0000}"/>
    <cellStyle name="#,##0 6 18 5 2" xfId="21965" xr:uid="{00000000-0005-0000-0000-0000911A0000}"/>
    <cellStyle name="#,##0 6 18 5 2 2" xfId="21966" xr:uid="{00000000-0005-0000-0000-0000921A0000}"/>
    <cellStyle name="#,##0 6 18 5 2 2 2" xfId="21967" xr:uid="{00000000-0005-0000-0000-0000931A0000}"/>
    <cellStyle name="#,##0 6 18 5 3" xfId="21968" xr:uid="{00000000-0005-0000-0000-0000941A0000}"/>
    <cellStyle name="#,##0 6 18 5 3 2" xfId="21969" xr:uid="{00000000-0005-0000-0000-0000951A0000}"/>
    <cellStyle name="#,##0 6 18 5 3 2 2" xfId="21970" xr:uid="{00000000-0005-0000-0000-0000961A0000}"/>
    <cellStyle name="#,##0 6 18 5 4" xfId="21971" xr:uid="{00000000-0005-0000-0000-0000971A0000}"/>
    <cellStyle name="#,##0 6 18 5 4 2" xfId="21972" xr:uid="{00000000-0005-0000-0000-0000981A0000}"/>
    <cellStyle name="#,##0 6 18 5 5" xfId="21973" xr:uid="{00000000-0005-0000-0000-0000991A0000}"/>
    <cellStyle name="#,##0 6 18 5 5 2" xfId="21974" xr:uid="{00000000-0005-0000-0000-00009A1A0000}"/>
    <cellStyle name="#,##0 6 18 6" xfId="15640" xr:uid="{00000000-0005-0000-0000-00009B1A0000}"/>
    <cellStyle name="#,##0 6 18 6 2" xfId="21975" xr:uid="{00000000-0005-0000-0000-00009C1A0000}"/>
    <cellStyle name="#,##0 6 18 6 2 2" xfId="21976" xr:uid="{00000000-0005-0000-0000-00009D1A0000}"/>
    <cellStyle name="#,##0 6 18 6 2 2 2" xfId="21977" xr:uid="{00000000-0005-0000-0000-00009E1A0000}"/>
    <cellStyle name="#,##0 6 18 6 3" xfId="21978" xr:uid="{00000000-0005-0000-0000-00009F1A0000}"/>
    <cellStyle name="#,##0 6 18 6 3 2" xfId="21979" xr:uid="{00000000-0005-0000-0000-0000A01A0000}"/>
    <cellStyle name="#,##0 6 18 6 3 2 2" xfId="21980" xr:uid="{00000000-0005-0000-0000-0000A11A0000}"/>
    <cellStyle name="#,##0 6 18 6 4" xfId="21981" xr:uid="{00000000-0005-0000-0000-0000A21A0000}"/>
    <cellStyle name="#,##0 6 18 6 4 2" xfId="21982" xr:uid="{00000000-0005-0000-0000-0000A31A0000}"/>
    <cellStyle name="#,##0 6 18 6 5" xfId="21983" xr:uid="{00000000-0005-0000-0000-0000A41A0000}"/>
    <cellStyle name="#,##0 6 18 6 5 2" xfId="21984" xr:uid="{00000000-0005-0000-0000-0000A51A0000}"/>
    <cellStyle name="#,##0 6 18 7" xfId="21985" xr:uid="{00000000-0005-0000-0000-0000A61A0000}"/>
    <cellStyle name="#,##0 6 18 7 2" xfId="21986" xr:uid="{00000000-0005-0000-0000-0000A71A0000}"/>
    <cellStyle name="#,##0 6 18 7 2 2" xfId="21987" xr:uid="{00000000-0005-0000-0000-0000A81A0000}"/>
    <cellStyle name="#,##0 6 18 8" xfId="21988" xr:uid="{00000000-0005-0000-0000-0000A91A0000}"/>
    <cellStyle name="#,##0 6 18 8 2" xfId="21989" xr:uid="{00000000-0005-0000-0000-0000AA1A0000}"/>
    <cellStyle name="#,##0 6 18 8 2 2" xfId="21990" xr:uid="{00000000-0005-0000-0000-0000AB1A0000}"/>
    <cellStyle name="#,##0 6 18 9" xfId="21991" xr:uid="{00000000-0005-0000-0000-0000AC1A0000}"/>
    <cellStyle name="#,##0 6 18 9 2" xfId="21992" xr:uid="{00000000-0005-0000-0000-0000AD1A0000}"/>
    <cellStyle name="#,##0 6 19" xfId="15641" xr:uid="{00000000-0005-0000-0000-0000AE1A0000}"/>
    <cellStyle name="#,##0 6 19 10" xfId="21993" xr:uid="{00000000-0005-0000-0000-0000AF1A0000}"/>
    <cellStyle name="#,##0 6 19 10 2" xfId="21994" xr:uid="{00000000-0005-0000-0000-0000B01A0000}"/>
    <cellStyle name="#,##0 6 19 2" xfId="15642" xr:uid="{00000000-0005-0000-0000-0000B11A0000}"/>
    <cellStyle name="#,##0 6 19 2 2" xfId="21995" xr:uid="{00000000-0005-0000-0000-0000B21A0000}"/>
    <cellStyle name="#,##0 6 19 2 2 2" xfId="21996" xr:uid="{00000000-0005-0000-0000-0000B31A0000}"/>
    <cellStyle name="#,##0 6 19 2 2 2 2" xfId="21997" xr:uid="{00000000-0005-0000-0000-0000B41A0000}"/>
    <cellStyle name="#,##0 6 19 2 3" xfId="21998" xr:uid="{00000000-0005-0000-0000-0000B51A0000}"/>
    <cellStyle name="#,##0 6 19 2 3 2" xfId="21999" xr:uid="{00000000-0005-0000-0000-0000B61A0000}"/>
    <cellStyle name="#,##0 6 19 2 3 2 2" xfId="22000" xr:uid="{00000000-0005-0000-0000-0000B71A0000}"/>
    <cellStyle name="#,##0 6 19 2 4" xfId="22001" xr:uid="{00000000-0005-0000-0000-0000B81A0000}"/>
    <cellStyle name="#,##0 6 19 2 4 2" xfId="22002" xr:uid="{00000000-0005-0000-0000-0000B91A0000}"/>
    <cellStyle name="#,##0 6 19 2 5" xfId="22003" xr:uid="{00000000-0005-0000-0000-0000BA1A0000}"/>
    <cellStyle name="#,##0 6 19 2 5 2" xfId="22004" xr:uid="{00000000-0005-0000-0000-0000BB1A0000}"/>
    <cellStyle name="#,##0 6 19 3" xfId="15643" xr:uid="{00000000-0005-0000-0000-0000BC1A0000}"/>
    <cellStyle name="#,##0 6 19 3 2" xfId="22005" xr:uid="{00000000-0005-0000-0000-0000BD1A0000}"/>
    <cellStyle name="#,##0 6 19 3 2 2" xfId="22006" xr:uid="{00000000-0005-0000-0000-0000BE1A0000}"/>
    <cellStyle name="#,##0 6 19 3 2 2 2" xfId="22007" xr:uid="{00000000-0005-0000-0000-0000BF1A0000}"/>
    <cellStyle name="#,##0 6 19 3 3" xfId="22008" xr:uid="{00000000-0005-0000-0000-0000C01A0000}"/>
    <cellStyle name="#,##0 6 19 3 3 2" xfId="22009" xr:uid="{00000000-0005-0000-0000-0000C11A0000}"/>
    <cellStyle name="#,##0 6 19 3 3 2 2" xfId="22010" xr:uid="{00000000-0005-0000-0000-0000C21A0000}"/>
    <cellStyle name="#,##0 6 19 3 4" xfId="22011" xr:uid="{00000000-0005-0000-0000-0000C31A0000}"/>
    <cellStyle name="#,##0 6 19 3 4 2" xfId="22012" xr:uid="{00000000-0005-0000-0000-0000C41A0000}"/>
    <cellStyle name="#,##0 6 19 3 5" xfId="22013" xr:uid="{00000000-0005-0000-0000-0000C51A0000}"/>
    <cellStyle name="#,##0 6 19 3 5 2" xfId="22014" xr:uid="{00000000-0005-0000-0000-0000C61A0000}"/>
    <cellStyle name="#,##0 6 19 4" xfId="15644" xr:uid="{00000000-0005-0000-0000-0000C71A0000}"/>
    <cellStyle name="#,##0 6 19 4 2" xfId="22015" xr:uid="{00000000-0005-0000-0000-0000C81A0000}"/>
    <cellStyle name="#,##0 6 19 4 2 2" xfId="22016" xr:uid="{00000000-0005-0000-0000-0000C91A0000}"/>
    <cellStyle name="#,##0 6 19 4 2 2 2" xfId="22017" xr:uid="{00000000-0005-0000-0000-0000CA1A0000}"/>
    <cellStyle name="#,##0 6 19 4 3" xfId="22018" xr:uid="{00000000-0005-0000-0000-0000CB1A0000}"/>
    <cellStyle name="#,##0 6 19 4 3 2" xfId="22019" xr:uid="{00000000-0005-0000-0000-0000CC1A0000}"/>
    <cellStyle name="#,##0 6 19 4 3 2 2" xfId="22020" xr:uid="{00000000-0005-0000-0000-0000CD1A0000}"/>
    <cellStyle name="#,##0 6 19 4 4" xfId="22021" xr:uid="{00000000-0005-0000-0000-0000CE1A0000}"/>
    <cellStyle name="#,##0 6 19 4 4 2" xfId="22022" xr:uid="{00000000-0005-0000-0000-0000CF1A0000}"/>
    <cellStyle name="#,##0 6 19 4 5" xfId="22023" xr:uid="{00000000-0005-0000-0000-0000D01A0000}"/>
    <cellStyle name="#,##0 6 19 4 5 2" xfId="22024" xr:uid="{00000000-0005-0000-0000-0000D11A0000}"/>
    <cellStyle name="#,##0 6 19 5" xfId="15645" xr:uid="{00000000-0005-0000-0000-0000D21A0000}"/>
    <cellStyle name="#,##0 6 19 5 2" xfId="22025" xr:uid="{00000000-0005-0000-0000-0000D31A0000}"/>
    <cellStyle name="#,##0 6 19 5 2 2" xfId="22026" xr:uid="{00000000-0005-0000-0000-0000D41A0000}"/>
    <cellStyle name="#,##0 6 19 5 2 2 2" xfId="22027" xr:uid="{00000000-0005-0000-0000-0000D51A0000}"/>
    <cellStyle name="#,##0 6 19 5 3" xfId="22028" xr:uid="{00000000-0005-0000-0000-0000D61A0000}"/>
    <cellStyle name="#,##0 6 19 5 3 2" xfId="22029" xr:uid="{00000000-0005-0000-0000-0000D71A0000}"/>
    <cellStyle name="#,##0 6 19 5 3 2 2" xfId="22030" xr:uid="{00000000-0005-0000-0000-0000D81A0000}"/>
    <cellStyle name="#,##0 6 19 5 4" xfId="22031" xr:uid="{00000000-0005-0000-0000-0000D91A0000}"/>
    <cellStyle name="#,##0 6 19 5 4 2" xfId="22032" xr:uid="{00000000-0005-0000-0000-0000DA1A0000}"/>
    <cellStyle name="#,##0 6 19 5 5" xfId="22033" xr:uid="{00000000-0005-0000-0000-0000DB1A0000}"/>
    <cellStyle name="#,##0 6 19 5 5 2" xfId="22034" xr:uid="{00000000-0005-0000-0000-0000DC1A0000}"/>
    <cellStyle name="#,##0 6 19 6" xfId="15646" xr:uid="{00000000-0005-0000-0000-0000DD1A0000}"/>
    <cellStyle name="#,##0 6 19 6 2" xfId="22035" xr:uid="{00000000-0005-0000-0000-0000DE1A0000}"/>
    <cellStyle name="#,##0 6 19 6 2 2" xfId="22036" xr:uid="{00000000-0005-0000-0000-0000DF1A0000}"/>
    <cellStyle name="#,##0 6 19 6 2 2 2" xfId="22037" xr:uid="{00000000-0005-0000-0000-0000E01A0000}"/>
    <cellStyle name="#,##0 6 19 6 3" xfId="22038" xr:uid="{00000000-0005-0000-0000-0000E11A0000}"/>
    <cellStyle name="#,##0 6 19 6 3 2" xfId="22039" xr:uid="{00000000-0005-0000-0000-0000E21A0000}"/>
    <cellStyle name="#,##0 6 19 6 3 2 2" xfId="22040" xr:uid="{00000000-0005-0000-0000-0000E31A0000}"/>
    <cellStyle name="#,##0 6 19 6 4" xfId="22041" xr:uid="{00000000-0005-0000-0000-0000E41A0000}"/>
    <cellStyle name="#,##0 6 19 6 4 2" xfId="22042" xr:uid="{00000000-0005-0000-0000-0000E51A0000}"/>
    <cellStyle name="#,##0 6 19 6 5" xfId="22043" xr:uid="{00000000-0005-0000-0000-0000E61A0000}"/>
    <cellStyle name="#,##0 6 19 6 5 2" xfId="22044" xr:uid="{00000000-0005-0000-0000-0000E71A0000}"/>
    <cellStyle name="#,##0 6 19 7" xfId="22045" xr:uid="{00000000-0005-0000-0000-0000E81A0000}"/>
    <cellStyle name="#,##0 6 19 7 2" xfId="22046" xr:uid="{00000000-0005-0000-0000-0000E91A0000}"/>
    <cellStyle name="#,##0 6 19 7 2 2" xfId="22047" xr:uid="{00000000-0005-0000-0000-0000EA1A0000}"/>
    <cellStyle name="#,##0 6 19 8" xfId="22048" xr:uid="{00000000-0005-0000-0000-0000EB1A0000}"/>
    <cellStyle name="#,##0 6 19 8 2" xfId="22049" xr:uid="{00000000-0005-0000-0000-0000EC1A0000}"/>
    <cellStyle name="#,##0 6 19 8 2 2" xfId="22050" xr:uid="{00000000-0005-0000-0000-0000ED1A0000}"/>
    <cellStyle name="#,##0 6 19 9" xfId="22051" xr:uid="{00000000-0005-0000-0000-0000EE1A0000}"/>
    <cellStyle name="#,##0 6 19 9 2" xfId="22052" xr:uid="{00000000-0005-0000-0000-0000EF1A0000}"/>
    <cellStyle name="#,##0 6 2" xfId="15647" xr:uid="{00000000-0005-0000-0000-0000F01A0000}"/>
    <cellStyle name="#,##0 6 2 10" xfId="15648" xr:uid="{00000000-0005-0000-0000-0000F11A0000}"/>
    <cellStyle name="#,##0 6 2 10 2" xfId="15649" xr:uid="{00000000-0005-0000-0000-0000F21A0000}"/>
    <cellStyle name="#,##0 6 2 10 2 2" xfId="22053" xr:uid="{00000000-0005-0000-0000-0000F31A0000}"/>
    <cellStyle name="#,##0 6 2 10 2 2 2" xfId="22054" xr:uid="{00000000-0005-0000-0000-0000F41A0000}"/>
    <cellStyle name="#,##0 6 2 10 2 3" xfId="22055" xr:uid="{00000000-0005-0000-0000-0000F51A0000}"/>
    <cellStyle name="#,##0 6 2 10 3" xfId="15650" xr:uid="{00000000-0005-0000-0000-0000F61A0000}"/>
    <cellStyle name="#,##0 6 2 10 3 2" xfId="22056" xr:uid="{00000000-0005-0000-0000-0000F71A0000}"/>
    <cellStyle name="#,##0 6 2 10 3 2 2" xfId="22057" xr:uid="{00000000-0005-0000-0000-0000F81A0000}"/>
    <cellStyle name="#,##0 6 2 10 3 3" xfId="22058" xr:uid="{00000000-0005-0000-0000-0000F91A0000}"/>
    <cellStyle name="#,##0 6 2 10 4" xfId="15651" xr:uid="{00000000-0005-0000-0000-0000FA1A0000}"/>
    <cellStyle name="#,##0 6 2 10 4 2" xfId="22059" xr:uid="{00000000-0005-0000-0000-0000FB1A0000}"/>
    <cellStyle name="#,##0 6 2 10 4 2 2" xfId="22060" xr:uid="{00000000-0005-0000-0000-0000FC1A0000}"/>
    <cellStyle name="#,##0 6 2 10 4 3" xfId="22061" xr:uid="{00000000-0005-0000-0000-0000FD1A0000}"/>
    <cellStyle name="#,##0 6 2 10 5" xfId="15652" xr:uid="{00000000-0005-0000-0000-0000FE1A0000}"/>
    <cellStyle name="#,##0 6 2 10 5 2" xfId="22062" xr:uid="{00000000-0005-0000-0000-0000FF1A0000}"/>
    <cellStyle name="#,##0 6 2 10 5 2 2" xfId="22063" xr:uid="{00000000-0005-0000-0000-0000001B0000}"/>
    <cellStyle name="#,##0 6 2 10 5 3" xfId="22064" xr:uid="{00000000-0005-0000-0000-0000011B0000}"/>
    <cellStyle name="#,##0 6 2 10 6" xfId="15653" xr:uid="{00000000-0005-0000-0000-0000021B0000}"/>
    <cellStyle name="#,##0 6 2 10 6 2" xfId="22065" xr:uid="{00000000-0005-0000-0000-0000031B0000}"/>
    <cellStyle name="#,##0 6 2 10 6 2 2" xfId="22066" xr:uid="{00000000-0005-0000-0000-0000041B0000}"/>
    <cellStyle name="#,##0 6 2 10 6 3" xfId="22067" xr:uid="{00000000-0005-0000-0000-0000051B0000}"/>
    <cellStyle name="#,##0 6 2 10 7" xfId="22068" xr:uid="{00000000-0005-0000-0000-0000061B0000}"/>
    <cellStyle name="#,##0 6 2 10 7 2" xfId="22069" xr:uid="{00000000-0005-0000-0000-0000071B0000}"/>
    <cellStyle name="#,##0 6 2 10 8" xfId="22070" xr:uid="{00000000-0005-0000-0000-0000081B0000}"/>
    <cellStyle name="#,##0 6 2 11" xfId="15654" xr:uid="{00000000-0005-0000-0000-0000091B0000}"/>
    <cellStyle name="#,##0 6 2 11 2" xfId="15655" xr:uid="{00000000-0005-0000-0000-00000A1B0000}"/>
    <cellStyle name="#,##0 6 2 11 2 2" xfId="22071" xr:uid="{00000000-0005-0000-0000-00000B1B0000}"/>
    <cellStyle name="#,##0 6 2 11 2 2 2" xfId="22072" xr:uid="{00000000-0005-0000-0000-00000C1B0000}"/>
    <cellStyle name="#,##0 6 2 11 2 3" xfId="22073" xr:uid="{00000000-0005-0000-0000-00000D1B0000}"/>
    <cellStyle name="#,##0 6 2 11 3" xfId="15656" xr:uid="{00000000-0005-0000-0000-00000E1B0000}"/>
    <cellStyle name="#,##0 6 2 11 3 2" xfId="22074" xr:uid="{00000000-0005-0000-0000-00000F1B0000}"/>
    <cellStyle name="#,##0 6 2 11 3 2 2" xfId="22075" xr:uid="{00000000-0005-0000-0000-0000101B0000}"/>
    <cellStyle name="#,##0 6 2 11 3 3" xfId="22076" xr:uid="{00000000-0005-0000-0000-0000111B0000}"/>
    <cellStyle name="#,##0 6 2 11 4" xfId="15657" xr:uid="{00000000-0005-0000-0000-0000121B0000}"/>
    <cellStyle name="#,##0 6 2 11 4 2" xfId="22077" xr:uid="{00000000-0005-0000-0000-0000131B0000}"/>
    <cellStyle name="#,##0 6 2 11 4 2 2" xfId="22078" xr:uid="{00000000-0005-0000-0000-0000141B0000}"/>
    <cellStyle name="#,##0 6 2 11 4 3" xfId="22079" xr:uid="{00000000-0005-0000-0000-0000151B0000}"/>
    <cellStyle name="#,##0 6 2 11 5" xfId="15658" xr:uid="{00000000-0005-0000-0000-0000161B0000}"/>
    <cellStyle name="#,##0 6 2 11 5 2" xfId="22080" xr:uid="{00000000-0005-0000-0000-0000171B0000}"/>
    <cellStyle name="#,##0 6 2 11 5 2 2" xfId="22081" xr:uid="{00000000-0005-0000-0000-0000181B0000}"/>
    <cellStyle name="#,##0 6 2 11 5 3" xfId="22082" xr:uid="{00000000-0005-0000-0000-0000191B0000}"/>
    <cellStyle name="#,##0 6 2 11 6" xfId="15659" xr:uid="{00000000-0005-0000-0000-00001A1B0000}"/>
    <cellStyle name="#,##0 6 2 11 6 2" xfId="22083" xr:uid="{00000000-0005-0000-0000-00001B1B0000}"/>
    <cellStyle name="#,##0 6 2 11 6 2 2" xfId="22084" xr:uid="{00000000-0005-0000-0000-00001C1B0000}"/>
    <cellStyle name="#,##0 6 2 11 6 3" xfId="22085" xr:uid="{00000000-0005-0000-0000-00001D1B0000}"/>
    <cellStyle name="#,##0 6 2 11 7" xfId="22086" xr:uid="{00000000-0005-0000-0000-00001E1B0000}"/>
    <cellStyle name="#,##0 6 2 11 7 2" xfId="22087" xr:uid="{00000000-0005-0000-0000-00001F1B0000}"/>
    <cellStyle name="#,##0 6 2 11 8" xfId="22088" xr:uid="{00000000-0005-0000-0000-0000201B0000}"/>
    <cellStyle name="#,##0 6 2 12" xfId="15660" xr:uid="{00000000-0005-0000-0000-0000211B0000}"/>
    <cellStyle name="#,##0 6 2 12 2" xfId="15661" xr:uid="{00000000-0005-0000-0000-0000221B0000}"/>
    <cellStyle name="#,##0 6 2 12 2 2" xfId="22089" xr:uid="{00000000-0005-0000-0000-0000231B0000}"/>
    <cellStyle name="#,##0 6 2 12 2 2 2" xfId="22090" xr:uid="{00000000-0005-0000-0000-0000241B0000}"/>
    <cellStyle name="#,##0 6 2 12 2 3" xfId="22091" xr:uid="{00000000-0005-0000-0000-0000251B0000}"/>
    <cellStyle name="#,##0 6 2 12 3" xfId="15662" xr:uid="{00000000-0005-0000-0000-0000261B0000}"/>
    <cellStyle name="#,##0 6 2 12 3 2" xfId="22092" xr:uid="{00000000-0005-0000-0000-0000271B0000}"/>
    <cellStyle name="#,##0 6 2 12 3 2 2" xfId="22093" xr:uid="{00000000-0005-0000-0000-0000281B0000}"/>
    <cellStyle name="#,##0 6 2 12 3 3" xfId="22094" xr:uid="{00000000-0005-0000-0000-0000291B0000}"/>
    <cellStyle name="#,##0 6 2 12 4" xfId="15663" xr:uid="{00000000-0005-0000-0000-00002A1B0000}"/>
    <cellStyle name="#,##0 6 2 12 4 2" xfId="22095" xr:uid="{00000000-0005-0000-0000-00002B1B0000}"/>
    <cellStyle name="#,##0 6 2 12 4 2 2" xfId="22096" xr:uid="{00000000-0005-0000-0000-00002C1B0000}"/>
    <cellStyle name="#,##0 6 2 12 4 3" xfId="22097" xr:uid="{00000000-0005-0000-0000-00002D1B0000}"/>
    <cellStyle name="#,##0 6 2 12 5" xfId="15664" xr:uid="{00000000-0005-0000-0000-00002E1B0000}"/>
    <cellStyle name="#,##0 6 2 12 5 2" xfId="22098" xr:uid="{00000000-0005-0000-0000-00002F1B0000}"/>
    <cellStyle name="#,##0 6 2 12 5 2 2" xfId="22099" xr:uid="{00000000-0005-0000-0000-0000301B0000}"/>
    <cellStyle name="#,##0 6 2 12 5 3" xfId="22100" xr:uid="{00000000-0005-0000-0000-0000311B0000}"/>
    <cellStyle name="#,##0 6 2 12 6" xfId="15665" xr:uid="{00000000-0005-0000-0000-0000321B0000}"/>
    <cellStyle name="#,##0 6 2 12 6 2" xfId="22101" xr:uid="{00000000-0005-0000-0000-0000331B0000}"/>
    <cellStyle name="#,##0 6 2 12 6 2 2" xfId="22102" xr:uid="{00000000-0005-0000-0000-0000341B0000}"/>
    <cellStyle name="#,##0 6 2 12 6 3" xfId="22103" xr:uid="{00000000-0005-0000-0000-0000351B0000}"/>
    <cellStyle name="#,##0 6 2 12 7" xfId="22104" xr:uid="{00000000-0005-0000-0000-0000361B0000}"/>
    <cellStyle name="#,##0 6 2 12 7 2" xfId="22105" xr:uid="{00000000-0005-0000-0000-0000371B0000}"/>
    <cellStyle name="#,##0 6 2 12 8" xfId="22106" xr:uid="{00000000-0005-0000-0000-0000381B0000}"/>
    <cellStyle name="#,##0 6 2 13" xfId="15666" xr:uid="{00000000-0005-0000-0000-0000391B0000}"/>
    <cellStyle name="#,##0 6 2 13 2" xfId="15667" xr:uid="{00000000-0005-0000-0000-00003A1B0000}"/>
    <cellStyle name="#,##0 6 2 13 2 2" xfId="22107" xr:uid="{00000000-0005-0000-0000-00003B1B0000}"/>
    <cellStyle name="#,##0 6 2 13 2 2 2" xfId="22108" xr:uid="{00000000-0005-0000-0000-00003C1B0000}"/>
    <cellStyle name="#,##0 6 2 13 2 3" xfId="22109" xr:uid="{00000000-0005-0000-0000-00003D1B0000}"/>
    <cellStyle name="#,##0 6 2 13 3" xfId="15668" xr:uid="{00000000-0005-0000-0000-00003E1B0000}"/>
    <cellStyle name="#,##0 6 2 13 3 2" xfId="22110" xr:uid="{00000000-0005-0000-0000-00003F1B0000}"/>
    <cellStyle name="#,##0 6 2 13 3 2 2" xfId="22111" xr:uid="{00000000-0005-0000-0000-0000401B0000}"/>
    <cellStyle name="#,##0 6 2 13 3 3" xfId="22112" xr:uid="{00000000-0005-0000-0000-0000411B0000}"/>
    <cellStyle name="#,##0 6 2 13 4" xfId="15669" xr:uid="{00000000-0005-0000-0000-0000421B0000}"/>
    <cellStyle name="#,##0 6 2 13 4 2" xfId="22113" xr:uid="{00000000-0005-0000-0000-0000431B0000}"/>
    <cellStyle name="#,##0 6 2 13 4 2 2" xfId="22114" xr:uid="{00000000-0005-0000-0000-0000441B0000}"/>
    <cellStyle name="#,##0 6 2 13 4 3" xfId="22115" xr:uid="{00000000-0005-0000-0000-0000451B0000}"/>
    <cellStyle name="#,##0 6 2 13 5" xfId="15670" xr:uid="{00000000-0005-0000-0000-0000461B0000}"/>
    <cellStyle name="#,##0 6 2 13 5 2" xfId="22116" xr:uid="{00000000-0005-0000-0000-0000471B0000}"/>
    <cellStyle name="#,##0 6 2 13 5 2 2" xfId="22117" xr:uid="{00000000-0005-0000-0000-0000481B0000}"/>
    <cellStyle name="#,##0 6 2 13 5 3" xfId="22118" xr:uid="{00000000-0005-0000-0000-0000491B0000}"/>
    <cellStyle name="#,##0 6 2 13 6" xfId="15671" xr:uid="{00000000-0005-0000-0000-00004A1B0000}"/>
    <cellStyle name="#,##0 6 2 13 6 2" xfId="22119" xr:uid="{00000000-0005-0000-0000-00004B1B0000}"/>
    <cellStyle name="#,##0 6 2 13 6 2 2" xfId="22120" xr:uid="{00000000-0005-0000-0000-00004C1B0000}"/>
    <cellStyle name="#,##0 6 2 13 6 3" xfId="22121" xr:uid="{00000000-0005-0000-0000-00004D1B0000}"/>
    <cellStyle name="#,##0 6 2 13 7" xfId="22122" xr:uid="{00000000-0005-0000-0000-00004E1B0000}"/>
    <cellStyle name="#,##0 6 2 13 7 2" xfId="22123" xr:uid="{00000000-0005-0000-0000-00004F1B0000}"/>
    <cellStyle name="#,##0 6 2 13 8" xfId="22124" xr:uid="{00000000-0005-0000-0000-0000501B0000}"/>
    <cellStyle name="#,##0 6 2 14" xfId="15672" xr:uid="{00000000-0005-0000-0000-0000511B0000}"/>
    <cellStyle name="#,##0 6 2 14 2" xfId="15673" xr:uid="{00000000-0005-0000-0000-0000521B0000}"/>
    <cellStyle name="#,##0 6 2 14 2 2" xfId="22125" xr:uid="{00000000-0005-0000-0000-0000531B0000}"/>
    <cellStyle name="#,##0 6 2 14 2 2 2" xfId="22126" xr:uid="{00000000-0005-0000-0000-0000541B0000}"/>
    <cellStyle name="#,##0 6 2 14 2 3" xfId="22127" xr:uid="{00000000-0005-0000-0000-0000551B0000}"/>
    <cellStyle name="#,##0 6 2 14 3" xfId="15674" xr:uid="{00000000-0005-0000-0000-0000561B0000}"/>
    <cellStyle name="#,##0 6 2 14 3 2" xfId="22128" xr:uid="{00000000-0005-0000-0000-0000571B0000}"/>
    <cellStyle name="#,##0 6 2 14 3 2 2" xfId="22129" xr:uid="{00000000-0005-0000-0000-0000581B0000}"/>
    <cellStyle name="#,##0 6 2 14 3 3" xfId="22130" xr:uid="{00000000-0005-0000-0000-0000591B0000}"/>
    <cellStyle name="#,##0 6 2 14 4" xfId="15675" xr:uid="{00000000-0005-0000-0000-00005A1B0000}"/>
    <cellStyle name="#,##0 6 2 14 4 2" xfId="22131" xr:uid="{00000000-0005-0000-0000-00005B1B0000}"/>
    <cellStyle name="#,##0 6 2 14 4 2 2" xfId="22132" xr:uid="{00000000-0005-0000-0000-00005C1B0000}"/>
    <cellStyle name="#,##0 6 2 14 4 3" xfId="22133" xr:uid="{00000000-0005-0000-0000-00005D1B0000}"/>
    <cellStyle name="#,##0 6 2 14 5" xfId="15676" xr:uid="{00000000-0005-0000-0000-00005E1B0000}"/>
    <cellStyle name="#,##0 6 2 14 5 2" xfId="22134" xr:uid="{00000000-0005-0000-0000-00005F1B0000}"/>
    <cellStyle name="#,##0 6 2 14 5 2 2" xfId="22135" xr:uid="{00000000-0005-0000-0000-0000601B0000}"/>
    <cellStyle name="#,##0 6 2 14 5 3" xfId="22136" xr:uid="{00000000-0005-0000-0000-0000611B0000}"/>
    <cellStyle name="#,##0 6 2 14 6" xfId="15677" xr:uid="{00000000-0005-0000-0000-0000621B0000}"/>
    <cellStyle name="#,##0 6 2 14 6 2" xfId="22137" xr:uid="{00000000-0005-0000-0000-0000631B0000}"/>
    <cellStyle name="#,##0 6 2 14 6 2 2" xfId="22138" xr:uid="{00000000-0005-0000-0000-0000641B0000}"/>
    <cellStyle name="#,##0 6 2 14 6 3" xfId="22139" xr:uid="{00000000-0005-0000-0000-0000651B0000}"/>
    <cellStyle name="#,##0 6 2 14 7" xfId="22140" xr:uid="{00000000-0005-0000-0000-0000661B0000}"/>
    <cellStyle name="#,##0 6 2 14 7 2" xfId="22141" xr:uid="{00000000-0005-0000-0000-0000671B0000}"/>
    <cellStyle name="#,##0 6 2 14 8" xfId="22142" xr:uid="{00000000-0005-0000-0000-0000681B0000}"/>
    <cellStyle name="#,##0 6 2 15" xfId="15678" xr:uid="{00000000-0005-0000-0000-0000691B0000}"/>
    <cellStyle name="#,##0 6 2 15 2" xfId="15679" xr:uid="{00000000-0005-0000-0000-00006A1B0000}"/>
    <cellStyle name="#,##0 6 2 15 2 2" xfId="22143" xr:uid="{00000000-0005-0000-0000-00006B1B0000}"/>
    <cellStyle name="#,##0 6 2 15 2 2 2" xfId="22144" xr:uid="{00000000-0005-0000-0000-00006C1B0000}"/>
    <cellStyle name="#,##0 6 2 15 2 3" xfId="22145" xr:uid="{00000000-0005-0000-0000-00006D1B0000}"/>
    <cellStyle name="#,##0 6 2 15 3" xfId="15680" xr:uid="{00000000-0005-0000-0000-00006E1B0000}"/>
    <cellStyle name="#,##0 6 2 15 3 2" xfId="22146" xr:uid="{00000000-0005-0000-0000-00006F1B0000}"/>
    <cellStyle name="#,##0 6 2 15 3 2 2" xfId="22147" xr:uid="{00000000-0005-0000-0000-0000701B0000}"/>
    <cellStyle name="#,##0 6 2 15 3 3" xfId="22148" xr:uid="{00000000-0005-0000-0000-0000711B0000}"/>
    <cellStyle name="#,##0 6 2 15 4" xfId="15681" xr:uid="{00000000-0005-0000-0000-0000721B0000}"/>
    <cellStyle name="#,##0 6 2 15 4 2" xfId="22149" xr:uid="{00000000-0005-0000-0000-0000731B0000}"/>
    <cellStyle name="#,##0 6 2 15 4 2 2" xfId="22150" xr:uid="{00000000-0005-0000-0000-0000741B0000}"/>
    <cellStyle name="#,##0 6 2 15 4 3" xfId="22151" xr:uid="{00000000-0005-0000-0000-0000751B0000}"/>
    <cellStyle name="#,##0 6 2 15 5" xfId="15682" xr:uid="{00000000-0005-0000-0000-0000761B0000}"/>
    <cellStyle name="#,##0 6 2 15 5 2" xfId="22152" xr:uid="{00000000-0005-0000-0000-0000771B0000}"/>
    <cellStyle name="#,##0 6 2 15 5 2 2" xfId="22153" xr:uid="{00000000-0005-0000-0000-0000781B0000}"/>
    <cellStyle name="#,##0 6 2 15 5 3" xfId="22154" xr:uid="{00000000-0005-0000-0000-0000791B0000}"/>
    <cellStyle name="#,##0 6 2 15 6" xfId="15683" xr:uid="{00000000-0005-0000-0000-00007A1B0000}"/>
    <cellStyle name="#,##0 6 2 15 6 2" xfId="22155" xr:uid="{00000000-0005-0000-0000-00007B1B0000}"/>
    <cellStyle name="#,##0 6 2 15 6 2 2" xfId="22156" xr:uid="{00000000-0005-0000-0000-00007C1B0000}"/>
    <cellStyle name="#,##0 6 2 15 6 3" xfId="22157" xr:uid="{00000000-0005-0000-0000-00007D1B0000}"/>
    <cellStyle name="#,##0 6 2 15 7" xfId="22158" xr:uid="{00000000-0005-0000-0000-00007E1B0000}"/>
    <cellStyle name="#,##0 6 2 15 7 2" xfId="22159" xr:uid="{00000000-0005-0000-0000-00007F1B0000}"/>
    <cellStyle name="#,##0 6 2 15 8" xfId="22160" xr:uid="{00000000-0005-0000-0000-0000801B0000}"/>
    <cellStyle name="#,##0 6 2 16" xfId="15684" xr:uid="{00000000-0005-0000-0000-0000811B0000}"/>
    <cellStyle name="#,##0 6 2 16 2" xfId="15685" xr:uid="{00000000-0005-0000-0000-0000821B0000}"/>
    <cellStyle name="#,##0 6 2 16 2 2" xfId="22161" xr:uid="{00000000-0005-0000-0000-0000831B0000}"/>
    <cellStyle name="#,##0 6 2 16 2 2 2" xfId="22162" xr:uid="{00000000-0005-0000-0000-0000841B0000}"/>
    <cellStyle name="#,##0 6 2 16 2 3" xfId="22163" xr:uid="{00000000-0005-0000-0000-0000851B0000}"/>
    <cellStyle name="#,##0 6 2 16 3" xfId="15686" xr:uid="{00000000-0005-0000-0000-0000861B0000}"/>
    <cellStyle name="#,##0 6 2 16 3 2" xfId="22164" xr:uid="{00000000-0005-0000-0000-0000871B0000}"/>
    <cellStyle name="#,##0 6 2 16 3 2 2" xfId="22165" xr:uid="{00000000-0005-0000-0000-0000881B0000}"/>
    <cellStyle name="#,##0 6 2 16 3 3" xfId="22166" xr:uid="{00000000-0005-0000-0000-0000891B0000}"/>
    <cellStyle name="#,##0 6 2 16 4" xfId="15687" xr:uid="{00000000-0005-0000-0000-00008A1B0000}"/>
    <cellStyle name="#,##0 6 2 16 4 2" xfId="22167" xr:uid="{00000000-0005-0000-0000-00008B1B0000}"/>
    <cellStyle name="#,##0 6 2 16 4 2 2" xfId="22168" xr:uid="{00000000-0005-0000-0000-00008C1B0000}"/>
    <cellStyle name="#,##0 6 2 16 4 3" xfId="22169" xr:uid="{00000000-0005-0000-0000-00008D1B0000}"/>
    <cellStyle name="#,##0 6 2 16 5" xfId="15688" xr:uid="{00000000-0005-0000-0000-00008E1B0000}"/>
    <cellStyle name="#,##0 6 2 16 5 2" xfId="22170" xr:uid="{00000000-0005-0000-0000-00008F1B0000}"/>
    <cellStyle name="#,##0 6 2 16 5 2 2" xfId="22171" xr:uid="{00000000-0005-0000-0000-0000901B0000}"/>
    <cellStyle name="#,##0 6 2 16 5 3" xfId="22172" xr:uid="{00000000-0005-0000-0000-0000911B0000}"/>
    <cellStyle name="#,##0 6 2 16 6" xfId="15689" xr:uid="{00000000-0005-0000-0000-0000921B0000}"/>
    <cellStyle name="#,##0 6 2 16 6 2" xfId="22173" xr:uid="{00000000-0005-0000-0000-0000931B0000}"/>
    <cellStyle name="#,##0 6 2 16 6 2 2" xfId="22174" xr:uid="{00000000-0005-0000-0000-0000941B0000}"/>
    <cellStyle name="#,##0 6 2 16 6 3" xfId="22175" xr:uid="{00000000-0005-0000-0000-0000951B0000}"/>
    <cellStyle name="#,##0 6 2 16 7" xfId="22176" xr:uid="{00000000-0005-0000-0000-0000961B0000}"/>
    <cellStyle name="#,##0 6 2 16 7 2" xfId="22177" xr:uid="{00000000-0005-0000-0000-0000971B0000}"/>
    <cellStyle name="#,##0 6 2 16 8" xfId="22178" xr:uid="{00000000-0005-0000-0000-0000981B0000}"/>
    <cellStyle name="#,##0 6 2 17" xfId="15690" xr:uid="{00000000-0005-0000-0000-0000991B0000}"/>
    <cellStyle name="#,##0 6 2 17 2" xfId="15691" xr:uid="{00000000-0005-0000-0000-00009A1B0000}"/>
    <cellStyle name="#,##0 6 2 17 2 2" xfId="22179" xr:uid="{00000000-0005-0000-0000-00009B1B0000}"/>
    <cellStyle name="#,##0 6 2 17 2 2 2" xfId="22180" xr:uid="{00000000-0005-0000-0000-00009C1B0000}"/>
    <cellStyle name="#,##0 6 2 17 2 3" xfId="22181" xr:uid="{00000000-0005-0000-0000-00009D1B0000}"/>
    <cellStyle name="#,##0 6 2 17 3" xfId="15692" xr:uid="{00000000-0005-0000-0000-00009E1B0000}"/>
    <cellStyle name="#,##0 6 2 17 3 2" xfId="22182" xr:uid="{00000000-0005-0000-0000-00009F1B0000}"/>
    <cellStyle name="#,##0 6 2 17 3 2 2" xfId="22183" xr:uid="{00000000-0005-0000-0000-0000A01B0000}"/>
    <cellStyle name="#,##0 6 2 17 3 3" xfId="22184" xr:uid="{00000000-0005-0000-0000-0000A11B0000}"/>
    <cellStyle name="#,##0 6 2 17 4" xfId="15693" xr:uid="{00000000-0005-0000-0000-0000A21B0000}"/>
    <cellStyle name="#,##0 6 2 17 4 2" xfId="22185" xr:uid="{00000000-0005-0000-0000-0000A31B0000}"/>
    <cellStyle name="#,##0 6 2 17 4 2 2" xfId="22186" xr:uid="{00000000-0005-0000-0000-0000A41B0000}"/>
    <cellStyle name="#,##0 6 2 17 4 3" xfId="22187" xr:uid="{00000000-0005-0000-0000-0000A51B0000}"/>
    <cellStyle name="#,##0 6 2 17 5" xfId="15694" xr:uid="{00000000-0005-0000-0000-0000A61B0000}"/>
    <cellStyle name="#,##0 6 2 17 5 2" xfId="22188" xr:uid="{00000000-0005-0000-0000-0000A71B0000}"/>
    <cellStyle name="#,##0 6 2 17 5 2 2" xfId="22189" xr:uid="{00000000-0005-0000-0000-0000A81B0000}"/>
    <cellStyle name="#,##0 6 2 17 5 3" xfId="22190" xr:uid="{00000000-0005-0000-0000-0000A91B0000}"/>
    <cellStyle name="#,##0 6 2 17 6" xfId="15695" xr:uid="{00000000-0005-0000-0000-0000AA1B0000}"/>
    <cellStyle name="#,##0 6 2 17 6 2" xfId="22191" xr:uid="{00000000-0005-0000-0000-0000AB1B0000}"/>
    <cellStyle name="#,##0 6 2 17 6 2 2" xfId="22192" xr:uid="{00000000-0005-0000-0000-0000AC1B0000}"/>
    <cellStyle name="#,##0 6 2 17 6 3" xfId="22193" xr:uid="{00000000-0005-0000-0000-0000AD1B0000}"/>
    <cellStyle name="#,##0 6 2 17 7" xfId="22194" xr:uid="{00000000-0005-0000-0000-0000AE1B0000}"/>
    <cellStyle name="#,##0 6 2 17 7 2" xfId="22195" xr:uid="{00000000-0005-0000-0000-0000AF1B0000}"/>
    <cellStyle name="#,##0 6 2 17 8" xfId="22196" xr:uid="{00000000-0005-0000-0000-0000B01B0000}"/>
    <cellStyle name="#,##0 6 2 18" xfId="15696" xr:uid="{00000000-0005-0000-0000-0000B11B0000}"/>
    <cellStyle name="#,##0 6 2 18 2" xfId="15697" xr:uid="{00000000-0005-0000-0000-0000B21B0000}"/>
    <cellStyle name="#,##0 6 2 18 2 2" xfId="22197" xr:uid="{00000000-0005-0000-0000-0000B31B0000}"/>
    <cellStyle name="#,##0 6 2 18 2 2 2" xfId="22198" xr:uid="{00000000-0005-0000-0000-0000B41B0000}"/>
    <cellStyle name="#,##0 6 2 18 2 3" xfId="22199" xr:uid="{00000000-0005-0000-0000-0000B51B0000}"/>
    <cellStyle name="#,##0 6 2 18 3" xfId="15698" xr:uid="{00000000-0005-0000-0000-0000B61B0000}"/>
    <cellStyle name="#,##0 6 2 18 3 2" xfId="22200" xr:uid="{00000000-0005-0000-0000-0000B71B0000}"/>
    <cellStyle name="#,##0 6 2 18 3 2 2" xfId="22201" xr:uid="{00000000-0005-0000-0000-0000B81B0000}"/>
    <cellStyle name="#,##0 6 2 18 3 3" xfId="22202" xr:uid="{00000000-0005-0000-0000-0000B91B0000}"/>
    <cellStyle name="#,##0 6 2 18 4" xfId="15699" xr:uid="{00000000-0005-0000-0000-0000BA1B0000}"/>
    <cellStyle name="#,##0 6 2 18 4 2" xfId="22203" xr:uid="{00000000-0005-0000-0000-0000BB1B0000}"/>
    <cellStyle name="#,##0 6 2 18 4 2 2" xfId="22204" xr:uid="{00000000-0005-0000-0000-0000BC1B0000}"/>
    <cellStyle name="#,##0 6 2 18 4 3" xfId="22205" xr:uid="{00000000-0005-0000-0000-0000BD1B0000}"/>
    <cellStyle name="#,##0 6 2 18 5" xfId="15700" xr:uid="{00000000-0005-0000-0000-0000BE1B0000}"/>
    <cellStyle name="#,##0 6 2 18 5 2" xfId="22206" xr:uid="{00000000-0005-0000-0000-0000BF1B0000}"/>
    <cellStyle name="#,##0 6 2 18 5 2 2" xfId="22207" xr:uid="{00000000-0005-0000-0000-0000C01B0000}"/>
    <cellStyle name="#,##0 6 2 18 5 3" xfId="22208" xr:uid="{00000000-0005-0000-0000-0000C11B0000}"/>
    <cellStyle name="#,##0 6 2 18 6" xfId="15701" xr:uid="{00000000-0005-0000-0000-0000C21B0000}"/>
    <cellStyle name="#,##0 6 2 18 6 2" xfId="22209" xr:uid="{00000000-0005-0000-0000-0000C31B0000}"/>
    <cellStyle name="#,##0 6 2 18 6 2 2" xfId="22210" xr:uid="{00000000-0005-0000-0000-0000C41B0000}"/>
    <cellStyle name="#,##0 6 2 18 6 3" xfId="22211" xr:uid="{00000000-0005-0000-0000-0000C51B0000}"/>
    <cellStyle name="#,##0 6 2 18 7" xfId="22212" xr:uid="{00000000-0005-0000-0000-0000C61B0000}"/>
    <cellStyle name="#,##0 6 2 18 7 2" xfId="22213" xr:uid="{00000000-0005-0000-0000-0000C71B0000}"/>
    <cellStyle name="#,##0 6 2 18 8" xfId="22214" xr:uid="{00000000-0005-0000-0000-0000C81B0000}"/>
    <cellStyle name="#,##0 6 2 19" xfId="15702" xr:uid="{00000000-0005-0000-0000-0000C91B0000}"/>
    <cellStyle name="#,##0 6 2 19 2" xfId="15703" xr:uid="{00000000-0005-0000-0000-0000CA1B0000}"/>
    <cellStyle name="#,##0 6 2 19 2 2" xfId="22215" xr:uid="{00000000-0005-0000-0000-0000CB1B0000}"/>
    <cellStyle name="#,##0 6 2 19 2 2 2" xfId="22216" xr:uid="{00000000-0005-0000-0000-0000CC1B0000}"/>
    <cellStyle name="#,##0 6 2 19 2 3" xfId="22217" xr:uid="{00000000-0005-0000-0000-0000CD1B0000}"/>
    <cellStyle name="#,##0 6 2 19 3" xfId="15704" xr:uid="{00000000-0005-0000-0000-0000CE1B0000}"/>
    <cellStyle name="#,##0 6 2 19 3 2" xfId="22218" xr:uid="{00000000-0005-0000-0000-0000CF1B0000}"/>
    <cellStyle name="#,##0 6 2 19 3 2 2" xfId="22219" xr:uid="{00000000-0005-0000-0000-0000D01B0000}"/>
    <cellStyle name="#,##0 6 2 19 3 3" xfId="22220" xr:uid="{00000000-0005-0000-0000-0000D11B0000}"/>
    <cellStyle name="#,##0 6 2 19 4" xfId="15705" xr:uid="{00000000-0005-0000-0000-0000D21B0000}"/>
    <cellStyle name="#,##0 6 2 19 4 2" xfId="22221" xr:uid="{00000000-0005-0000-0000-0000D31B0000}"/>
    <cellStyle name="#,##0 6 2 19 4 2 2" xfId="22222" xr:uid="{00000000-0005-0000-0000-0000D41B0000}"/>
    <cellStyle name="#,##0 6 2 19 4 3" xfId="22223" xr:uid="{00000000-0005-0000-0000-0000D51B0000}"/>
    <cellStyle name="#,##0 6 2 19 5" xfId="15706" xr:uid="{00000000-0005-0000-0000-0000D61B0000}"/>
    <cellStyle name="#,##0 6 2 19 5 2" xfId="22224" xr:uid="{00000000-0005-0000-0000-0000D71B0000}"/>
    <cellStyle name="#,##0 6 2 19 5 2 2" xfId="22225" xr:uid="{00000000-0005-0000-0000-0000D81B0000}"/>
    <cellStyle name="#,##0 6 2 19 5 3" xfId="22226" xr:uid="{00000000-0005-0000-0000-0000D91B0000}"/>
    <cellStyle name="#,##0 6 2 19 6" xfId="15707" xr:uid="{00000000-0005-0000-0000-0000DA1B0000}"/>
    <cellStyle name="#,##0 6 2 19 6 2" xfId="22227" xr:uid="{00000000-0005-0000-0000-0000DB1B0000}"/>
    <cellStyle name="#,##0 6 2 19 6 2 2" xfId="22228" xr:uid="{00000000-0005-0000-0000-0000DC1B0000}"/>
    <cellStyle name="#,##0 6 2 19 6 3" xfId="22229" xr:uid="{00000000-0005-0000-0000-0000DD1B0000}"/>
    <cellStyle name="#,##0 6 2 19 7" xfId="22230" xr:uid="{00000000-0005-0000-0000-0000DE1B0000}"/>
    <cellStyle name="#,##0 6 2 19 7 2" xfId="22231" xr:uid="{00000000-0005-0000-0000-0000DF1B0000}"/>
    <cellStyle name="#,##0 6 2 19 8" xfId="22232" xr:uid="{00000000-0005-0000-0000-0000E01B0000}"/>
    <cellStyle name="#,##0 6 2 2" xfId="15708" xr:uid="{00000000-0005-0000-0000-0000E11B0000}"/>
    <cellStyle name="#,##0 6 2 2 2" xfId="15709" xr:uid="{00000000-0005-0000-0000-0000E21B0000}"/>
    <cellStyle name="#,##0 6 2 2 2 2" xfId="22233" xr:uid="{00000000-0005-0000-0000-0000E31B0000}"/>
    <cellStyle name="#,##0 6 2 2 2 2 2" xfId="22234" xr:uid="{00000000-0005-0000-0000-0000E41B0000}"/>
    <cellStyle name="#,##0 6 2 2 2 3" xfId="22235" xr:uid="{00000000-0005-0000-0000-0000E51B0000}"/>
    <cellStyle name="#,##0 6 2 2 3" xfId="15710" xr:uid="{00000000-0005-0000-0000-0000E61B0000}"/>
    <cellStyle name="#,##0 6 2 2 3 2" xfId="22236" xr:uid="{00000000-0005-0000-0000-0000E71B0000}"/>
    <cellStyle name="#,##0 6 2 2 3 2 2" xfId="22237" xr:uid="{00000000-0005-0000-0000-0000E81B0000}"/>
    <cellStyle name="#,##0 6 2 2 3 3" xfId="22238" xr:uid="{00000000-0005-0000-0000-0000E91B0000}"/>
    <cellStyle name="#,##0 6 2 2 4" xfId="15711" xr:uid="{00000000-0005-0000-0000-0000EA1B0000}"/>
    <cellStyle name="#,##0 6 2 2 4 2" xfId="22239" xr:uid="{00000000-0005-0000-0000-0000EB1B0000}"/>
    <cellStyle name="#,##0 6 2 2 4 2 2" xfId="22240" xr:uid="{00000000-0005-0000-0000-0000EC1B0000}"/>
    <cellStyle name="#,##0 6 2 2 4 3" xfId="22241" xr:uid="{00000000-0005-0000-0000-0000ED1B0000}"/>
    <cellStyle name="#,##0 6 2 2 5" xfId="15712" xr:uid="{00000000-0005-0000-0000-0000EE1B0000}"/>
    <cellStyle name="#,##0 6 2 2 5 2" xfId="22242" xr:uid="{00000000-0005-0000-0000-0000EF1B0000}"/>
    <cellStyle name="#,##0 6 2 2 5 2 2" xfId="22243" xr:uid="{00000000-0005-0000-0000-0000F01B0000}"/>
    <cellStyle name="#,##0 6 2 2 5 3" xfId="22244" xr:uid="{00000000-0005-0000-0000-0000F11B0000}"/>
    <cellStyle name="#,##0 6 2 2 6" xfId="15713" xr:uid="{00000000-0005-0000-0000-0000F21B0000}"/>
    <cellStyle name="#,##0 6 2 2 6 2" xfId="22245" xr:uid="{00000000-0005-0000-0000-0000F31B0000}"/>
    <cellStyle name="#,##0 6 2 2 6 2 2" xfId="22246" xr:uid="{00000000-0005-0000-0000-0000F41B0000}"/>
    <cellStyle name="#,##0 6 2 2 6 3" xfId="22247" xr:uid="{00000000-0005-0000-0000-0000F51B0000}"/>
    <cellStyle name="#,##0 6 2 2 7" xfId="15714" xr:uid="{00000000-0005-0000-0000-0000F61B0000}"/>
    <cellStyle name="#,##0 6 2 2 7 2" xfId="22248" xr:uid="{00000000-0005-0000-0000-0000F71B0000}"/>
    <cellStyle name="#,##0 6 2 2 7 2 2" xfId="22249" xr:uid="{00000000-0005-0000-0000-0000F81B0000}"/>
    <cellStyle name="#,##0 6 2 2 7 3" xfId="22250" xr:uid="{00000000-0005-0000-0000-0000F91B0000}"/>
    <cellStyle name="#,##0 6 2 2 8" xfId="22251" xr:uid="{00000000-0005-0000-0000-0000FA1B0000}"/>
    <cellStyle name="#,##0 6 2 2 8 2" xfId="22252" xr:uid="{00000000-0005-0000-0000-0000FB1B0000}"/>
    <cellStyle name="#,##0 6 2 2 9" xfId="22253" xr:uid="{00000000-0005-0000-0000-0000FC1B0000}"/>
    <cellStyle name="#,##0 6 2 20" xfId="15715" xr:uid="{00000000-0005-0000-0000-0000FD1B0000}"/>
    <cellStyle name="#,##0 6 2 20 2" xfId="15716" xr:uid="{00000000-0005-0000-0000-0000FE1B0000}"/>
    <cellStyle name="#,##0 6 2 20 2 2" xfId="22254" xr:uid="{00000000-0005-0000-0000-0000FF1B0000}"/>
    <cellStyle name="#,##0 6 2 20 2 2 2" xfId="22255" xr:uid="{00000000-0005-0000-0000-0000001C0000}"/>
    <cellStyle name="#,##0 6 2 20 2 3" xfId="22256" xr:uid="{00000000-0005-0000-0000-0000011C0000}"/>
    <cellStyle name="#,##0 6 2 20 3" xfId="15717" xr:uid="{00000000-0005-0000-0000-0000021C0000}"/>
    <cellStyle name="#,##0 6 2 20 3 2" xfId="22257" xr:uid="{00000000-0005-0000-0000-0000031C0000}"/>
    <cellStyle name="#,##0 6 2 20 3 2 2" xfId="22258" xr:uid="{00000000-0005-0000-0000-0000041C0000}"/>
    <cellStyle name="#,##0 6 2 20 3 3" xfId="22259" xr:uid="{00000000-0005-0000-0000-0000051C0000}"/>
    <cellStyle name="#,##0 6 2 20 4" xfId="15718" xr:uid="{00000000-0005-0000-0000-0000061C0000}"/>
    <cellStyle name="#,##0 6 2 20 4 2" xfId="22260" xr:uid="{00000000-0005-0000-0000-0000071C0000}"/>
    <cellStyle name="#,##0 6 2 20 4 2 2" xfId="22261" xr:uid="{00000000-0005-0000-0000-0000081C0000}"/>
    <cellStyle name="#,##0 6 2 20 4 3" xfId="22262" xr:uid="{00000000-0005-0000-0000-0000091C0000}"/>
    <cellStyle name="#,##0 6 2 20 5" xfId="15719" xr:uid="{00000000-0005-0000-0000-00000A1C0000}"/>
    <cellStyle name="#,##0 6 2 20 5 2" xfId="22263" xr:uid="{00000000-0005-0000-0000-00000B1C0000}"/>
    <cellStyle name="#,##0 6 2 20 5 2 2" xfId="22264" xr:uid="{00000000-0005-0000-0000-00000C1C0000}"/>
    <cellStyle name="#,##0 6 2 20 5 3" xfId="22265" xr:uid="{00000000-0005-0000-0000-00000D1C0000}"/>
    <cellStyle name="#,##0 6 2 20 6" xfId="15720" xr:uid="{00000000-0005-0000-0000-00000E1C0000}"/>
    <cellStyle name="#,##0 6 2 20 6 2" xfId="22266" xr:uid="{00000000-0005-0000-0000-00000F1C0000}"/>
    <cellStyle name="#,##0 6 2 20 6 2 2" xfId="22267" xr:uid="{00000000-0005-0000-0000-0000101C0000}"/>
    <cellStyle name="#,##0 6 2 20 6 3" xfId="22268" xr:uid="{00000000-0005-0000-0000-0000111C0000}"/>
    <cellStyle name="#,##0 6 2 20 7" xfId="22269" xr:uid="{00000000-0005-0000-0000-0000121C0000}"/>
    <cellStyle name="#,##0 6 2 20 7 2" xfId="22270" xr:uid="{00000000-0005-0000-0000-0000131C0000}"/>
    <cellStyle name="#,##0 6 2 20 8" xfId="22271" xr:uid="{00000000-0005-0000-0000-0000141C0000}"/>
    <cellStyle name="#,##0 6 2 21" xfId="15721" xr:uid="{00000000-0005-0000-0000-0000151C0000}"/>
    <cellStyle name="#,##0 6 2 21 2" xfId="15722" xr:uid="{00000000-0005-0000-0000-0000161C0000}"/>
    <cellStyle name="#,##0 6 2 21 2 2" xfId="22272" xr:uid="{00000000-0005-0000-0000-0000171C0000}"/>
    <cellStyle name="#,##0 6 2 21 2 2 2" xfId="22273" xr:uid="{00000000-0005-0000-0000-0000181C0000}"/>
    <cellStyle name="#,##0 6 2 21 2 3" xfId="22274" xr:uid="{00000000-0005-0000-0000-0000191C0000}"/>
    <cellStyle name="#,##0 6 2 21 3" xfId="15723" xr:uid="{00000000-0005-0000-0000-00001A1C0000}"/>
    <cellStyle name="#,##0 6 2 21 3 2" xfId="22275" xr:uid="{00000000-0005-0000-0000-00001B1C0000}"/>
    <cellStyle name="#,##0 6 2 21 3 2 2" xfId="22276" xr:uid="{00000000-0005-0000-0000-00001C1C0000}"/>
    <cellStyle name="#,##0 6 2 21 3 3" xfId="22277" xr:uid="{00000000-0005-0000-0000-00001D1C0000}"/>
    <cellStyle name="#,##0 6 2 21 4" xfId="15724" xr:uid="{00000000-0005-0000-0000-00001E1C0000}"/>
    <cellStyle name="#,##0 6 2 21 4 2" xfId="22278" xr:uid="{00000000-0005-0000-0000-00001F1C0000}"/>
    <cellStyle name="#,##0 6 2 21 4 2 2" xfId="22279" xr:uid="{00000000-0005-0000-0000-0000201C0000}"/>
    <cellStyle name="#,##0 6 2 21 4 3" xfId="22280" xr:uid="{00000000-0005-0000-0000-0000211C0000}"/>
    <cellStyle name="#,##0 6 2 21 5" xfId="15725" xr:uid="{00000000-0005-0000-0000-0000221C0000}"/>
    <cellStyle name="#,##0 6 2 21 5 2" xfId="22281" xr:uid="{00000000-0005-0000-0000-0000231C0000}"/>
    <cellStyle name="#,##0 6 2 21 5 2 2" xfId="22282" xr:uid="{00000000-0005-0000-0000-0000241C0000}"/>
    <cellStyle name="#,##0 6 2 21 5 3" xfId="22283" xr:uid="{00000000-0005-0000-0000-0000251C0000}"/>
    <cellStyle name="#,##0 6 2 21 6" xfId="15726" xr:uid="{00000000-0005-0000-0000-0000261C0000}"/>
    <cellStyle name="#,##0 6 2 21 6 2" xfId="22284" xr:uid="{00000000-0005-0000-0000-0000271C0000}"/>
    <cellStyle name="#,##0 6 2 21 6 2 2" xfId="22285" xr:uid="{00000000-0005-0000-0000-0000281C0000}"/>
    <cellStyle name="#,##0 6 2 21 6 3" xfId="22286" xr:uid="{00000000-0005-0000-0000-0000291C0000}"/>
    <cellStyle name="#,##0 6 2 21 7" xfId="22287" xr:uid="{00000000-0005-0000-0000-00002A1C0000}"/>
    <cellStyle name="#,##0 6 2 21 7 2" xfId="22288" xr:uid="{00000000-0005-0000-0000-00002B1C0000}"/>
    <cellStyle name="#,##0 6 2 21 8" xfId="22289" xr:uid="{00000000-0005-0000-0000-00002C1C0000}"/>
    <cellStyle name="#,##0 6 2 22" xfId="15727" xr:uid="{00000000-0005-0000-0000-00002D1C0000}"/>
    <cellStyle name="#,##0 6 2 22 2" xfId="15728" xr:uid="{00000000-0005-0000-0000-00002E1C0000}"/>
    <cellStyle name="#,##0 6 2 22 2 2" xfId="22290" xr:uid="{00000000-0005-0000-0000-00002F1C0000}"/>
    <cellStyle name="#,##0 6 2 22 2 2 2" xfId="22291" xr:uid="{00000000-0005-0000-0000-0000301C0000}"/>
    <cellStyle name="#,##0 6 2 22 2 3" xfId="22292" xr:uid="{00000000-0005-0000-0000-0000311C0000}"/>
    <cellStyle name="#,##0 6 2 22 3" xfId="15729" xr:uid="{00000000-0005-0000-0000-0000321C0000}"/>
    <cellStyle name="#,##0 6 2 22 3 2" xfId="22293" xr:uid="{00000000-0005-0000-0000-0000331C0000}"/>
    <cellStyle name="#,##0 6 2 22 3 2 2" xfId="22294" xr:uid="{00000000-0005-0000-0000-0000341C0000}"/>
    <cellStyle name="#,##0 6 2 22 3 3" xfId="22295" xr:uid="{00000000-0005-0000-0000-0000351C0000}"/>
    <cellStyle name="#,##0 6 2 22 4" xfId="15730" xr:uid="{00000000-0005-0000-0000-0000361C0000}"/>
    <cellStyle name="#,##0 6 2 22 4 2" xfId="22296" xr:uid="{00000000-0005-0000-0000-0000371C0000}"/>
    <cellStyle name="#,##0 6 2 22 4 2 2" xfId="22297" xr:uid="{00000000-0005-0000-0000-0000381C0000}"/>
    <cellStyle name="#,##0 6 2 22 4 3" xfId="22298" xr:uid="{00000000-0005-0000-0000-0000391C0000}"/>
    <cellStyle name="#,##0 6 2 22 5" xfId="15731" xr:uid="{00000000-0005-0000-0000-00003A1C0000}"/>
    <cellStyle name="#,##0 6 2 22 5 2" xfId="22299" xr:uid="{00000000-0005-0000-0000-00003B1C0000}"/>
    <cellStyle name="#,##0 6 2 22 5 2 2" xfId="22300" xr:uid="{00000000-0005-0000-0000-00003C1C0000}"/>
    <cellStyle name="#,##0 6 2 22 5 3" xfId="22301" xr:uid="{00000000-0005-0000-0000-00003D1C0000}"/>
    <cellStyle name="#,##0 6 2 22 6" xfId="15732" xr:uid="{00000000-0005-0000-0000-00003E1C0000}"/>
    <cellStyle name="#,##0 6 2 22 6 2" xfId="22302" xr:uid="{00000000-0005-0000-0000-00003F1C0000}"/>
    <cellStyle name="#,##0 6 2 22 6 2 2" xfId="22303" xr:uid="{00000000-0005-0000-0000-0000401C0000}"/>
    <cellStyle name="#,##0 6 2 22 6 3" xfId="22304" xr:uid="{00000000-0005-0000-0000-0000411C0000}"/>
    <cellStyle name="#,##0 6 2 22 7" xfId="22305" xr:uid="{00000000-0005-0000-0000-0000421C0000}"/>
    <cellStyle name="#,##0 6 2 22 7 2" xfId="22306" xr:uid="{00000000-0005-0000-0000-0000431C0000}"/>
    <cellStyle name="#,##0 6 2 22 8" xfId="22307" xr:uid="{00000000-0005-0000-0000-0000441C0000}"/>
    <cellStyle name="#,##0 6 2 23" xfId="15733" xr:uid="{00000000-0005-0000-0000-0000451C0000}"/>
    <cellStyle name="#,##0 6 2 23 2" xfId="15734" xr:uid="{00000000-0005-0000-0000-0000461C0000}"/>
    <cellStyle name="#,##0 6 2 23 2 2" xfId="22308" xr:uid="{00000000-0005-0000-0000-0000471C0000}"/>
    <cellStyle name="#,##0 6 2 23 2 2 2" xfId="22309" xr:uid="{00000000-0005-0000-0000-0000481C0000}"/>
    <cellStyle name="#,##0 6 2 23 2 3" xfId="22310" xr:uid="{00000000-0005-0000-0000-0000491C0000}"/>
    <cellStyle name="#,##0 6 2 23 3" xfId="15735" xr:uid="{00000000-0005-0000-0000-00004A1C0000}"/>
    <cellStyle name="#,##0 6 2 23 3 2" xfId="22311" xr:uid="{00000000-0005-0000-0000-00004B1C0000}"/>
    <cellStyle name="#,##0 6 2 23 3 2 2" xfId="22312" xr:uid="{00000000-0005-0000-0000-00004C1C0000}"/>
    <cellStyle name="#,##0 6 2 23 3 3" xfId="22313" xr:uid="{00000000-0005-0000-0000-00004D1C0000}"/>
    <cellStyle name="#,##0 6 2 23 4" xfId="15736" xr:uid="{00000000-0005-0000-0000-00004E1C0000}"/>
    <cellStyle name="#,##0 6 2 23 4 2" xfId="22314" xr:uid="{00000000-0005-0000-0000-00004F1C0000}"/>
    <cellStyle name="#,##0 6 2 23 4 2 2" xfId="22315" xr:uid="{00000000-0005-0000-0000-0000501C0000}"/>
    <cellStyle name="#,##0 6 2 23 4 3" xfId="22316" xr:uid="{00000000-0005-0000-0000-0000511C0000}"/>
    <cellStyle name="#,##0 6 2 23 5" xfId="15737" xr:uid="{00000000-0005-0000-0000-0000521C0000}"/>
    <cellStyle name="#,##0 6 2 23 5 2" xfId="22317" xr:uid="{00000000-0005-0000-0000-0000531C0000}"/>
    <cellStyle name="#,##0 6 2 23 5 2 2" xfId="22318" xr:uid="{00000000-0005-0000-0000-0000541C0000}"/>
    <cellStyle name="#,##0 6 2 23 5 3" xfId="22319" xr:uid="{00000000-0005-0000-0000-0000551C0000}"/>
    <cellStyle name="#,##0 6 2 23 6" xfId="15738" xr:uid="{00000000-0005-0000-0000-0000561C0000}"/>
    <cellStyle name="#,##0 6 2 23 6 2" xfId="22320" xr:uid="{00000000-0005-0000-0000-0000571C0000}"/>
    <cellStyle name="#,##0 6 2 23 6 2 2" xfId="22321" xr:uid="{00000000-0005-0000-0000-0000581C0000}"/>
    <cellStyle name="#,##0 6 2 23 6 3" xfId="22322" xr:uid="{00000000-0005-0000-0000-0000591C0000}"/>
    <cellStyle name="#,##0 6 2 23 7" xfId="22323" xr:uid="{00000000-0005-0000-0000-00005A1C0000}"/>
    <cellStyle name="#,##0 6 2 23 7 2" xfId="22324" xr:uid="{00000000-0005-0000-0000-00005B1C0000}"/>
    <cellStyle name="#,##0 6 2 23 8" xfId="22325" xr:uid="{00000000-0005-0000-0000-00005C1C0000}"/>
    <cellStyle name="#,##0 6 2 24" xfId="15739" xr:uid="{00000000-0005-0000-0000-00005D1C0000}"/>
    <cellStyle name="#,##0 6 2 24 2" xfId="15740" xr:uid="{00000000-0005-0000-0000-00005E1C0000}"/>
    <cellStyle name="#,##0 6 2 24 2 2" xfId="22326" xr:uid="{00000000-0005-0000-0000-00005F1C0000}"/>
    <cellStyle name="#,##0 6 2 24 2 2 2" xfId="22327" xr:uid="{00000000-0005-0000-0000-0000601C0000}"/>
    <cellStyle name="#,##0 6 2 24 2 3" xfId="22328" xr:uid="{00000000-0005-0000-0000-0000611C0000}"/>
    <cellStyle name="#,##0 6 2 24 3" xfId="15741" xr:uid="{00000000-0005-0000-0000-0000621C0000}"/>
    <cellStyle name="#,##0 6 2 24 3 2" xfId="22329" xr:uid="{00000000-0005-0000-0000-0000631C0000}"/>
    <cellStyle name="#,##0 6 2 24 3 2 2" xfId="22330" xr:uid="{00000000-0005-0000-0000-0000641C0000}"/>
    <cellStyle name="#,##0 6 2 24 3 3" xfId="22331" xr:uid="{00000000-0005-0000-0000-0000651C0000}"/>
    <cellStyle name="#,##0 6 2 24 4" xfId="15742" xr:uid="{00000000-0005-0000-0000-0000661C0000}"/>
    <cellStyle name="#,##0 6 2 24 4 2" xfId="22332" xr:uid="{00000000-0005-0000-0000-0000671C0000}"/>
    <cellStyle name="#,##0 6 2 24 4 2 2" xfId="22333" xr:uid="{00000000-0005-0000-0000-0000681C0000}"/>
    <cellStyle name="#,##0 6 2 24 4 3" xfId="22334" xr:uid="{00000000-0005-0000-0000-0000691C0000}"/>
    <cellStyle name="#,##0 6 2 24 5" xfId="15743" xr:uid="{00000000-0005-0000-0000-00006A1C0000}"/>
    <cellStyle name="#,##0 6 2 24 5 2" xfId="22335" xr:uid="{00000000-0005-0000-0000-00006B1C0000}"/>
    <cellStyle name="#,##0 6 2 24 5 2 2" xfId="22336" xr:uid="{00000000-0005-0000-0000-00006C1C0000}"/>
    <cellStyle name="#,##0 6 2 24 5 3" xfId="22337" xr:uid="{00000000-0005-0000-0000-00006D1C0000}"/>
    <cellStyle name="#,##0 6 2 24 6" xfId="15744" xr:uid="{00000000-0005-0000-0000-00006E1C0000}"/>
    <cellStyle name="#,##0 6 2 24 6 2" xfId="22338" xr:uid="{00000000-0005-0000-0000-00006F1C0000}"/>
    <cellStyle name="#,##0 6 2 24 6 2 2" xfId="22339" xr:uid="{00000000-0005-0000-0000-0000701C0000}"/>
    <cellStyle name="#,##0 6 2 24 6 3" xfId="22340" xr:uid="{00000000-0005-0000-0000-0000711C0000}"/>
    <cellStyle name="#,##0 6 2 24 7" xfId="22341" xr:uid="{00000000-0005-0000-0000-0000721C0000}"/>
    <cellStyle name="#,##0 6 2 24 7 2" xfId="22342" xr:uid="{00000000-0005-0000-0000-0000731C0000}"/>
    <cellStyle name="#,##0 6 2 24 8" xfId="22343" xr:uid="{00000000-0005-0000-0000-0000741C0000}"/>
    <cellStyle name="#,##0 6 2 25" xfId="15745" xr:uid="{00000000-0005-0000-0000-0000751C0000}"/>
    <cellStyle name="#,##0 6 2 25 2" xfId="15746" xr:uid="{00000000-0005-0000-0000-0000761C0000}"/>
    <cellStyle name="#,##0 6 2 25 2 2" xfId="22344" xr:uid="{00000000-0005-0000-0000-0000771C0000}"/>
    <cellStyle name="#,##0 6 2 25 2 2 2" xfId="22345" xr:uid="{00000000-0005-0000-0000-0000781C0000}"/>
    <cellStyle name="#,##0 6 2 25 2 3" xfId="22346" xr:uid="{00000000-0005-0000-0000-0000791C0000}"/>
    <cellStyle name="#,##0 6 2 25 3" xfId="15747" xr:uid="{00000000-0005-0000-0000-00007A1C0000}"/>
    <cellStyle name="#,##0 6 2 25 3 2" xfId="22347" xr:uid="{00000000-0005-0000-0000-00007B1C0000}"/>
    <cellStyle name="#,##0 6 2 25 3 2 2" xfId="22348" xr:uid="{00000000-0005-0000-0000-00007C1C0000}"/>
    <cellStyle name="#,##0 6 2 25 3 3" xfId="22349" xr:uid="{00000000-0005-0000-0000-00007D1C0000}"/>
    <cellStyle name="#,##0 6 2 25 4" xfId="15748" xr:uid="{00000000-0005-0000-0000-00007E1C0000}"/>
    <cellStyle name="#,##0 6 2 25 4 2" xfId="22350" xr:uid="{00000000-0005-0000-0000-00007F1C0000}"/>
    <cellStyle name="#,##0 6 2 25 4 2 2" xfId="22351" xr:uid="{00000000-0005-0000-0000-0000801C0000}"/>
    <cellStyle name="#,##0 6 2 25 4 3" xfId="22352" xr:uid="{00000000-0005-0000-0000-0000811C0000}"/>
    <cellStyle name="#,##0 6 2 25 5" xfId="15749" xr:uid="{00000000-0005-0000-0000-0000821C0000}"/>
    <cellStyle name="#,##0 6 2 25 5 2" xfId="22353" xr:uid="{00000000-0005-0000-0000-0000831C0000}"/>
    <cellStyle name="#,##0 6 2 25 5 2 2" xfId="22354" xr:uid="{00000000-0005-0000-0000-0000841C0000}"/>
    <cellStyle name="#,##0 6 2 25 5 3" xfId="22355" xr:uid="{00000000-0005-0000-0000-0000851C0000}"/>
    <cellStyle name="#,##0 6 2 25 6" xfId="15750" xr:uid="{00000000-0005-0000-0000-0000861C0000}"/>
    <cellStyle name="#,##0 6 2 25 6 2" xfId="22356" xr:uid="{00000000-0005-0000-0000-0000871C0000}"/>
    <cellStyle name="#,##0 6 2 25 6 2 2" xfId="22357" xr:uid="{00000000-0005-0000-0000-0000881C0000}"/>
    <cellStyle name="#,##0 6 2 25 6 3" xfId="22358" xr:uid="{00000000-0005-0000-0000-0000891C0000}"/>
    <cellStyle name="#,##0 6 2 25 7" xfId="22359" xr:uid="{00000000-0005-0000-0000-00008A1C0000}"/>
    <cellStyle name="#,##0 6 2 25 7 2" xfId="22360" xr:uid="{00000000-0005-0000-0000-00008B1C0000}"/>
    <cellStyle name="#,##0 6 2 25 8" xfId="22361" xr:uid="{00000000-0005-0000-0000-00008C1C0000}"/>
    <cellStyle name="#,##0 6 2 26" xfId="15751" xr:uid="{00000000-0005-0000-0000-00008D1C0000}"/>
    <cellStyle name="#,##0 6 2 26 2" xfId="15752" xr:uid="{00000000-0005-0000-0000-00008E1C0000}"/>
    <cellStyle name="#,##0 6 2 26 2 2" xfId="22362" xr:uid="{00000000-0005-0000-0000-00008F1C0000}"/>
    <cellStyle name="#,##0 6 2 26 2 2 2" xfId="22363" xr:uid="{00000000-0005-0000-0000-0000901C0000}"/>
    <cellStyle name="#,##0 6 2 26 2 3" xfId="22364" xr:uid="{00000000-0005-0000-0000-0000911C0000}"/>
    <cellStyle name="#,##0 6 2 26 3" xfId="15753" xr:uid="{00000000-0005-0000-0000-0000921C0000}"/>
    <cellStyle name="#,##0 6 2 26 3 2" xfId="22365" xr:uid="{00000000-0005-0000-0000-0000931C0000}"/>
    <cellStyle name="#,##0 6 2 26 3 2 2" xfId="22366" xr:uid="{00000000-0005-0000-0000-0000941C0000}"/>
    <cellStyle name="#,##0 6 2 26 3 3" xfId="22367" xr:uid="{00000000-0005-0000-0000-0000951C0000}"/>
    <cellStyle name="#,##0 6 2 26 4" xfId="15754" xr:uid="{00000000-0005-0000-0000-0000961C0000}"/>
    <cellStyle name="#,##0 6 2 26 4 2" xfId="22368" xr:uid="{00000000-0005-0000-0000-0000971C0000}"/>
    <cellStyle name="#,##0 6 2 26 4 2 2" xfId="22369" xr:uid="{00000000-0005-0000-0000-0000981C0000}"/>
    <cellStyle name="#,##0 6 2 26 4 3" xfId="22370" xr:uid="{00000000-0005-0000-0000-0000991C0000}"/>
    <cellStyle name="#,##0 6 2 26 5" xfId="15755" xr:uid="{00000000-0005-0000-0000-00009A1C0000}"/>
    <cellStyle name="#,##0 6 2 26 5 2" xfId="22371" xr:uid="{00000000-0005-0000-0000-00009B1C0000}"/>
    <cellStyle name="#,##0 6 2 26 5 2 2" xfId="22372" xr:uid="{00000000-0005-0000-0000-00009C1C0000}"/>
    <cellStyle name="#,##0 6 2 26 5 3" xfId="22373" xr:uid="{00000000-0005-0000-0000-00009D1C0000}"/>
    <cellStyle name="#,##0 6 2 26 6" xfId="15756" xr:uid="{00000000-0005-0000-0000-00009E1C0000}"/>
    <cellStyle name="#,##0 6 2 26 6 2" xfId="22374" xr:uid="{00000000-0005-0000-0000-00009F1C0000}"/>
    <cellStyle name="#,##0 6 2 26 6 2 2" xfId="22375" xr:uid="{00000000-0005-0000-0000-0000A01C0000}"/>
    <cellStyle name="#,##0 6 2 26 6 3" xfId="22376" xr:uid="{00000000-0005-0000-0000-0000A11C0000}"/>
    <cellStyle name="#,##0 6 2 26 7" xfId="22377" xr:uid="{00000000-0005-0000-0000-0000A21C0000}"/>
    <cellStyle name="#,##0 6 2 26 7 2" xfId="22378" xr:uid="{00000000-0005-0000-0000-0000A31C0000}"/>
    <cellStyle name="#,##0 6 2 26 8" xfId="22379" xr:uid="{00000000-0005-0000-0000-0000A41C0000}"/>
    <cellStyle name="#,##0 6 2 27" xfId="15757" xr:uid="{00000000-0005-0000-0000-0000A51C0000}"/>
    <cellStyle name="#,##0 6 2 27 2" xfId="15758" xr:uid="{00000000-0005-0000-0000-0000A61C0000}"/>
    <cellStyle name="#,##0 6 2 27 2 2" xfId="22380" xr:uid="{00000000-0005-0000-0000-0000A71C0000}"/>
    <cellStyle name="#,##0 6 2 27 2 2 2" xfId="22381" xr:uid="{00000000-0005-0000-0000-0000A81C0000}"/>
    <cellStyle name="#,##0 6 2 27 2 3" xfId="22382" xr:uid="{00000000-0005-0000-0000-0000A91C0000}"/>
    <cellStyle name="#,##0 6 2 27 3" xfId="15759" xr:uid="{00000000-0005-0000-0000-0000AA1C0000}"/>
    <cellStyle name="#,##0 6 2 27 3 2" xfId="22383" xr:uid="{00000000-0005-0000-0000-0000AB1C0000}"/>
    <cellStyle name="#,##0 6 2 27 3 2 2" xfId="22384" xr:uid="{00000000-0005-0000-0000-0000AC1C0000}"/>
    <cellStyle name="#,##0 6 2 27 3 3" xfId="22385" xr:uid="{00000000-0005-0000-0000-0000AD1C0000}"/>
    <cellStyle name="#,##0 6 2 27 4" xfId="15760" xr:uid="{00000000-0005-0000-0000-0000AE1C0000}"/>
    <cellStyle name="#,##0 6 2 27 4 2" xfId="22386" xr:uid="{00000000-0005-0000-0000-0000AF1C0000}"/>
    <cellStyle name="#,##0 6 2 27 4 2 2" xfId="22387" xr:uid="{00000000-0005-0000-0000-0000B01C0000}"/>
    <cellStyle name="#,##0 6 2 27 4 3" xfId="22388" xr:uid="{00000000-0005-0000-0000-0000B11C0000}"/>
    <cellStyle name="#,##0 6 2 27 5" xfId="15761" xr:uid="{00000000-0005-0000-0000-0000B21C0000}"/>
    <cellStyle name="#,##0 6 2 27 5 2" xfId="22389" xr:uid="{00000000-0005-0000-0000-0000B31C0000}"/>
    <cellStyle name="#,##0 6 2 27 5 2 2" xfId="22390" xr:uid="{00000000-0005-0000-0000-0000B41C0000}"/>
    <cellStyle name="#,##0 6 2 27 5 3" xfId="22391" xr:uid="{00000000-0005-0000-0000-0000B51C0000}"/>
    <cellStyle name="#,##0 6 2 27 6" xfId="15762" xr:uid="{00000000-0005-0000-0000-0000B61C0000}"/>
    <cellStyle name="#,##0 6 2 27 6 2" xfId="22392" xr:uid="{00000000-0005-0000-0000-0000B71C0000}"/>
    <cellStyle name="#,##0 6 2 27 6 2 2" xfId="22393" xr:uid="{00000000-0005-0000-0000-0000B81C0000}"/>
    <cellStyle name="#,##0 6 2 27 6 3" xfId="22394" xr:uid="{00000000-0005-0000-0000-0000B91C0000}"/>
    <cellStyle name="#,##0 6 2 27 7" xfId="22395" xr:uid="{00000000-0005-0000-0000-0000BA1C0000}"/>
    <cellStyle name="#,##0 6 2 27 7 2" xfId="22396" xr:uid="{00000000-0005-0000-0000-0000BB1C0000}"/>
    <cellStyle name="#,##0 6 2 27 8" xfId="22397" xr:uid="{00000000-0005-0000-0000-0000BC1C0000}"/>
    <cellStyle name="#,##0 6 2 28" xfId="15763" xr:uid="{00000000-0005-0000-0000-0000BD1C0000}"/>
    <cellStyle name="#,##0 6 2 28 2" xfId="15764" xr:uid="{00000000-0005-0000-0000-0000BE1C0000}"/>
    <cellStyle name="#,##0 6 2 28 2 2" xfId="22398" xr:uid="{00000000-0005-0000-0000-0000BF1C0000}"/>
    <cellStyle name="#,##0 6 2 28 2 2 2" xfId="22399" xr:uid="{00000000-0005-0000-0000-0000C01C0000}"/>
    <cellStyle name="#,##0 6 2 28 2 3" xfId="22400" xr:uid="{00000000-0005-0000-0000-0000C11C0000}"/>
    <cellStyle name="#,##0 6 2 28 3" xfId="15765" xr:uid="{00000000-0005-0000-0000-0000C21C0000}"/>
    <cellStyle name="#,##0 6 2 28 3 2" xfId="22401" xr:uid="{00000000-0005-0000-0000-0000C31C0000}"/>
    <cellStyle name="#,##0 6 2 28 3 2 2" xfId="22402" xr:uid="{00000000-0005-0000-0000-0000C41C0000}"/>
    <cellStyle name="#,##0 6 2 28 3 3" xfId="22403" xr:uid="{00000000-0005-0000-0000-0000C51C0000}"/>
    <cellStyle name="#,##0 6 2 28 4" xfId="15766" xr:uid="{00000000-0005-0000-0000-0000C61C0000}"/>
    <cellStyle name="#,##0 6 2 28 4 2" xfId="22404" xr:uid="{00000000-0005-0000-0000-0000C71C0000}"/>
    <cellStyle name="#,##0 6 2 28 4 2 2" xfId="22405" xr:uid="{00000000-0005-0000-0000-0000C81C0000}"/>
    <cellStyle name="#,##0 6 2 28 4 3" xfId="22406" xr:uid="{00000000-0005-0000-0000-0000C91C0000}"/>
    <cellStyle name="#,##0 6 2 28 5" xfId="15767" xr:uid="{00000000-0005-0000-0000-0000CA1C0000}"/>
    <cellStyle name="#,##0 6 2 28 5 2" xfId="22407" xr:uid="{00000000-0005-0000-0000-0000CB1C0000}"/>
    <cellStyle name="#,##0 6 2 28 5 2 2" xfId="22408" xr:uid="{00000000-0005-0000-0000-0000CC1C0000}"/>
    <cellStyle name="#,##0 6 2 28 5 3" xfId="22409" xr:uid="{00000000-0005-0000-0000-0000CD1C0000}"/>
    <cellStyle name="#,##0 6 2 28 6" xfId="15768" xr:uid="{00000000-0005-0000-0000-0000CE1C0000}"/>
    <cellStyle name="#,##0 6 2 28 6 2" xfId="22410" xr:uid="{00000000-0005-0000-0000-0000CF1C0000}"/>
    <cellStyle name="#,##0 6 2 28 6 2 2" xfId="22411" xr:uid="{00000000-0005-0000-0000-0000D01C0000}"/>
    <cellStyle name="#,##0 6 2 28 6 3" xfId="22412" xr:uid="{00000000-0005-0000-0000-0000D11C0000}"/>
    <cellStyle name="#,##0 6 2 28 7" xfId="22413" xr:uid="{00000000-0005-0000-0000-0000D21C0000}"/>
    <cellStyle name="#,##0 6 2 28 7 2" xfId="22414" xr:uid="{00000000-0005-0000-0000-0000D31C0000}"/>
    <cellStyle name="#,##0 6 2 28 8" xfId="22415" xr:uid="{00000000-0005-0000-0000-0000D41C0000}"/>
    <cellStyle name="#,##0 6 2 29" xfId="15769" xr:uid="{00000000-0005-0000-0000-0000D51C0000}"/>
    <cellStyle name="#,##0 6 2 29 2" xfId="15770" xr:uid="{00000000-0005-0000-0000-0000D61C0000}"/>
    <cellStyle name="#,##0 6 2 29 2 2" xfId="22416" xr:uid="{00000000-0005-0000-0000-0000D71C0000}"/>
    <cellStyle name="#,##0 6 2 29 2 2 2" xfId="22417" xr:uid="{00000000-0005-0000-0000-0000D81C0000}"/>
    <cellStyle name="#,##0 6 2 29 2 3" xfId="22418" xr:uid="{00000000-0005-0000-0000-0000D91C0000}"/>
    <cellStyle name="#,##0 6 2 29 3" xfId="15771" xr:uid="{00000000-0005-0000-0000-0000DA1C0000}"/>
    <cellStyle name="#,##0 6 2 29 3 2" xfId="22419" xr:uid="{00000000-0005-0000-0000-0000DB1C0000}"/>
    <cellStyle name="#,##0 6 2 29 3 2 2" xfId="22420" xr:uid="{00000000-0005-0000-0000-0000DC1C0000}"/>
    <cellStyle name="#,##0 6 2 29 3 3" xfId="22421" xr:uid="{00000000-0005-0000-0000-0000DD1C0000}"/>
    <cellStyle name="#,##0 6 2 29 4" xfId="15772" xr:uid="{00000000-0005-0000-0000-0000DE1C0000}"/>
    <cellStyle name="#,##0 6 2 29 4 2" xfId="22422" xr:uid="{00000000-0005-0000-0000-0000DF1C0000}"/>
    <cellStyle name="#,##0 6 2 29 4 2 2" xfId="22423" xr:uid="{00000000-0005-0000-0000-0000E01C0000}"/>
    <cellStyle name="#,##0 6 2 29 4 3" xfId="22424" xr:uid="{00000000-0005-0000-0000-0000E11C0000}"/>
    <cellStyle name="#,##0 6 2 29 5" xfId="15773" xr:uid="{00000000-0005-0000-0000-0000E21C0000}"/>
    <cellStyle name="#,##0 6 2 29 5 2" xfId="22425" xr:uid="{00000000-0005-0000-0000-0000E31C0000}"/>
    <cellStyle name="#,##0 6 2 29 5 2 2" xfId="22426" xr:uid="{00000000-0005-0000-0000-0000E41C0000}"/>
    <cellStyle name="#,##0 6 2 29 5 3" xfId="22427" xr:uid="{00000000-0005-0000-0000-0000E51C0000}"/>
    <cellStyle name="#,##0 6 2 29 6" xfId="15774" xr:uid="{00000000-0005-0000-0000-0000E61C0000}"/>
    <cellStyle name="#,##0 6 2 29 6 2" xfId="22428" xr:uid="{00000000-0005-0000-0000-0000E71C0000}"/>
    <cellStyle name="#,##0 6 2 29 6 2 2" xfId="22429" xr:uid="{00000000-0005-0000-0000-0000E81C0000}"/>
    <cellStyle name="#,##0 6 2 29 6 3" xfId="22430" xr:uid="{00000000-0005-0000-0000-0000E91C0000}"/>
    <cellStyle name="#,##0 6 2 29 7" xfId="22431" xr:uid="{00000000-0005-0000-0000-0000EA1C0000}"/>
    <cellStyle name="#,##0 6 2 29 7 2" xfId="22432" xr:uid="{00000000-0005-0000-0000-0000EB1C0000}"/>
    <cellStyle name="#,##0 6 2 29 8" xfId="22433" xr:uid="{00000000-0005-0000-0000-0000EC1C0000}"/>
    <cellStyle name="#,##0 6 2 3" xfId="15775" xr:uid="{00000000-0005-0000-0000-0000ED1C0000}"/>
    <cellStyle name="#,##0 6 2 3 2" xfId="15776" xr:uid="{00000000-0005-0000-0000-0000EE1C0000}"/>
    <cellStyle name="#,##0 6 2 3 2 2" xfId="22434" xr:uid="{00000000-0005-0000-0000-0000EF1C0000}"/>
    <cellStyle name="#,##0 6 2 3 2 2 2" xfId="22435" xr:uid="{00000000-0005-0000-0000-0000F01C0000}"/>
    <cellStyle name="#,##0 6 2 3 2 3" xfId="22436" xr:uid="{00000000-0005-0000-0000-0000F11C0000}"/>
    <cellStyle name="#,##0 6 2 3 3" xfId="15777" xr:uid="{00000000-0005-0000-0000-0000F21C0000}"/>
    <cellStyle name="#,##0 6 2 3 3 2" xfId="22437" xr:uid="{00000000-0005-0000-0000-0000F31C0000}"/>
    <cellStyle name="#,##0 6 2 3 3 2 2" xfId="22438" xr:uid="{00000000-0005-0000-0000-0000F41C0000}"/>
    <cellStyle name="#,##0 6 2 3 3 3" xfId="22439" xr:uid="{00000000-0005-0000-0000-0000F51C0000}"/>
    <cellStyle name="#,##0 6 2 3 4" xfId="15778" xr:uid="{00000000-0005-0000-0000-0000F61C0000}"/>
    <cellStyle name="#,##0 6 2 3 4 2" xfId="22440" xr:uid="{00000000-0005-0000-0000-0000F71C0000}"/>
    <cellStyle name="#,##0 6 2 3 4 2 2" xfId="22441" xr:uid="{00000000-0005-0000-0000-0000F81C0000}"/>
    <cellStyle name="#,##0 6 2 3 4 3" xfId="22442" xr:uid="{00000000-0005-0000-0000-0000F91C0000}"/>
    <cellStyle name="#,##0 6 2 3 5" xfId="15779" xr:uid="{00000000-0005-0000-0000-0000FA1C0000}"/>
    <cellStyle name="#,##0 6 2 3 5 2" xfId="22443" xr:uid="{00000000-0005-0000-0000-0000FB1C0000}"/>
    <cellStyle name="#,##0 6 2 3 5 2 2" xfId="22444" xr:uid="{00000000-0005-0000-0000-0000FC1C0000}"/>
    <cellStyle name="#,##0 6 2 3 5 3" xfId="22445" xr:uid="{00000000-0005-0000-0000-0000FD1C0000}"/>
    <cellStyle name="#,##0 6 2 3 6" xfId="15780" xr:uid="{00000000-0005-0000-0000-0000FE1C0000}"/>
    <cellStyle name="#,##0 6 2 3 6 2" xfId="22446" xr:uid="{00000000-0005-0000-0000-0000FF1C0000}"/>
    <cellStyle name="#,##0 6 2 3 6 2 2" xfId="22447" xr:uid="{00000000-0005-0000-0000-0000001D0000}"/>
    <cellStyle name="#,##0 6 2 3 6 3" xfId="22448" xr:uid="{00000000-0005-0000-0000-0000011D0000}"/>
    <cellStyle name="#,##0 6 2 3 7" xfId="22449" xr:uid="{00000000-0005-0000-0000-0000021D0000}"/>
    <cellStyle name="#,##0 6 2 3 7 2" xfId="22450" xr:uid="{00000000-0005-0000-0000-0000031D0000}"/>
    <cellStyle name="#,##0 6 2 3 8" xfId="22451" xr:uid="{00000000-0005-0000-0000-0000041D0000}"/>
    <cellStyle name="#,##0 6 2 30" xfId="15781" xr:uid="{00000000-0005-0000-0000-0000051D0000}"/>
    <cellStyle name="#,##0 6 2 30 2" xfId="22452" xr:uid="{00000000-0005-0000-0000-0000061D0000}"/>
    <cellStyle name="#,##0 6 2 30 2 2" xfId="22453" xr:uid="{00000000-0005-0000-0000-0000071D0000}"/>
    <cellStyle name="#,##0 6 2 30 3" xfId="22454" xr:uid="{00000000-0005-0000-0000-0000081D0000}"/>
    <cellStyle name="#,##0 6 2 31" xfId="15782" xr:uid="{00000000-0005-0000-0000-0000091D0000}"/>
    <cellStyle name="#,##0 6 2 31 2" xfId="22455" xr:uid="{00000000-0005-0000-0000-00000A1D0000}"/>
    <cellStyle name="#,##0 6 2 31 2 2" xfId="22456" xr:uid="{00000000-0005-0000-0000-00000B1D0000}"/>
    <cellStyle name="#,##0 6 2 31 3" xfId="22457" xr:uid="{00000000-0005-0000-0000-00000C1D0000}"/>
    <cellStyle name="#,##0 6 2 32" xfId="15783" xr:uid="{00000000-0005-0000-0000-00000D1D0000}"/>
    <cellStyle name="#,##0 6 2 32 2" xfId="22458" xr:uid="{00000000-0005-0000-0000-00000E1D0000}"/>
    <cellStyle name="#,##0 6 2 32 2 2" xfId="22459" xr:uid="{00000000-0005-0000-0000-00000F1D0000}"/>
    <cellStyle name="#,##0 6 2 32 3" xfId="22460" xr:uid="{00000000-0005-0000-0000-0000101D0000}"/>
    <cellStyle name="#,##0 6 2 33" xfId="15784" xr:uid="{00000000-0005-0000-0000-0000111D0000}"/>
    <cellStyle name="#,##0 6 2 33 2" xfId="22461" xr:uid="{00000000-0005-0000-0000-0000121D0000}"/>
    <cellStyle name="#,##0 6 2 33 2 2" xfId="22462" xr:uid="{00000000-0005-0000-0000-0000131D0000}"/>
    <cellStyle name="#,##0 6 2 33 3" xfId="22463" xr:uid="{00000000-0005-0000-0000-0000141D0000}"/>
    <cellStyle name="#,##0 6 2 34" xfId="15785" xr:uid="{00000000-0005-0000-0000-0000151D0000}"/>
    <cellStyle name="#,##0 6 2 34 2" xfId="22464" xr:uid="{00000000-0005-0000-0000-0000161D0000}"/>
    <cellStyle name="#,##0 6 2 34 2 2" xfId="22465" xr:uid="{00000000-0005-0000-0000-0000171D0000}"/>
    <cellStyle name="#,##0 6 2 34 3" xfId="22466" xr:uid="{00000000-0005-0000-0000-0000181D0000}"/>
    <cellStyle name="#,##0 6 2 35" xfId="22467" xr:uid="{00000000-0005-0000-0000-0000191D0000}"/>
    <cellStyle name="#,##0 6 2 35 2" xfId="22468" xr:uid="{00000000-0005-0000-0000-00001A1D0000}"/>
    <cellStyle name="#,##0 6 2 36" xfId="22469" xr:uid="{00000000-0005-0000-0000-00001B1D0000}"/>
    <cellStyle name="#,##0 6 2 4" xfId="15786" xr:uid="{00000000-0005-0000-0000-00001C1D0000}"/>
    <cellStyle name="#,##0 6 2 4 2" xfId="15787" xr:uid="{00000000-0005-0000-0000-00001D1D0000}"/>
    <cellStyle name="#,##0 6 2 4 2 2" xfId="22470" xr:uid="{00000000-0005-0000-0000-00001E1D0000}"/>
    <cellStyle name="#,##0 6 2 4 2 2 2" xfId="22471" xr:uid="{00000000-0005-0000-0000-00001F1D0000}"/>
    <cellStyle name="#,##0 6 2 4 2 3" xfId="22472" xr:uid="{00000000-0005-0000-0000-0000201D0000}"/>
    <cellStyle name="#,##0 6 2 4 3" xfId="15788" xr:uid="{00000000-0005-0000-0000-0000211D0000}"/>
    <cellStyle name="#,##0 6 2 4 3 2" xfId="22473" xr:uid="{00000000-0005-0000-0000-0000221D0000}"/>
    <cellStyle name="#,##0 6 2 4 3 2 2" xfId="22474" xr:uid="{00000000-0005-0000-0000-0000231D0000}"/>
    <cellStyle name="#,##0 6 2 4 3 3" xfId="22475" xr:uid="{00000000-0005-0000-0000-0000241D0000}"/>
    <cellStyle name="#,##0 6 2 4 4" xfId="15789" xr:uid="{00000000-0005-0000-0000-0000251D0000}"/>
    <cellStyle name="#,##0 6 2 4 4 2" xfId="22476" xr:uid="{00000000-0005-0000-0000-0000261D0000}"/>
    <cellStyle name="#,##0 6 2 4 4 2 2" xfId="22477" xr:uid="{00000000-0005-0000-0000-0000271D0000}"/>
    <cellStyle name="#,##0 6 2 4 4 3" xfId="22478" xr:uid="{00000000-0005-0000-0000-0000281D0000}"/>
    <cellStyle name="#,##0 6 2 4 5" xfId="15790" xr:uid="{00000000-0005-0000-0000-0000291D0000}"/>
    <cellStyle name="#,##0 6 2 4 5 2" xfId="22479" xr:uid="{00000000-0005-0000-0000-00002A1D0000}"/>
    <cellStyle name="#,##0 6 2 4 5 2 2" xfId="22480" xr:uid="{00000000-0005-0000-0000-00002B1D0000}"/>
    <cellStyle name="#,##0 6 2 4 5 3" xfId="22481" xr:uid="{00000000-0005-0000-0000-00002C1D0000}"/>
    <cellStyle name="#,##0 6 2 4 6" xfId="15791" xr:uid="{00000000-0005-0000-0000-00002D1D0000}"/>
    <cellStyle name="#,##0 6 2 4 6 2" xfId="22482" xr:uid="{00000000-0005-0000-0000-00002E1D0000}"/>
    <cellStyle name="#,##0 6 2 4 6 2 2" xfId="22483" xr:uid="{00000000-0005-0000-0000-00002F1D0000}"/>
    <cellStyle name="#,##0 6 2 4 6 3" xfId="22484" xr:uid="{00000000-0005-0000-0000-0000301D0000}"/>
    <cellStyle name="#,##0 6 2 4 7" xfId="22485" xr:uid="{00000000-0005-0000-0000-0000311D0000}"/>
    <cellStyle name="#,##0 6 2 4 7 2" xfId="22486" xr:uid="{00000000-0005-0000-0000-0000321D0000}"/>
    <cellStyle name="#,##0 6 2 4 8" xfId="22487" xr:uid="{00000000-0005-0000-0000-0000331D0000}"/>
    <cellStyle name="#,##0 6 2 5" xfId="15792" xr:uid="{00000000-0005-0000-0000-0000341D0000}"/>
    <cellStyle name="#,##0 6 2 5 2" xfId="15793" xr:uid="{00000000-0005-0000-0000-0000351D0000}"/>
    <cellStyle name="#,##0 6 2 5 2 2" xfId="22488" xr:uid="{00000000-0005-0000-0000-0000361D0000}"/>
    <cellStyle name="#,##0 6 2 5 2 2 2" xfId="22489" xr:uid="{00000000-0005-0000-0000-0000371D0000}"/>
    <cellStyle name="#,##0 6 2 5 2 3" xfId="22490" xr:uid="{00000000-0005-0000-0000-0000381D0000}"/>
    <cellStyle name="#,##0 6 2 5 3" xfId="15794" xr:uid="{00000000-0005-0000-0000-0000391D0000}"/>
    <cellStyle name="#,##0 6 2 5 3 2" xfId="22491" xr:uid="{00000000-0005-0000-0000-00003A1D0000}"/>
    <cellStyle name="#,##0 6 2 5 3 2 2" xfId="22492" xr:uid="{00000000-0005-0000-0000-00003B1D0000}"/>
    <cellStyle name="#,##0 6 2 5 3 3" xfId="22493" xr:uid="{00000000-0005-0000-0000-00003C1D0000}"/>
    <cellStyle name="#,##0 6 2 5 4" xfId="15795" xr:uid="{00000000-0005-0000-0000-00003D1D0000}"/>
    <cellStyle name="#,##0 6 2 5 4 2" xfId="22494" xr:uid="{00000000-0005-0000-0000-00003E1D0000}"/>
    <cellStyle name="#,##0 6 2 5 4 2 2" xfId="22495" xr:uid="{00000000-0005-0000-0000-00003F1D0000}"/>
    <cellStyle name="#,##0 6 2 5 4 3" xfId="22496" xr:uid="{00000000-0005-0000-0000-0000401D0000}"/>
    <cellStyle name="#,##0 6 2 5 5" xfId="15796" xr:uid="{00000000-0005-0000-0000-0000411D0000}"/>
    <cellStyle name="#,##0 6 2 5 5 2" xfId="22497" xr:uid="{00000000-0005-0000-0000-0000421D0000}"/>
    <cellStyle name="#,##0 6 2 5 5 2 2" xfId="22498" xr:uid="{00000000-0005-0000-0000-0000431D0000}"/>
    <cellStyle name="#,##0 6 2 5 5 3" xfId="22499" xr:uid="{00000000-0005-0000-0000-0000441D0000}"/>
    <cellStyle name="#,##0 6 2 5 6" xfId="15797" xr:uid="{00000000-0005-0000-0000-0000451D0000}"/>
    <cellStyle name="#,##0 6 2 5 6 2" xfId="22500" xr:uid="{00000000-0005-0000-0000-0000461D0000}"/>
    <cellStyle name="#,##0 6 2 5 6 2 2" xfId="22501" xr:uid="{00000000-0005-0000-0000-0000471D0000}"/>
    <cellStyle name="#,##0 6 2 5 6 3" xfId="22502" xr:uid="{00000000-0005-0000-0000-0000481D0000}"/>
    <cellStyle name="#,##0 6 2 5 7" xfId="22503" xr:uid="{00000000-0005-0000-0000-0000491D0000}"/>
    <cellStyle name="#,##0 6 2 5 7 2" xfId="22504" xr:uid="{00000000-0005-0000-0000-00004A1D0000}"/>
    <cellStyle name="#,##0 6 2 5 8" xfId="22505" xr:uid="{00000000-0005-0000-0000-00004B1D0000}"/>
    <cellStyle name="#,##0 6 2 6" xfId="15798" xr:uid="{00000000-0005-0000-0000-00004C1D0000}"/>
    <cellStyle name="#,##0 6 2 6 2" xfId="15799" xr:uid="{00000000-0005-0000-0000-00004D1D0000}"/>
    <cellStyle name="#,##0 6 2 6 2 2" xfId="22506" xr:uid="{00000000-0005-0000-0000-00004E1D0000}"/>
    <cellStyle name="#,##0 6 2 6 2 2 2" xfId="22507" xr:uid="{00000000-0005-0000-0000-00004F1D0000}"/>
    <cellStyle name="#,##0 6 2 6 2 3" xfId="22508" xr:uid="{00000000-0005-0000-0000-0000501D0000}"/>
    <cellStyle name="#,##0 6 2 6 3" xfId="15800" xr:uid="{00000000-0005-0000-0000-0000511D0000}"/>
    <cellStyle name="#,##0 6 2 6 3 2" xfId="22509" xr:uid="{00000000-0005-0000-0000-0000521D0000}"/>
    <cellStyle name="#,##0 6 2 6 3 2 2" xfId="22510" xr:uid="{00000000-0005-0000-0000-0000531D0000}"/>
    <cellStyle name="#,##0 6 2 6 3 3" xfId="22511" xr:uid="{00000000-0005-0000-0000-0000541D0000}"/>
    <cellStyle name="#,##0 6 2 6 4" xfId="15801" xr:uid="{00000000-0005-0000-0000-0000551D0000}"/>
    <cellStyle name="#,##0 6 2 6 4 2" xfId="22512" xr:uid="{00000000-0005-0000-0000-0000561D0000}"/>
    <cellStyle name="#,##0 6 2 6 4 2 2" xfId="22513" xr:uid="{00000000-0005-0000-0000-0000571D0000}"/>
    <cellStyle name="#,##0 6 2 6 4 3" xfId="22514" xr:uid="{00000000-0005-0000-0000-0000581D0000}"/>
    <cellStyle name="#,##0 6 2 6 5" xfId="15802" xr:uid="{00000000-0005-0000-0000-0000591D0000}"/>
    <cellStyle name="#,##0 6 2 6 5 2" xfId="22515" xr:uid="{00000000-0005-0000-0000-00005A1D0000}"/>
    <cellStyle name="#,##0 6 2 6 5 2 2" xfId="22516" xr:uid="{00000000-0005-0000-0000-00005B1D0000}"/>
    <cellStyle name="#,##0 6 2 6 5 3" xfId="22517" xr:uid="{00000000-0005-0000-0000-00005C1D0000}"/>
    <cellStyle name="#,##0 6 2 6 6" xfId="15803" xr:uid="{00000000-0005-0000-0000-00005D1D0000}"/>
    <cellStyle name="#,##0 6 2 6 6 2" xfId="22518" xr:uid="{00000000-0005-0000-0000-00005E1D0000}"/>
    <cellStyle name="#,##0 6 2 6 6 2 2" xfId="22519" xr:uid="{00000000-0005-0000-0000-00005F1D0000}"/>
    <cellStyle name="#,##0 6 2 6 6 3" xfId="22520" xr:uid="{00000000-0005-0000-0000-0000601D0000}"/>
    <cellStyle name="#,##0 6 2 6 7" xfId="22521" xr:uid="{00000000-0005-0000-0000-0000611D0000}"/>
    <cellStyle name="#,##0 6 2 6 7 2" xfId="22522" xr:uid="{00000000-0005-0000-0000-0000621D0000}"/>
    <cellStyle name="#,##0 6 2 6 8" xfId="22523" xr:uid="{00000000-0005-0000-0000-0000631D0000}"/>
    <cellStyle name="#,##0 6 2 7" xfId="15804" xr:uid="{00000000-0005-0000-0000-0000641D0000}"/>
    <cellStyle name="#,##0 6 2 7 2" xfId="15805" xr:uid="{00000000-0005-0000-0000-0000651D0000}"/>
    <cellStyle name="#,##0 6 2 7 2 2" xfId="22524" xr:uid="{00000000-0005-0000-0000-0000661D0000}"/>
    <cellStyle name="#,##0 6 2 7 2 2 2" xfId="22525" xr:uid="{00000000-0005-0000-0000-0000671D0000}"/>
    <cellStyle name="#,##0 6 2 7 2 3" xfId="22526" xr:uid="{00000000-0005-0000-0000-0000681D0000}"/>
    <cellStyle name="#,##0 6 2 7 3" xfId="15806" xr:uid="{00000000-0005-0000-0000-0000691D0000}"/>
    <cellStyle name="#,##0 6 2 7 3 2" xfId="22527" xr:uid="{00000000-0005-0000-0000-00006A1D0000}"/>
    <cellStyle name="#,##0 6 2 7 3 2 2" xfId="22528" xr:uid="{00000000-0005-0000-0000-00006B1D0000}"/>
    <cellStyle name="#,##0 6 2 7 3 3" xfId="22529" xr:uid="{00000000-0005-0000-0000-00006C1D0000}"/>
    <cellStyle name="#,##0 6 2 7 4" xfId="15807" xr:uid="{00000000-0005-0000-0000-00006D1D0000}"/>
    <cellStyle name="#,##0 6 2 7 4 2" xfId="22530" xr:uid="{00000000-0005-0000-0000-00006E1D0000}"/>
    <cellStyle name="#,##0 6 2 7 4 2 2" xfId="22531" xr:uid="{00000000-0005-0000-0000-00006F1D0000}"/>
    <cellStyle name="#,##0 6 2 7 4 3" xfId="22532" xr:uid="{00000000-0005-0000-0000-0000701D0000}"/>
    <cellStyle name="#,##0 6 2 7 5" xfId="15808" xr:uid="{00000000-0005-0000-0000-0000711D0000}"/>
    <cellStyle name="#,##0 6 2 7 5 2" xfId="22533" xr:uid="{00000000-0005-0000-0000-0000721D0000}"/>
    <cellStyle name="#,##0 6 2 7 5 2 2" xfId="22534" xr:uid="{00000000-0005-0000-0000-0000731D0000}"/>
    <cellStyle name="#,##0 6 2 7 5 3" xfId="22535" xr:uid="{00000000-0005-0000-0000-0000741D0000}"/>
    <cellStyle name="#,##0 6 2 7 6" xfId="15809" xr:uid="{00000000-0005-0000-0000-0000751D0000}"/>
    <cellStyle name="#,##0 6 2 7 6 2" xfId="22536" xr:uid="{00000000-0005-0000-0000-0000761D0000}"/>
    <cellStyle name="#,##0 6 2 7 6 2 2" xfId="22537" xr:uid="{00000000-0005-0000-0000-0000771D0000}"/>
    <cellStyle name="#,##0 6 2 7 6 3" xfId="22538" xr:uid="{00000000-0005-0000-0000-0000781D0000}"/>
    <cellStyle name="#,##0 6 2 7 7" xfId="22539" xr:uid="{00000000-0005-0000-0000-0000791D0000}"/>
    <cellStyle name="#,##0 6 2 7 7 2" xfId="22540" xr:uid="{00000000-0005-0000-0000-00007A1D0000}"/>
    <cellStyle name="#,##0 6 2 7 8" xfId="22541" xr:uid="{00000000-0005-0000-0000-00007B1D0000}"/>
    <cellStyle name="#,##0 6 2 8" xfId="15810" xr:uid="{00000000-0005-0000-0000-00007C1D0000}"/>
    <cellStyle name="#,##0 6 2 8 2" xfId="15811" xr:uid="{00000000-0005-0000-0000-00007D1D0000}"/>
    <cellStyle name="#,##0 6 2 8 2 2" xfId="22542" xr:uid="{00000000-0005-0000-0000-00007E1D0000}"/>
    <cellStyle name="#,##0 6 2 8 2 2 2" xfId="22543" xr:uid="{00000000-0005-0000-0000-00007F1D0000}"/>
    <cellStyle name="#,##0 6 2 8 2 3" xfId="22544" xr:uid="{00000000-0005-0000-0000-0000801D0000}"/>
    <cellStyle name="#,##0 6 2 8 3" xfId="15812" xr:uid="{00000000-0005-0000-0000-0000811D0000}"/>
    <cellStyle name="#,##0 6 2 8 3 2" xfId="22545" xr:uid="{00000000-0005-0000-0000-0000821D0000}"/>
    <cellStyle name="#,##0 6 2 8 3 2 2" xfId="22546" xr:uid="{00000000-0005-0000-0000-0000831D0000}"/>
    <cellStyle name="#,##0 6 2 8 3 3" xfId="22547" xr:uid="{00000000-0005-0000-0000-0000841D0000}"/>
    <cellStyle name="#,##0 6 2 8 4" xfId="15813" xr:uid="{00000000-0005-0000-0000-0000851D0000}"/>
    <cellStyle name="#,##0 6 2 8 4 2" xfId="22548" xr:uid="{00000000-0005-0000-0000-0000861D0000}"/>
    <cellStyle name="#,##0 6 2 8 4 2 2" xfId="22549" xr:uid="{00000000-0005-0000-0000-0000871D0000}"/>
    <cellStyle name="#,##0 6 2 8 4 3" xfId="22550" xr:uid="{00000000-0005-0000-0000-0000881D0000}"/>
    <cellStyle name="#,##0 6 2 8 5" xfId="15814" xr:uid="{00000000-0005-0000-0000-0000891D0000}"/>
    <cellStyle name="#,##0 6 2 8 5 2" xfId="22551" xr:uid="{00000000-0005-0000-0000-00008A1D0000}"/>
    <cellStyle name="#,##0 6 2 8 5 2 2" xfId="22552" xr:uid="{00000000-0005-0000-0000-00008B1D0000}"/>
    <cellStyle name="#,##0 6 2 8 5 3" xfId="22553" xr:uid="{00000000-0005-0000-0000-00008C1D0000}"/>
    <cellStyle name="#,##0 6 2 8 6" xfId="15815" xr:uid="{00000000-0005-0000-0000-00008D1D0000}"/>
    <cellStyle name="#,##0 6 2 8 6 2" xfId="22554" xr:uid="{00000000-0005-0000-0000-00008E1D0000}"/>
    <cellStyle name="#,##0 6 2 8 6 2 2" xfId="22555" xr:uid="{00000000-0005-0000-0000-00008F1D0000}"/>
    <cellStyle name="#,##0 6 2 8 6 3" xfId="22556" xr:uid="{00000000-0005-0000-0000-0000901D0000}"/>
    <cellStyle name="#,##0 6 2 8 7" xfId="22557" xr:uid="{00000000-0005-0000-0000-0000911D0000}"/>
    <cellStyle name="#,##0 6 2 8 7 2" xfId="22558" xr:uid="{00000000-0005-0000-0000-0000921D0000}"/>
    <cellStyle name="#,##0 6 2 8 8" xfId="22559" xr:uid="{00000000-0005-0000-0000-0000931D0000}"/>
    <cellStyle name="#,##0 6 2 9" xfId="15816" xr:uid="{00000000-0005-0000-0000-0000941D0000}"/>
    <cellStyle name="#,##0 6 2 9 2" xfId="15817" xr:uid="{00000000-0005-0000-0000-0000951D0000}"/>
    <cellStyle name="#,##0 6 2 9 2 2" xfId="22560" xr:uid="{00000000-0005-0000-0000-0000961D0000}"/>
    <cellStyle name="#,##0 6 2 9 2 2 2" xfId="22561" xr:uid="{00000000-0005-0000-0000-0000971D0000}"/>
    <cellStyle name="#,##0 6 2 9 2 3" xfId="22562" xr:uid="{00000000-0005-0000-0000-0000981D0000}"/>
    <cellStyle name="#,##0 6 2 9 3" xfId="15818" xr:uid="{00000000-0005-0000-0000-0000991D0000}"/>
    <cellStyle name="#,##0 6 2 9 3 2" xfId="22563" xr:uid="{00000000-0005-0000-0000-00009A1D0000}"/>
    <cellStyle name="#,##0 6 2 9 3 2 2" xfId="22564" xr:uid="{00000000-0005-0000-0000-00009B1D0000}"/>
    <cellStyle name="#,##0 6 2 9 3 3" xfId="22565" xr:uid="{00000000-0005-0000-0000-00009C1D0000}"/>
    <cellStyle name="#,##0 6 2 9 4" xfId="15819" xr:uid="{00000000-0005-0000-0000-00009D1D0000}"/>
    <cellStyle name="#,##0 6 2 9 4 2" xfId="22566" xr:uid="{00000000-0005-0000-0000-00009E1D0000}"/>
    <cellStyle name="#,##0 6 2 9 4 2 2" xfId="22567" xr:uid="{00000000-0005-0000-0000-00009F1D0000}"/>
    <cellStyle name="#,##0 6 2 9 4 3" xfId="22568" xr:uid="{00000000-0005-0000-0000-0000A01D0000}"/>
    <cellStyle name="#,##0 6 2 9 5" xfId="15820" xr:uid="{00000000-0005-0000-0000-0000A11D0000}"/>
    <cellStyle name="#,##0 6 2 9 5 2" xfId="22569" xr:uid="{00000000-0005-0000-0000-0000A21D0000}"/>
    <cellStyle name="#,##0 6 2 9 5 2 2" xfId="22570" xr:uid="{00000000-0005-0000-0000-0000A31D0000}"/>
    <cellStyle name="#,##0 6 2 9 5 3" xfId="22571" xr:uid="{00000000-0005-0000-0000-0000A41D0000}"/>
    <cellStyle name="#,##0 6 2 9 6" xfId="15821" xr:uid="{00000000-0005-0000-0000-0000A51D0000}"/>
    <cellStyle name="#,##0 6 2 9 6 2" xfId="22572" xr:uid="{00000000-0005-0000-0000-0000A61D0000}"/>
    <cellStyle name="#,##0 6 2 9 6 2 2" xfId="22573" xr:uid="{00000000-0005-0000-0000-0000A71D0000}"/>
    <cellStyle name="#,##0 6 2 9 6 3" xfId="22574" xr:uid="{00000000-0005-0000-0000-0000A81D0000}"/>
    <cellStyle name="#,##0 6 2 9 7" xfId="22575" xr:uid="{00000000-0005-0000-0000-0000A91D0000}"/>
    <cellStyle name="#,##0 6 2 9 7 2" xfId="22576" xr:uid="{00000000-0005-0000-0000-0000AA1D0000}"/>
    <cellStyle name="#,##0 6 2 9 8" xfId="22577" xr:uid="{00000000-0005-0000-0000-0000AB1D0000}"/>
    <cellStyle name="#,##0 6 20" xfId="15822" xr:uid="{00000000-0005-0000-0000-0000AC1D0000}"/>
    <cellStyle name="#,##0 6 20 10" xfId="22578" xr:uid="{00000000-0005-0000-0000-0000AD1D0000}"/>
    <cellStyle name="#,##0 6 20 10 2" xfId="22579" xr:uid="{00000000-0005-0000-0000-0000AE1D0000}"/>
    <cellStyle name="#,##0 6 20 2" xfId="15823" xr:uid="{00000000-0005-0000-0000-0000AF1D0000}"/>
    <cellStyle name="#,##0 6 20 2 2" xfId="22580" xr:uid="{00000000-0005-0000-0000-0000B01D0000}"/>
    <cellStyle name="#,##0 6 20 2 2 2" xfId="22581" xr:uid="{00000000-0005-0000-0000-0000B11D0000}"/>
    <cellStyle name="#,##0 6 20 2 2 2 2" xfId="22582" xr:uid="{00000000-0005-0000-0000-0000B21D0000}"/>
    <cellStyle name="#,##0 6 20 2 3" xfId="22583" xr:uid="{00000000-0005-0000-0000-0000B31D0000}"/>
    <cellStyle name="#,##0 6 20 2 3 2" xfId="22584" xr:uid="{00000000-0005-0000-0000-0000B41D0000}"/>
    <cellStyle name="#,##0 6 20 2 3 2 2" xfId="22585" xr:uid="{00000000-0005-0000-0000-0000B51D0000}"/>
    <cellStyle name="#,##0 6 20 2 4" xfId="22586" xr:uid="{00000000-0005-0000-0000-0000B61D0000}"/>
    <cellStyle name="#,##0 6 20 2 4 2" xfId="22587" xr:uid="{00000000-0005-0000-0000-0000B71D0000}"/>
    <cellStyle name="#,##0 6 20 2 5" xfId="22588" xr:uid="{00000000-0005-0000-0000-0000B81D0000}"/>
    <cellStyle name="#,##0 6 20 2 5 2" xfId="22589" xr:uid="{00000000-0005-0000-0000-0000B91D0000}"/>
    <cellStyle name="#,##0 6 20 3" xfId="15824" xr:uid="{00000000-0005-0000-0000-0000BA1D0000}"/>
    <cellStyle name="#,##0 6 20 3 2" xfId="22590" xr:uid="{00000000-0005-0000-0000-0000BB1D0000}"/>
    <cellStyle name="#,##0 6 20 3 2 2" xfId="22591" xr:uid="{00000000-0005-0000-0000-0000BC1D0000}"/>
    <cellStyle name="#,##0 6 20 3 2 2 2" xfId="22592" xr:uid="{00000000-0005-0000-0000-0000BD1D0000}"/>
    <cellStyle name="#,##0 6 20 3 3" xfId="22593" xr:uid="{00000000-0005-0000-0000-0000BE1D0000}"/>
    <cellStyle name="#,##0 6 20 3 3 2" xfId="22594" xr:uid="{00000000-0005-0000-0000-0000BF1D0000}"/>
    <cellStyle name="#,##0 6 20 3 3 2 2" xfId="22595" xr:uid="{00000000-0005-0000-0000-0000C01D0000}"/>
    <cellStyle name="#,##0 6 20 3 4" xfId="22596" xr:uid="{00000000-0005-0000-0000-0000C11D0000}"/>
    <cellStyle name="#,##0 6 20 3 4 2" xfId="22597" xr:uid="{00000000-0005-0000-0000-0000C21D0000}"/>
    <cellStyle name="#,##0 6 20 3 5" xfId="22598" xr:uid="{00000000-0005-0000-0000-0000C31D0000}"/>
    <cellStyle name="#,##0 6 20 3 5 2" xfId="22599" xr:uid="{00000000-0005-0000-0000-0000C41D0000}"/>
    <cellStyle name="#,##0 6 20 4" xfId="15825" xr:uid="{00000000-0005-0000-0000-0000C51D0000}"/>
    <cellStyle name="#,##0 6 20 4 2" xfId="22600" xr:uid="{00000000-0005-0000-0000-0000C61D0000}"/>
    <cellStyle name="#,##0 6 20 4 2 2" xfId="22601" xr:uid="{00000000-0005-0000-0000-0000C71D0000}"/>
    <cellStyle name="#,##0 6 20 4 2 2 2" xfId="22602" xr:uid="{00000000-0005-0000-0000-0000C81D0000}"/>
    <cellStyle name="#,##0 6 20 4 3" xfId="22603" xr:uid="{00000000-0005-0000-0000-0000C91D0000}"/>
    <cellStyle name="#,##0 6 20 4 3 2" xfId="22604" xr:uid="{00000000-0005-0000-0000-0000CA1D0000}"/>
    <cellStyle name="#,##0 6 20 4 3 2 2" xfId="22605" xr:uid="{00000000-0005-0000-0000-0000CB1D0000}"/>
    <cellStyle name="#,##0 6 20 4 4" xfId="22606" xr:uid="{00000000-0005-0000-0000-0000CC1D0000}"/>
    <cellStyle name="#,##0 6 20 4 4 2" xfId="22607" xr:uid="{00000000-0005-0000-0000-0000CD1D0000}"/>
    <cellStyle name="#,##0 6 20 4 5" xfId="22608" xr:uid="{00000000-0005-0000-0000-0000CE1D0000}"/>
    <cellStyle name="#,##0 6 20 4 5 2" xfId="22609" xr:uid="{00000000-0005-0000-0000-0000CF1D0000}"/>
    <cellStyle name="#,##0 6 20 5" xfId="15826" xr:uid="{00000000-0005-0000-0000-0000D01D0000}"/>
    <cellStyle name="#,##0 6 20 5 2" xfId="22610" xr:uid="{00000000-0005-0000-0000-0000D11D0000}"/>
    <cellStyle name="#,##0 6 20 5 2 2" xfId="22611" xr:uid="{00000000-0005-0000-0000-0000D21D0000}"/>
    <cellStyle name="#,##0 6 20 5 2 2 2" xfId="22612" xr:uid="{00000000-0005-0000-0000-0000D31D0000}"/>
    <cellStyle name="#,##0 6 20 5 3" xfId="22613" xr:uid="{00000000-0005-0000-0000-0000D41D0000}"/>
    <cellStyle name="#,##0 6 20 5 3 2" xfId="22614" xr:uid="{00000000-0005-0000-0000-0000D51D0000}"/>
    <cellStyle name="#,##0 6 20 5 3 2 2" xfId="22615" xr:uid="{00000000-0005-0000-0000-0000D61D0000}"/>
    <cellStyle name="#,##0 6 20 5 4" xfId="22616" xr:uid="{00000000-0005-0000-0000-0000D71D0000}"/>
    <cellStyle name="#,##0 6 20 5 4 2" xfId="22617" xr:uid="{00000000-0005-0000-0000-0000D81D0000}"/>
    <cellStyle name="#,##0 6 20 5 5" xfId="22618" xr:uid="{00000000-0005-0000-0000-0000D91D0000}"/>
    <cellStyle name="#,##0 6 20 5 5 2" xfId="22619" xr:uid="{00000000-0005-0000-0000-0000DA1D0000}"/>
    <cellStyle name="#,##0 6 20 6" xfId="15827" xr:uid="{00000000-0005-0000-0000-0000DB1D0000}"/>
    <cellStyle name="#,##0 6 20 6 2" xfId="22620" xr:uid="{00000000-0005-0000-0000-0000DC1D0000}"/>
    <cellStyle name="#,##0 6 20 6 2 2" xfId="22621" xr:uid="{00000000-0005-0000-0000-0000DD1D0000}"/>
    <cellStyle name="#,##0 6 20 6 2 2 2" xfId="22622" xr:uid="{00000000-0005-0000-0000-0000DE1D0000}"/>
    <cellStyle name="#,##0 6 20 6 3" xfId="22623" xr:uid="{00000000-0005-0000-0000-0000DF1D0000}"/>
    <cellStyle name="#,##0 6 20 6 3 2" xfId="22624" xr:uid="{00000000-0005-0000-0000-0000E01D0000}"/>
    <cellStyle name="#,##0 6 20 6 3 2 2" xfId="22625" xr:uid="{00000000-0005-0000-0000-0000E11D0000}"/>
    <cellStyle name="#,##0 6 20 6 4" xfId="22626" xr:uid="{00000000-0005-0000-0000-0000E21D0000}"/>
    <cellStyle name="#,##0 6 20 6 4 2" xfId="22627" xr:uid="{00000000-0005-0000-0000-0000E31D0000}"/>
    <cellStyle name="#,##0 6 20 6 5" xfId="22628" xr:uid="{00000000-0005-0000-0000-0000E41D0000}"/>
    <cellStyle name="#,##0 6 20 6 5 2" xfId="22629" xr:uid="{00000000-0005-0000-0000-0000E51D0000}"/>
    <cellStyle name="#,##0 6 20 7" xfId="22630" xr:uid="{00000000-0005-0000-0000-0000E61D0000}"/>
    <cellStyle name="#,##0 6 20 7 2" xfId="22631" xr:uid="{00000000-0005-0000-0000-0000E71D0000}"/>
    <cellStyle name="#,##0 6 20 7 2 2" xfId="22632" xr:uid="{00000000-0005-0000-0000-0000E81D0000}"/>
    <cellStyle name="#,##0 6 20 8" xfId="22633" xr:uid="{00000000-0005-0000-0000-0000E91D0000}"/>
    <cellStyle name="#,##0 6 20 8 2" xfId="22634" xr:uid="{00000000-0005-0000-0000-0000EA1D0000}"/>
    <cellStyle name="#,##0 6 20 8 2 2" xfId="22635" xr:uid="{00000000-0005-0000-0000-0000EB1D0000}"/>
    <cellStyle name="#,##0 6 20 9" xfId="22636" xr:uid="{00000000-0005-0000-0000-0000EC1D0000}"/>
    <cellStyle name="#,##0 6 20 9 2" xfId="22637" xr:uid="{00000000-0005-0000-0000-0000ED1D0000}"/>
    <cellStyle name="#,##0 6 21" xfId="15828" xr:uid="{00000000-0005-0000-0000-0000EE1D0000}"/>
    <cellStyle name="#,##0 6 21 10" xfId="22638" xr:uid="{00000000-0005-0000-0000-0000EF1D0000}"/>
    <cellStyle name="#,##0 6 21 10 2" xfId="22639" xr:uid="{00000000-0005-0000-0000-0000F01D0000}"/>
    <cellStyle name="#,##0 6 21 2" xfId="15829" xr:uid="{00000000-0005-0000-0000-0000F11D0000}"/>
    <cellStyle name="#,##0 6 21 2 2" xfId="22640" xr:uid="{00000000-0005-0000-0000-0000F21D0000}"/>
    <cellStyle name="#,##0 6 21 2 2 2" xfId="22641" xr:uid="{00000000-0005-0000-0000-0000F31D0000}"/>
    <cellStyle name="#,##0 6 21 2 2 2 2" xfId="22642" xr:uid="{00000000-0005-0000-0000-0000F41D0000}"/>
    <cellStyle name="#,##0 6 21 2 3" xfId="22643" xr:uid="{00000000-0005-0000-0000-0000F51D0000}"/>
    <cellStyle name="#,##0 6 21 2 3 2" xfId="22644" xr:uid="{00000000-0005-0000-0000-0000F61D0000}"/>
    <cellStyle name="#,##0 6 21 2 3 2 2" xfId="22645" xr:uid="{00000000-0005-0000-0000-0000F71D0000}"/>
    <cellStyle name="#,##0 6 21 2 4" xfId="22646" xr:uid="{00000000-0005-0000-0000-0000F81D0000}"/>
    <cellStyle name="#,##0 6 21 2 4 2" xfId="22647" xr:uid="{00000000-0005-0000-0000-0000F91D0000}"/>
    <cellStyle name="#,##0 6 21 2 5" xfId="22648" xr:uid="{00000000-0005-0000-0000-0000FA1D0000}"/>
    <cellStyle name="#,##0 6 21 2 5 2" xfId="22649" xr:uid="{00000000-0005-0000-0000-0000FB1D0000}"/>
    <cellStyle name="#,##0 6 21 3" xfId="15830" xr:uid="{00000000-0005-0000-0000-0000FC1D0000}"/>
    <cellStyle name="#,##0 6 21 3 2" xfId="22650" xr:uid="{00000000-0005-0000-0000-0000FD1D0000}"/>
    <cellStyle name="#,##0 6 21 3 2 2" xfId="22651" xr:uid="{00000000-0005-0000-0000-0000FE1D0000}"/>
    <cellStyle name="#,##0 6 21 3 2 2 2" xfId="22652" xr:uid="{00000000-0005-0000-0000-0000FF1D0000}"/>
    <cellStyle name="#,##0 6 21 3 3" xfId="22653" xr:uid="{00000000-0005-0000-0000-0000001E0000}"/>
    <cellStyle name="#,##0 6 21 3 3 2" xfId="22654" xr:uid="{00000000-0005-0000-0000-0000011E0000}"/>
    <cellStyle name="#,##0 6 21 3 3 2 2" xfId="22655" xr:uid="{00000000-0005-0000-0000-0000021E0000}"/>
    <cellStyle name="#,##0 6 21 3 4" xfId="22656" xr:uid="{00000000-0005-0000-0000-0000031E0000}"/>
    <cellStyle name="#,##0 6 21 3 4 2" xfId="22657" xr:uid="{00000000-0005-0000-0000-0000041E0000}"/>
    <cellStyle name="#,##0 6 21 3 5" xfId="22658" xr:uid="{00000000-0005-0000-0000-0000051E0000}"/>
    <cellStyle name="#,##0 6 21 3 5 2" xfId="22659" xr:uid="{00000000-0005-0000-0000-0000061E0000}"/>
    <cellStyle name="#,##0 6 21 4" xfId="15831" xr:uid="{00000000-0005-0000-0000-0000071E0000}"/>
    <cellStyle name="#,##0 6 21 4 2" xfId="22660" xr:uid="{00000000-0005-0000-0000-0000081E0000}"/>
    <cellStyle name="#,##0 6 21 4 2 2" xfId="22661" xr:uid="{00000000-0005-0000-0000-0000091E0000}"/>
    <cellStyle name="#,##0 6 21 4 2 2 2" xfId="22662" xr:uid="{00000000-0005-0000-0000-00000A1E0000}"/>
    <cellStyle name="#,##0 6 21 4 3" xfId="22663" xr:uid="{00000000-0005-0000-0000-00000B1E0000}"/>
    <cellStyle name="#,##0 6 21 4 3 2" xfId="22664" xr:uid="{00000000-0005-0000-0000-00000C1E0000}"/>
    <cellStyle name="#,##0 6 21 4 3 2 2" xfId="22665" xr:uid="{00000000-0005-0000-0000-00000D1E0000}"/>
    <cellStyle name="#,##0 6 21 4 4" xfId="22666" xr:uid="{00000000-0005-0000-0000-00000E1E0000}"/>
    <cellStyle name="#,##0 6 21 4 4 2" xfId="22667" xr:uid="{00000000-0005-0000-0000-00000F1E0000}"/>
    <cellStyle name="#,##0 6 21 4 5" xfId="22668" xr:uid="{00000000-0005-0000-0000-0000101E0000}"/>
    <cellStyle name="#,##0 6 21 4 5 2" xfId="22669" xr:uid="{00000000-0005-0000-0000-0000111E0000}"/>
    <cellStyle name="#,##0 6 21 5" xfId="15832" xr:uid="{00000000-0005-0000-0000-0000121E0000}"/>
    <cellStyle name="#,##0 6 21 5 2" xfId="22670" xr:uid="{00000000-0005-0000-0000-0000131E0000}"/>
    <cellStyle name="#,##0 6 21 5 2 2" xfId="22671" xr:uid="{00000000-0005-0000-0000-0000141E0000}"/>
    <cellStyle name="#,##0 6 21 5 2 2 2" xfId="22672" xr:uid="{00000000-0005-0000-0000-0000151E0000}"/>
    <cellStyle name="#,##0 6 21 5 3" xfId="22673" xr:uid="{00000000-0005-0000-0000-0000161E0000}"/>
    <cellStyle name="#,##0 6 21 5 3 2" xfId="22674" xr:uid="{00000000-0005-0000-0000-0000171E0000}"/>
    <cellStyle name="#,##0 6 21 5 3 2 2" xfId="22675" xr:uid="{00000000-0005-0000-0000-0000181E0000}"/>
    <cellStyle name="#,##0 6 21 5 4" xfId="22676" xr:uid="{00000000-0005-0000-0000-0000191E0000}"/>
    <cellStyle name="#,##0 6 21 5 4 2" xfId="22677" xr:uid="{00000000-0005-0000-0000-00001A1E0000}"/>
    <cellStyle name="#,##0 6 21 5 5" xfId="22678" xr:uid="{00000000-0005-0000-0000-00001B1E0000}"/>
    <cellStyle name="#,##0 6 21 5 5 2" xfId="22679" xr:uid="{00000000-0005-0000-0000-00001C1E0000}"/>
    <cellStyle name="#,##0 6 21 6" xfId="15833" xr:uid="{00000000-0005-0000-0000-00001D1E0000}"/>
    <cellStyle name="#,##0 6 21 6 2" xfId="22680" xr:uid="{00000000-0005-0000-0000-00001E1E0000}"/>
    <cellStyle name="#,##0 6 21 6 2 2" xfId="22681" xr:uid="{00000000-0005-0000-0000-00001F1E0000}"/>
    <cellStyle name="#,##0 6 21 6 2 2 2" xfId="22682" xr:uid="{00000000-0005-0000-0000-0000201E0000}"/>
    <cellStyle name="#,##0 6 21 6 3" xfId="22683" xr:uid="{00000000-0005-0000-0000-0000211E0000}"/>
    <cellStyle name="#,##0 6 21 6 3 2" xfId="22684" xr:uid="{00000000-0005-0000-0000-0000221E0000}"/>
    <cellStyle name="#,##0 6 21 6 3 2 2" xfId="22685" xr:uid="{00000000-0005-0000-0000-0000231E0000}"/>
    <cellStyle name="#,##0 6 21 6 4" xfId="22686" xr:uid="{00000000-0005-0000-0000-0000241E0000}"/>
    <cellStyle name="#,##0 6 21 6 4 2" xfId="22687" xr:uid="{00000000-0005-0000-0000-0000251E0000}"/>
    <cellStyle name="#,##0 6 21 6 5" xfId="22688" xr:uid="{00000000-0005-0000-0000-0000261E0000}"/>
    <cellStyle name="#,##0 6 21 6 5 2" xfId="22689" xr:uid="{00000000-0005-0000-0000-0000271E0000}"/>
    <cellStyle name="#,##0 6 21 7" xfId="22690" xr:uid="{00000000-0005-0000-0000-0000281E0000}"/>
    <cellStyle name="#,##0 6 21 7 2" xfId="22691" xr:uid="{00000000-0005-0000-0000-0000291E0000}"/>
    <cellStyle name="#,##0 6 21 7 2 2" xfId="22692" xr:uid="{00000000-0005-0000-0000-00002A1E0000}"/>
    <cellStyle name="#,##0 6 21 8" xfId="22693" xr:uid="{00000000-0005-0000-0000-00002B1E0000}"/>
    <cellStyle name="#,##0 6 21 8 2" xfId="22694" xr:uid="{00000000-0005-0000-0000-00002C1E0000}"/>
    <cellStyle name="#,##0 6 21 8 2 2" xfId="22695" xr:uid="{00000000-0005-0000-0000-00002D1E0000}"/>
    <cellStyle name="#,##0 6 21 9" xfId="22696" xr:uid="{00000000-0005-0000-0000-00002E1E0000}"/>
    <cellStyle name="#,##0 6 21 9 2" xfId="22697" xr:uid="{00000000-0005-0000-0000-00002F1E0000}"/>
    <cellStyle name="#,##0 6 22" xfId="15834" xr:uid="{00000000-0005-0000-0000-0000301E0000}"/>
    <cellStyle name="#,##0 6 22 10" xfId="22698" xr:uid="{00000000-0005-0000-0000-0000311E0000}"/>
    <cellStyle name="#,##0 6 22 10 2" xfId="22699" xr:uid="{00000000-0005-0000-0000-0000321E0000}"/>
    <cellStyle name="#,##0 6 22 2" xfId="15835" xr:uid="{00000000-0005-0000-0000-0000331E0000}"/>
    <cellStyle name="#,##0 6 22 2 2" xfId="22700" xr:uid="{00000000-0005-0000-0000-0000341E0000}"/>
    <cellStyle name="#,##0 6 22 2 2 2" xfId="22701" xr:uid="{00000000-0005-0000-0000-0000351E0000}"/>
    <cellStyle name="#,##0 6 22 2 2 2 2" xfId="22702" xr:uid="{00000000-0005-0000-0000-0000361E0000}"/>
    <cellStyle name="#,##0 6 22 2 3" xfId="22703" xr:uid="{00000000-0005-0000-0000-0000371E0000}"/>
    <cellStyle name="#,##0 6 22 2 3 2" xfId="22704" xr:uid="{00000000-0005-0000-0000-0000381E0000}"/>
    <cellStyle name="#,##0 6 22 2 3 2 2" xfId="22705" xr:uid="{00000000-0005-0000-0000-0000391E0000}"/>
    <cellStyle name="#,##0 6 22 2 4" xfId="22706" xr:uid="{00000000-0005-0000-0000-00003A1E0000}"/>
    <cellStyle name="#,##0 6 22 2 4 2" xfId="22707" xr:uid="{00000000-0005-0000-0000-00003B1E0000}"/>
    <cellStyle name="#,##0 6 22 2 5" xfId="22708" xr:uid="{00000000-0005-0000-0000-00003C1E0000}"/>
    <cellStyle name="#,##0 6 22 2 5 2" xfId="22709" xr:uid="{00000000-0005-0000-0000-00003D1E0000}"/>
    <cellStyle name="#,##0 6 22 3" xfId="15836" xr:uid="{00000000-0005-0000-0000-00003E1E0000}"/>
    <cellStyle name="#,##0 6 22 3 2" xfId="22710" xr:uid="{00000000-0005-0000-0000-00003F1E0000}"/>
    <cellStyle name="#,##0 6 22 3 2 2" xfId="22711" xr:uid="{00000000-0005-0000-0000-0000401E0000}"/>
    <cellStyle name="#,##0 6 22 3 2 2 2" xfId="22712" xr:uid="{00000000-0005-0000-0000-0000411E0000}"/>
    <cellStyle name="#,##0 6 22 3 3" xfId="22713" xr:uid="{00000000-0005-0000-0000-0000421E0000}"/>
    <cellStyle name="#,##0 6 22 3 3 2" xfId="22714" xr:uid="{00000000-0005-0000-0000-0000431E0000}"/>
    <cellStyle name="#,##0 6 22 3 3 2 2" xfId="22715" xr:uid="{00000000-0005-0000-0000-0000441E0000}"/>
    <cellStyle name="#,##0 6 22 3 4" xfId="22716" xr:uid="{00000000-0005-0000-0000-0000451E0000}"/>
    <cellStyle name="#,##0 6 22 3 4 2" xfId="22717" xr:uid="{00000000-0005-0000-0000-0000461E0000}"/>
    <cellStyle name="#,##0 6 22 3 5" xfId="22718" xr:uid="{00000000-0005-0000-0000-0000471E0000}"/>
    <cellStyle name="#,##0 6 22 3 5 2" xfId="22719" xr:uid="{00000000-0005-0000-0000-0000481E0000}"/>
    <cellStyle name="#,##0 6 22 4" xfId="15837" xr:uid="{00000000-0005-0000-0000-0000491E0000}"/>
    <cellStyle name="#,##0 6 22 4 2" xfId="22720" xr:uid="{00000000-0005-0000-0000-00004A1E0000}"/>
    <cellStyle name="#,##0 6 22 4 2 2" xfId="22721" xr:uid="{00000000-0005-0000-0000-00004B1E0000}"/>
    <cellStyle name="#,##0 6 22 4 2 2 2" xfId="22722" xr:uid="{00000000-0005-0000-0000-00004C1E0000}"/>
    <cellStyle name="#,##0 6 22 4 3" xfId="22723" xr:uid="{00000000-0005-0000-0000-00004D1E0000}"/>
    <cellStyle name="#,##0 6 22 4 3 2" xfId="22724" xr:uid="{00000000-0005-0000-0000-00004E1E0000}"/>
    <cellStyle name="#,##0 6 22 4 3 2 2" xfId="22725" xr:uid="{00000000-0005-0000-0000-00004F1E0000}"/>
    <cellStyle name="#,##0 6 22 4 4" xfId="22726" xr:uid="{00000000-0005-0000-0000-0000501E0000}"/>
    <cellStyle name="#,##0 6 22 4 4 2" xfId="22727" xr:uid="{00000000-0005-0000-0000-0000511E0000}"/>
    <cellStyle name="#,##0 6 22 4 5" xfId="22728" xr:uid="{00000000-0005-0000-0000-0000521E0000}"/>
    <cellStyle name="#,##0 6 22 4 5 2" xfId="22729" xr:uid="{00000000-0005-0000-0000-0000531E0000}"/>
    <cellStyle name="#,##0 6 22 5" xfId="15838" xr:uid="{00000000-0005-0000-0000-0000541E0000}"/>
    <cellStyle name="#,##0 6 22 5 2" xfId="22730" xr:uid="{00000000-0005-0000-0000-0000551E0000}"/>
    <cellStyle name="#,##0 6 22 5 2 2" xfId="22731" xr:uid="{00000000-0005-0000-0000-0000561E0000}"/>
    <cellStyle name="#,##0 6 22 5 2 2 2" xfId="22732" xr:uid="{00000000-0005-0000-0000-0000571E0000}"/>
    <cellStyle name="#,##0 6 22 5 3" xfId="22733" xr:uid="{00000000-0005-0000-0000-0000581E0000}"/>
    <cellStyle name="#,##0 6 22 5 3 2" xfId="22734" xr:uid="{00000000-0005-0000-0000-0000591E0000}"/>
    <cellStyle name="#,##0 6 22 5 3 2 2" xfId="22735" xr:uid="{00000000-0005-0000-0000-00005A1E0000}"/>
    <cellStyle name="#,##0 6 22 5 4" xfId="22736" xr:uid="{00000000-0005-0000-0000-00005B1E0000}"/>
    <cellStyle name="#,##0 6 22 5 4 2" xfId="22737" xr:uid="{00000000-0005-0000-0000-00005C1E0000}"/>
    <cellStyle name="#,##0 6 22 5 5" xfId="22738" xr:uid="{00000000-0005-0000-0000-00005D1E0000}"/>
    <cellStyle name="#,##0 6 22 5 5 2" xfId="22739" xr:uid="{00000000-0005-0000-0000-00005E1E0000}"/>
    <cellStyle name="#,##0 6 22 6" xfId="15839" xr:uid="{00000000-0005-0000-0000-00005F1E0000}"/>
    <cellStyle name="#,##0 6 22 6 2" xfId="22740" xr:uid="{00000000-0005-0000-0000-0000601E0000}"/>
    <cellStyle name="#,##0 6 22 6 2 2" xfId="22741" xr:uid="{00000000-0005-0000-0000-0000611E0000}"/>
    <cellStyle name="#,##0 6 22 6 2 2 2" xfId="22742" xr:uid="{00000000-0005-0000-0000-0000621E0000}"/>
    <cellStyle name="#,##0 6 22 6 3" xfId="22743" xr:uid="{00000000-0005-0000-0000-0000631E0000}"/>
    <cellStyle name="#,##0 6 22 6 3 2" xfId="22744" xr:uid="{00000000-0005-0000-0000-0000641E0000}"/>
    <cellStyle name="#,##0 6 22 6 3 2 2" xfId="22745" xr:uid="{00000000-0005-0000-0000-0000651E0000}"/>
    <cellStyle name="#,##0 6 22 6 4" xfId="22746" xr:uid="{00000000-0005-0000-0000-0000661E0000}"/>
    <cellStyle name="#,##0 6 22 6 4 2" xfId="22747" xr:uid="{00000000-0005-0000-0000-0000671E0000}"/>
    <cellStyle name="#,##0 6 22 6 5" xfId="22748" xr:uid="{00000000-0005-0000-0000-0000681E0000}"/>
    <cellStyle name="#,##0 6 22 6 5 2" xfId="22749" xr:uid="{00000000-0005-0000-0000-0000691E0000}"/>
    <cellStyle name="#,##0 6 22 7" xfId="22750" xr:uid="{00000000-0005-0000-0000-00006A1E0000}"/>
    <cellStyle name="#,##0 6 22 7 2" xfId="22751" xr:uid="{00000000-0005-0000-0000-00006B1E0000}"/>
    <cellStyle name="#,##0 6 22 7 2 2" xfId="22752" xr:uid="{00000000-0005-0000-0000-00006C1E0000}"/>
    <cellStyle name="#,##0 6 22 8" xfId="22753" xr:uid="{00000000-0005-0000-0000-00006D1E0000}"/>
    <cellStyle name="#,##0 6 22 8 2" xfId="22754" xr:uid="{00000000-0005-0000-0000-00006E1E0000}"/>
    <cellStyle name="#,##0 6 22 8 2 2" xfId="22755" xr:uid="{00000000-0005-0000-0000-00006F1E0000}"/>
    <cellStyle name="#,##0 6 22 9" xfId="22756" xr:uid="{00000000-0005-0000-0000-0000701E0000}"/>
    <cellStyle name="#,##0 6 22 9 2" xfId="22757" xr:uid="{00000000-0005-0000-0000-0000711E0000}"/>
    <cellStyle name="#,##0 6 23" xfId="15840" xr:uid="{00000000-0005-0000-0000-0000721E0000}"/>
    <cellStyle name="#,##0 6 23 10" xfId="22758" xr:uid="{00000000-0005-0000-0000-0000731E0000}"/>
    <cellStyle name="#,##0 6 23 10 2" xfId="22759" xr:uid="{00000000-0005-0000-0000-0000741E0000}"/>
    <cellStyle name="#,##0 6 23 2" xfId="15841" xr:uid="{00000000-0005-0000-0000-0000751E0000}"/>
    <cellStyle name="#,##0 6 23 2 2" xfId="22760" xr:uid="{00000000-0005-0000-0000-0000761E0000}"/>
    <cellStyle name="#,##0 6 23 2 2 2" xfId="22761" xr:uid="{00000000-0005-0000-0000-0000771E0000}"/>
    <cellStyle name="#,##0 6 23 2 2 2 2" xfId="22762" xr:uid="{00000000-0005-0000-0000-0000781E0000}"/>
    <cellStyle name="#,##0 6 23 2 3" xfId="22763" xr:uid="{00000000-0005-0000-0000-0000791E0000}"/>
    <cellStyle name="#,##0 6 23 2 3 2" xfId="22764" xr:uid="{00000000-0005-0000-0000-00007A1E0000}"/>
    <cellStyle name="#,##0 6 23 2 3 2 2" xfId="22765" xr:uid="{00000000-0005-0000-0000-00007B1E0000}"/>
    <cellStyle name="#,##0 6 23 2 4" xfId="22766" xr:uid="{00000000-0005-0000-0000-00007C1E0000}"/>
    <cellStyle name="#,##0 6 23 2 4 2" xfId="22767" xr:uid="{00000000-0005-0000-0000-00007D1E0000}"/>
    <cellStyle name="#,##0 6 23 2 5" xfId="22768" xr:uid="{00000000-0005-0000-0000-00007E1E0000}"/>
    <cellStyle name="#,##0 6 23 2 5 2" xfId="22769" xr:uid="{00000000-0005-0000-0000-00007F1E0000}"/>
    <cellStyle name="#,##0 6 23 3" xfId="15842" xr:uid="{00000000-0005-0000-0000-0000801E0000}"/>
    <cellStyle name="#,##0 6 23 3 2" xfId="22770" xr:uid="{00000000-0005-0000-0000-0000811E0000}"/>
    <cellStyle name="#,##0 6 23 3 2 2" xfId="22771" xr:uid="{00000000-0005-0000-0000-0000821E0000}"/>
    <cellStyle name="#,##0 6 23 3 2 2 2" xfId="22772" xr:uid="{00000000-0005-0000-0000-0000831E0000}"/>
    <cellStyle name="#,##0 6 23 3 3" xfId="22773" xr:uid="{00000000-0005-0000-0000-0000841E0000}"/>
    <cellStyle name="#,##0 6 23 3 3 2" xfId="22774" xr:uid="{00000000-0005-0000-0000-0000851E0000}"/>
    <cellStyle name="#,##0 6 23 3 3 2 2" xfId="22775" xr:uid="{00000000-0005-0000-0000-0000861E0000}"/>
    <cellStyle name="#,##0 6 23 3 4" xfId="22776" xr:uid="{00000000-0005-0000-0000-0000871E0000}"/>
    <cellStyle name="#,##0 6 23 3 4 2" xfId="22777" xr:uid="{00000000-0005-0000-0000-0000881E0000}"/>
    <cellStyle name="#,##0 6 23 3 5" xfId="22778" xr:uid="{00000000-0005-0000-0000-0000891E0000}"/>
    <cellStyle name="#,##0 6 23 3 5 2" xfId="22779" xr:uid="{00000000-0005-0000-0000-00008A1E0000}"/>
    <cellStyle name="#,##0 6 23 4" xfId="15843" xr:uid="{00000000-0005-0000-0000-00008B1E0000}"/>
    <cellStyle name="#,##0 6 23 4 2" xfId="22780" xr:uid="{00000000-0005-0000-0000-00008C1E0000}"/>
    <cellStyle name="#,##0 6 23 4 2 2" xfId="22781" xr:uid="{00000000-0005-0000-0000-00008D1E0000}"/>
    <cellStyle name="#,##0 6 23 4 2 2 2" xfId="22782" xr:uid="{00000000-0005-0000-0000-00008E1E0000}"/>
    <cellStyle name="#,##0 6 23 4 3" xfId="22783" xr:uid="{00000000-0005-0000-0000-00008F1E0000}"/>
    <cellStyle name="#,##0 6 23 4 3 2" xfId="22784" xr:uid="{00000000-0005-0000-0000-0000901E0000}"/>
    <cellStyle name="#,##0 6 23 4 3 2 2" xfId="22785" xr:uid="{00000000-0005-0000-0000-0000911E0000}"/>
    <cellStyle name="#,##0 6 23 4 4" xfId="22786" xr:uid="{00000000-0005-0000-0000-0000921E0000}"/>
    <cellStyle name="#,##0 6 23 4 4 2" xfId="22787" xr:uid="{00000000-0005-0000-0000-0000931E0000}"/>
    <cellStyle name="#,##0 6 23 4 5" xfId="22788" xr:uid="{00000000-0005-0000-0000-0000941E0000}"/>
    <cellStyle name="#,##0 6 23 4 5 2" xfId="22789" xr:uid="{00000000-0005-0000-0000-0000951E0000}"/>
    <cellStyle name="#,##0 6 23 5" xfId="15844" xr:uid="{00000000-0005-0000-0000-0000961E0000}"/>
    <cellStyle name="#,##0 6 23 5 2" xfId="22790" xr:uid="{00000000-0005-0000-0000-0000971E0000}"/>
    <cellStyle name="#,##0 6 23 5 2 2" xfId="22791" xr:uid="{00000000-0005-0000-0000-0000981E0000}"/>
    <cellStyle name="#,##0 6 23 5 2 2 2" xfId="22792" xr:uid="{00000000-0005-0000-0000-0000991E0000}"/>
    <cellStyle name="#,##0 6 23 5 3" xfId="22793" xr:uid="{00000000-0005-0000-0000-00009A1E0000}"/>
    <cellStyle name="#,##0 6 23 5 3 2" xfId="22794" xr:uid="{00000000-0005-0000-0000-00009B1E0000}"/>
    <cellStyle name="#,##0 6 23 5 3 2 2" xfId="22795" xr:uid="{00000000-0005-0000-0000-00009C1E0000}"/>
    <cellStyle name="#,##0 6 23 5 4" xfId="22796" xr:uid="{00000000-0005-0000-0000-00009D1E0000}"/>
    <cellStyle name="#,##0 6 23 5 4 2" xfId="22797" xr:uid="{00000000-0005-0000-0000-00009E1E0000}"/>
    <cellStyle name="#,##0 6 23 5 5" xfId="22798" xr:uid="{00000000-0005-0000-0000-00009F1E0000}"/>
    <cellStyle name="#,##0 6 23 5 5 2" xfId="22799" xr:uid="{00000000-0005-0000-0000-0000A01E0000}"/>
    <cellStyle name="#,##0 6 23 6" xfId="15845" xr:uid="{00000000-0005-0000-0000-0000A11E0000}"/>
    <cellStyle name="#,##0 6 23 6 2" xfId="22800" xr:uid="{00000000-0005-0000-0000-0000A21E0000}"/>
    <cellStyle name="#,##0 6 23 6 2 2" xfId="22801" xr:uid="{00000000-0005-0000-0000-0000A31E0000}"/>
    <cellStyle name="#,##0 6 23 6 2 2 2" xfId="22802" xr:uid="{00000000-0005-0000-0000-0000A41E0000}"/>
    <cellStyle name="#,##0 6 23 6 3" xfId="22803" xr:uid="{00000000-0005-0000-0000-0000A51E0000}"/>
    <cellStyle name="#,##0 6 23 6 3 2" xfId="22804" xr:uid="{00000000-0005-0000-0000-0000A61E0000}"/>
    <cellStyle name="#,##0 6 23 6 3 2 2" xfId="22805" xr:uid="{00000000-0005-0000-0000-0000A71E0000}"/>
    <cellStyle name="#,##0 6 23 6 4" xfId="22806" xr:uid="{00000000-0005-0000-0000-0000A81E0000}"/>
    <cellStyle name="#,##0 6 23 6 4 2" xfId="22807" xr:uid="{00000000-0005-0000-0000-0000A91E0000}"/>
    <cellStyle name="#,##0 6 23 6 5" xfId="22808" xr:uid="{00000000-0005-0000-0000-0000AA1E0000}"/>
    <cellStyle name="#,##0 6 23 6 5 2" xfId="22809" xr:uid="{00000000-0005-0000-0000-0000AB1E0000}"/>
    <cellStyle name="#,##0 6 23 7" xfId="22810" xr:uid="{00000000-0005-0000-0000-0000AC1E0000}"/>
    <cellStyle name="#,##0 6 23 7 2" xfId="22811" xr:uid="{00000000-0005-0000-0000-0000AD1E0000}"/>
    <cellStyle name="#,##0 6 23 7 2 2" xfId="22812" xr:uid="{00000000-0005-0000-0000-0000AE1E0000}"/>
    <cellStyle name="#,##0 6 23 8" xfId="22813" xr:uid="{00000000-0005-0000-0000-0000AF1E0000}"/>
    <cellStyle name="#,##0 6 23 8 2" xfId="22814" xr:uid="{00000000-0005-0000-0000-0000B01E0000}"/>
    <cellStyle name="#,##0 6 23 8 2 2" xfId="22815" xr:uid="{00000000-0005-0000-0000-0000B11E0000}"/>
    <cellStyle name="#,##0 6 23 9" xfId="22816" xr:uid="{00000000-0005-0000-0000-0000B21E0000}"/>
    <cellStyle name="#,##0 6 23 9 2" xfId="22817" xr:uid="{00000000-0005-0000-0000-0000B31E0000}"/>
    <cellStyle name="#,##0 6 24" xfId="15846" xr:uid="{00000000-0005-0000-0000-0000B41E0000}"/>
    <cellStyle name="#,##0 6 24 10" xfId="22818" xr:uid="{00000000-0005-0000-0000-0000B51E0000}"/>
    <cellStyle name="#,##0 6 24 10 2" xfId="22819" xr:uid="{00000000-0005-0000-0000-0000B61E0000}"/>
    <cellStyle name="#,##0 6 24 2" xfId="15847" xr:uid="{00000000-0005-0000-0000-0000B71E0000}"/>
    <cellStyle name="#,##0 6 24 2 2" xfId="22820" xr:uid="{00000000-0005-0000-0000-0000B81E0000}"/>
    <cellStyle name="#,##0 6 24 2 2 2" xfId="22821" xr:uid="{00000000-0005-0000-0000-0000B91E0000}"/>
    <cellStyle name="#,##0 6 24 2 2 2 2" xfId="22822" xr:uid="{00000000-0005-0000-0000-0000BA1E0000}"/>
    <cellStyle name="#,##0 6 24 2 3" xfId="22823" xr:uid="{00000000-0005-0000-0000-0000BB1E0000}"/>
    <cellStyle name="#,##0 6 24 2 3 2" xfId="22824" xr:uid="{00000000-0005-0000-0000-0000BC1E0000}"/>
    <cellStyle name="#,##0 6 24 2 3 2 2" xfId="22825" xr:uid="{00000000-0005-0000-0000-0000BD1E0000}"/>
    <cellStyle name="#,##0 6 24 2 4" xfId="22826" xr:uid="{00000000-0005-0000-0000-0000BE1E0000}"/>
    <cellStyle name="#,##0 6 24 2 4 2" xfId="22827" xr:uid="{00000000-0005-0000-0000-0000BF1E0000}"/>
    <cellStyle name="#,##0 6 24 2 5" xfId="22828" xr:uid="{00000000-0005-0000-0000-0000C01E0000}"/>
    <cellStyle name="#,##0 6 24 2 5 2" xfId="22829" xr:uid="{00000000-0005-0000-0000-0000C11E0000}"/>
    <cellStyle name="#,##0 6 24 3" xfId="15848" xr:uid="{00000000-0005-0000-0000-0000C21E0000}"/>
    <cellStyle name="#,##0 6 24 3 2" xfId="22830" xr:uid="{00000000-0005-0000-0000-0000C31E0000}"/>
    <cellStyle name="#,##0 6 24 3 2 2" xfId="22831" xr:uid="{00000000-0005-0000-0000-0000C41E0000}"/>
    <cellStyle name="#,##0 6 24 3 2 2 2" xfId="22832" xr:uid="{00000000-0005-0000-0000-0000C51E0000}"/>
    <cellStyle name="#,##0 6 24 3 3" xfId="22833" xr:uid="{00000000-0005-0000-0000-0000C61E0000}"/>
    <cellStyle name="#,##0 6 24 3 3 2" xfId="22834" xr:uid="{00000000-0005-0000-0000-0000C71E0000}"/>
    <cellStyle name="#,##0 6 24 3 3 2 2" xfId="22835" xr:uid="{00000000-0005-0000-0000-0000C81E0000}"/>
    <cellStyle name="#,##0 6 24 3 4" xfId="22836" xr:uid="{00000000-0005-0000-0000-0000C91E0000}"/>
    <cellStyle name="#,##0 6 24 3 4 2" xfId="22837" xr:uid="{00000000-0005-0000-0000-0000CA1E0000}"/>
    <cellStyle name="#,##0 6 24 3 5" xfId="22838" xr:uid="{00000000-0005-0000-0000-0000CB1E0000}"/>
    <cellStyle name="#,##0 6 24 3 5 2" xfId="22839" xr:uid="{00000000-0005-0000-0000-0000CC1E0000}"/>
    <cellStyle name="#,##0 6 24 4" xfId="15849" xr:uid="{00000000-0005-0000-0000-0000CD1E0000}"/>
    <cellStyle name="#,##0 6 24 4 2" xfId="22840" xr:uid="{00000000-0005-0000-0000-0000CE1E0000}"/>
    <cellStyle name="#,##0 6 24 4 2 2" xfId="22841" xr:uid="{00000000-0005-0000-0000-0000CF1E0000}"/>
    <cellStyle name="#,##0 6 24 4 2 2 2" xfId="22842" xr:uid="{00000000-0005-0000-0000-0000D01E0000}"/>
    <cellStyle name="#,##0 6 24 4 3" xfId="22843" xr:uid="{00000000-0005-0000-0000-0000D11E0000}"/>
    <cellStyle name="#,##0 6 24 4 3 2" xfId="22844" xr:uid="{00000000-0005-0000-0000-0000D21E0000}"/>
    <cellStyle name="#,##0 6 24 4 3 2 2" xfId="22845" xr:uid="{00000000-0005-0000-0000-0000D31E0000}"/>
    <cellStyle name="#,##0 6 24 4 4" xfId="22846" xr:uid="{00000000-0005-0000-0000-0000D41E0000}"/>
    <cellStyle name="#,##0 6 24 4 4 2" xfId="22847" xr:uid="{00000000-0005-0000-0000-0000D51E0000}"/>
    <cellStyle name="#,##0 6 24 4 5" xfId="22848" xr:uid="{00000000-0005-0000-0000-0000D61E0000}"/>
    <cellStyle name="#,##0 6 24 4 5 2" xfId="22849" xr:uid="{00000000-0005-0000-0000-0000D71E0000}"/>
    <cellStyle name="#,##0 6 24 5" xfId="15850" xr:uid="{00000000-0005-0000-0000-0000D81E0000}"/>
    <cellStyle name="#,##0 6 24 5 2" xfId="22850" xr:uid="{00000000-0005-0000-0000-0000D91E0000}"/>
    <cellStyle name="#,##0 6 24 5 2 2" xfId="22851" xr:uid="{00000000-0005-0000-0000-0000DA1E0000}"/>
    <cellStyle name="#,##0 6 24 5 2 2 2" xfId="22852" xr:uid="{00000000-0005-0000-0000-0000DB1E0000}"/>
    <cellStyle name="#,##0 6 24 5 3" xfId="22853" xr:uid="{00000000-0005-0000-0000-0000DC1E0000}"/>
    <cellStyle name="#,##0 6 24 5 3 2" xfId="22854" xr:uid="{00000000-0005-0000-0000-0000DD1E0000}"/>
    <cellStyle name="#,##0 6 24 5 3 2 2" xfId="22855" xr:uid="{00000000-0005-0000-0000-0000DE1E0000}"/>
    <cellStyle name="#,##0 6 24 5 4" xfId="22856" xr:uid="{00000000-0005-0000-0000-0000DF1E0000}"/>
    <cellStyle name="#,##0 6 24 5 4 2" xfId="22857" xr:uid="{00000000-0005-0000-0000-0000E01E0000}"/>
    <cellStyle name="#,##0 6 24 5 5" xfId="22858" xr:uid="{00000000-0005-0000-0000-0000E11E0000}"/>
    <cellStyle name="#,##0 6 24 5 5 2" xfId="22859" xr:uid="{00000000-0005-0000-0000-0000E21E0000}"/>
    <cellStyle name="#,##0 6 24 6" xfId="15851" xr:uid="{00000000-0005-0000-0000-0000E31E0000}"/>
    <cellStyle name="#,##0 6 24 6 2" xfId="22860" xr:uid="{00000000-0005-0000-0000-0000E41E0000}"/>
    <cellStyle name="#,##0 6 24 6 2 2" xfId="22861" xr:uid="{00000000-0005-0000-0000-0000E51E0000}"/>
    <cellStyle name="#,##0 6 24 6 2 2 2" xfId="22862" xr:uid="{00000000-0005-0000-0000-0000E61E0000}"/>
    <cellStyle name="#,##0 6 24 6 3" xfId="22863" xr:uid="{00000000-0005-0000-0000-0000E71E0000}"/>
    <cellStyle name="#,##0 6 24 6 3 2" xfId="22864" xr:uid="{00000000-0005-0000-0000-0000E81E0000}"/>
    <cellStyle name="#,##0 6 24 6 3 2 2" xfId="22865" xr:uid="{00000000-0005-0000-0000-0000E91E0000}"/>
    <cellStyle name="#,##0 6 24 6 4" xfId="22866" xr:uid="{00000000-0005-0000-0000-0000EA1E0000}"/>
    <cellStyle name="#,##0 6 24 6 4 2" xfId="22867" xr:uid="{00000000-0005-0000-0000-0000EB1E0000}"/>
    <cellStyle name="#,##0 6 24 6 5" xfId="22868" xr:uid="{00000000-0005-0000-0000-0000EC1E0000}"/>
    <cellStyle name="#,##0 6 24 6 5 2" xfId="22869" xr:uid="{00000000-0005-0000-0000-0000ED1E0000}"/>
    <cellStyle name="#,##0 6 24 7" xfId="22870" xr:uid="{00000000-0005-0000-0000-0000EE1E0000}"/>
    <cellStyle name="#,##0 6 24 7 2" xfId="22871" xr:uid="{00000000-0005-0000-0000-0000EF1E0000}"/>
    <cellStyle name="#,##0 6 24 7 2 2" xfId="22872" xr:uid="{00000000-0005-0000-0000-0000F01E0000}"/>
    <cellStyle name="#,##0 6 24 8" xfId="22873" xr:uid="{00000000-0005-0000-0000-0000F11E0000}"/>
    <cellStyle name="#,##0 6 24 8 2" xfId="22874" xr:uid="{00000000-0005-0000-0000-0000F21E0000}"/>
    <cellStyle name="#,##0 6 24 8 2 2" xfId="22875" xr:uid="{00000000-0005-0000-0000-0000F31E0000}"/>
    <cellStyle name="#,##0 6 24 9" xfId="22876" xr:uid="{00000000-0005-0000-0000-0000F41E0000}"/>
    <cellStyle name="#,##0 6 24 9 2" xfId="22877" xr:uid="{00000000-0005-0000-0000-0000F51E0000}"/>
    <cellStyle name="#,##0 6 25" xfId="15852" xr:uid="{00000000-0005-0000-0000-0000F61E0000}"/>
    <cellStyle name="#,##0 6 25 10" xfId="22878" xr:uid="{00000000-0005-0000-0000-0000F71E0000}"/>
    <cellStyle name="#,##0 6 25 10 2" xfId="22879" xr:uid="{00000000-0005-0000-0000-0000F81E0000}"/>
    <cellStyle name="#,##0 6 25 2" xfId="15853" xr:uid="{00000000-0005-0000-0000-0000F91E0000}"/>
    <cellStyle name="#,##0 6 25 2 2" xfId="22880" xr:uid="{00000000-0005-0000-0000-0000FA1E0000}"/>
    <cellStyle name="#,##0 6 25 2 2 2" xfId="22881" xr:uid="{00000000-0005-0000-0000-0000FB1E0000}"/>
    <cellStyle name="#,##0 6 25 2 2 2 2" xfId="22882" xr:uid="{00000000-0005-0000-0000-0000FC1E0000}"/>
    <cellStyle name="#,##0 6 25 2 3" xfId="22883" xr:uid="{00000000-0005-0000-0000-0000FD1E0000}"/>
    <cellStyle name="#,##0 6 25 2 3 2" xfId="22884" xr:uid="{00000000-0005-0000-0000-0000FE1E0000}"/>
    <cellStyle name="#,##0 6 25 2 3 2 2" xfId="22885" xr:uid="{00000000-0005-0000-0000-0000FF1E0000}"/>
    <cellStyle name="#,##0 6 25 2 4" xfId="22886" xr:uid="{00000000-0005-0000-0000-0000001F0000}"/>
    <cellStyle name="#,##0 6 25 2 4 2" xfId="22887" xr:uid="{00000000-0005-0000-0000-0000011F0000}"/>
    <cellStyle name="#,##0 6 25 2 5" xfId="22888" xr:uid="{00000000-0005-0000-0000-0000021F0000}"/>
    <cellStyle name="#,##0 6 25 2 5 2" xfId="22889" xr:uid="{00000000-0005-0000-0000-0000031F0000}"/>
    <cellStyle name="#,##0 6 25 3" xfId="15854" xr:uid="{00000000-0005-0000-0000-0000041F0000}"/>
    <cellStyle name="#,##0 6 25 3 2" xfId="22890" xr:uid="{00000000-0005-0000-0000-0000051F0000}"/>
    <cellStyle name="#,##0 6 25 3 2 2" xfId="22891" xr:uid="{00000000-0005-0000-0000-0000061F0000}"/>
    <cellStyle name="#,##0 6 25 3 2 2 2" xfId="22892" xr:uid="{00000000-0005-0000-0000-0000071F0000}"/>
    <cellStyle name="#,##0 6 25 3 3" xfId="22893" xr:uid="{00000000-0005-0000-0000-0000081F0000}"/>
    <cellStyle name="#,##0 6 25 3 3 2" xfId="22894" xr:uid="{00000000-0005-0000-0000-0000091F0000}"/>
    <cellStyle name="#,##0 6 25 3 3 2 2" xfId="22895" xr:uid="{00000000-0005-0000-0000-00000A1F0000}"/>
    <cellStyle name="#,##0 6 25 3 4" xfId="22896" xr:uid="{00000000-0005-0000-0000-00000B1F0000}"/>
    <cellStyle name="#,##0 6 25 3 4 2" xfId="22897" xr:uid="{00000000-0005-0000-0000-00000C1F0000}"/>
    <cellStyle name="#,##0 6 25 3 5" xfId="22898" xr:uid="{00000000-0005-0000-0000-00000D1F0000}"/>
    <cellStyle name="#,##0 6 25 3 5 2" xfId="22899" xr:uid="{00000000-0005-0000-0000-00000E1F0000}"/>
    <cellStyle name="#,##0 6 25 4" xfId="15855" xr:uid="{00000000-0005-0000-0000-00000F1F0000}"/>
    <cellStyle name="#,##0 6 25 4 2" xfId="22900" xr:uid="{00000000-0005-0000-0000-0000101F0000}"/>
    <cellStyle name="#,##0 6 25 4 2 2" xfId="22901" xr:uid="{00000000-0005-0000-0000-0000111F0000}"/>
    <cellStyle name="#,##0 6 25 4 2 2 2" xfId="22902" xr:uid="{00000000-0005-0000-0000-0000121F0000}"/>
    <cellStyle name="#,##0 6 25 4 3" xfId="22903" xr:uid="{00000000-0005-0000-0000-0000131F0000}"/>
    <cellStyle name="#,##0 6 25 4 3 2" xfId="22904" xr:uid="{00000000-0005-0000-0000-0000141F0000}"/>
    <cellStyle name="#,##0 6 25 4 3 2 2" xfId="22905" xr:uid="{00000000-0005-0000-0000-0000151F0000}"/>
    <cellStyle name="#,##0 6 25 4 4" xfId="22906" xr:uid="{00000000-0005-0000-0000-0000161F0000}"/>
    <cellStyle name="#,##0 6 25 4 4 2" xfId="22907" xr:uid="{00000000-0005-0000-0000-0000171F0000}"/>
    <cellStyle name="#,##0 6 25 4 5" xfId="22908" xr:uid="{00000000-0005-0000-0000-0000181F0000}"/>
    <cellStyle name="#,##0 6 25 4 5 2" xfId="22909" xr:uid="{00000000-0005-0000-0000-0000191F0000}"/>
    <cellStyle name="#,##0 6 25 5" xfId="15856" xr:uid="{00000000-0005-0000-0000-00001A1F0000}"/>
    <cellStyle name="#,##0 6 25 5 2" xfId="22910" xr:uid="{00000000-0005-0000-0000-00001B1F0000}"/>
    <cellStyle name="#,##0 6 25 5 2 2" xfId="22911" xr:uid="{00000000-0005-0000-0000-00001C1F0000}"/>
    <cellStyle name="#,##0 6 25 5 2 2 2" xfId="22912" xr:uid="{00000000-0005-0000-0000-00001D1F0000}"/>
    <cellStyle name="#,##0 6 25 5 3" xfId="22913" xr:uid="{00000000-0005-0000-0000-00001E1F0000}"/>
    <cellStyle name="#,##0 6 25 5 3 2" xfId="22914" xr:uid="{00000000-0005-0000-0000-00001F1F0000}"/>
    <cellStyle name="#,##0 6 25 5 3 2 2" xfId="22915" xr:uid="{00000000-0005-0000-0000-0000201F0000}"/>
    <cellStyle name="#,##0 6 25 5 4" xfId="22916" xr:uid="{00000000-0005-0000-0000-0000211F0000}"/>
    <cellStyle name="#,##0 6 25 5 4 2" xfId="22917" xr:uid="{00000000-0005-0000-0000-0000221F0000}"/>
    <cellStyle name="#,##0 6 25 5 5" xfId="22918" xr:uid="{00000000-0005-0000-0000-0000231F0000}"/>
    <cellStyle name="#,##0 6 25 5 5 2" xfId="22919" xr:uid="{00000000-0005-0000-0000-0000241F0000}"/>
    <cellStyle name="#,##0 6 25 6" xfId="15857" xr:uid="{00000000-0005-0000-0000-0000251F0000}"/>
    <cellStyle name="#,##0 6 25 6 2" xfId="22920" xr:uid="{00000000-0005-0000-0000-0000261F0000}"/>
    <cellStyle name="#,##0 6 25 6 2 2" xfId="22921" xr:uid="{00000000-0005-0000-0000-0000271F0000}"/>
    <cellStyle name="#,##0 6 25 6 2 2 2" xfId="22922" xr:uid="{00000000-0005-0000-0000-0000281F0000}"/>
    <cellStyle name="#,##0 6 25 6 3" xfId="22923" xr:uid="{00000000-0005-0000-0000-0000291F0000}"/>
    <cellStyle name="#,##0 6 25 6 3 2" xfId="22924" xr:uid="{00000000-0005-0000-0000-00002A1F0000}"/>
    <cellStyle name="#,##0 6 25 6 3 2 2" xfId="22925" xr:uid="{00000000-0005-0000-0000-00002B1F0000}"/>
    <cellStyle name="#,##0 6 25 6 4" xfId="22926" xr:uid="{00000000-0005-0000-0000-00002C1F0000}"/>
    <cellStyle name="#,##0 6 25 6 4 2" xfId="22927" xr:uid="{00000000-0005-0000-0000-00002D1F0000}"/>
    <cellStyle name="#,##0 6 25 6 5" xfId="22928" xr:uid="{00000000-0005-0000-0000-00002E1F0000}"/>
    <cellStyle name="#,##0 6 25 6 5 2" xfId="22929" xr:uid="{00000000-0005-0000-0000-00002F1F0000}"/>
    <cellStyle name="#,##0 6 25 7" xfId="22930" xr:uid="{00000000-0005-0000-0000-0000301F0000}"/>
    <cellStyle name="#,##0 6 25 7 2" xfId="22931" xr:uid="{00000000-0005-0000-0000-0000311F0000}"/>
    <cellStyle name="#,##0 6 25 7 2 2" xfId="22932" xr:uid="{00000000-0005-0000-0000-0000321F0000}"/>
    <cellStyle name="#,##0 6 25 8" xfId="22933" xr:uid="{00000000-0005-0000-0000-0000331F0000}"/>
    <cellStyle name="#,##0 6 25 8 2" xfId="22934" xr:uid="{00000000-0005-0000-0000-0000341F0000}"/>
    <cellStyle name="#,##0 6 25 8 2 2" xfId="22935" xr:uid="{00000000-0005-0000-0000-0000351F0000}"/>
    <cellStyle name="#,##0 6 25 9" xfId="22936" xr:uid="{00000000-0005-0000-0000-0000361F0000}"/>
    <cellStyle name="#,##0 6 25 9 2" xfId="22937" xr:uid="{00000000-0005-0000-0000-0000371F0000}"/>
    <cellStyle name="#,##0 6 26" xfId="15858" xr:uid="{00000000-0005-0000-0000-0000381F0000}"/>
    <cellStyle name="#,##0 6 26 10" xfId="22938" xr:uid="{00000000-0005-0000-0000-0000391F0000}"/>
    <cellStyle name="#,##0 6 26 10 2" xfId="22939" xr:uid="{00000000-0005-0000-0000-00003A1F0000}"/>
    <cellStyle name="#,##0 6 26 2" xfId="15859" xr:uid="{00000000-0005-0000-0000-00003B1F0000}"/>
    <cellStyle name="#,##0 6 26 2 2" xfId="22940" xr:uid="{00000000-0005-0000-0000-00003C1F0000}"/>
    <cellStyle name="#,##0 6 26 2 2 2" xfId="22941" xr:uid="{00000000-0005-0000-0000-00003D1F0000}"/>
    <cellStyle name="#,##0 6 26 2 2 2 2" xfId="22942" xr:uid="{00000000-0005-0000-0000-00003E1F0000}"/>
    <cellStyle name="#,##0 6 26 2 3" xfId="22943" xr:uid="{00000000-0005-0000-0000-00003F1F0000}"/>
    <cellStyle name="#,##0 6 26 2 3 2" xfId="22944" xr:uid="{00000000-0005-0000-0000-0000401F0000}"/>
    <cellStyle name="#,##0 6 26 2 3 2 2" xfId="22945" xr:uid="{00000000-0005-0000-0000-0000411F0000}"/>
    <cellStyle name="#,##0 6 26 2 4" xfId="22946" xr:uid="{00000000-0005-0000-0000-0000421F0000}"/>
    <cellStyle name="#,##0 6 26 2 4 2" xfId="22947" xr:uid="{00000000-0005-0000-0000-0000431F0000}"/>
    <cellStyle name="#,##0 6 26 2 5" xfId="22948" xr:uid="{00000000-0005-0000-0000-0000441F0000}"/>
    <cellStyle name="#,##0 6 26 2 5 2" xfId="22949" xr:uid="{00000000-0005-0000-0000-0000451F0000}"/>
    <cellStyle name="#,##0 6 26 3" xfId="15860" xr:uid="{00000000-0005-0000-0000-0000461F0000}"/>
    <cellStyle name="#,##0 6 26 3 2" xfId="22950" xr:uid="{00000000-0005-0000-0000-0000471F0000}"/>
    <cellStyle name="#,##0 6 26 3 2 2" xfId="22951" xr:uid="{00000000-0005-0000-0000-0000481F0000}"/>
    <cellStyle name="#,##0 6 26 3 2 2 2" xfId="22952" xr:uid="{00000000-0005-0000-0000-0000491F0000}"/>
    <cellStyle name="#,##0 6 26 3 3" xfId="22953" xr:uid="{00000000-0005-0000-0000-00004A1F0000}"/>
    <cellStyle name="#,##0 6 26 3 3 2" xfId="22954" xr:uid="{00000000-0005-0000-0000-00004B1F0000}"/>
    <cellStyle name="#,##0 6 26 3 3 2 2" xfId="22955" xr:uid="{00000000-0005-0000-0000-00004C1F0000}"/>
    <cellStyle name="#,##0 6 26 3 4" xfId="22956" xr:uid="{00000000-0005-0000-0000-00004D1F0000}"/>
    <cellStyle name="#,##0 6 26 3 4 2" xfId="22957" xr:uid="{00000000-0005-0000-0000-00004E1F0000}"/>
    <cellStyle name="#,##0 6 26 3 5" xfId="22958" xr:uid="{00000000-0005-0000-0000-00004F1F0000}"/>
    <cellStyle name="#,##0 6 26 3 5 2" xfId="22959" xr:uid="{00000000-0005-0000-0000-0000501F0000}"/>
    <cellStyle name="#,##0 6 26 4" xfId="15861" xr:uid="{00000000-0005-0000-0000-0000511F0000}"/>
    <cellStyle name="#,##0 6 26 4 2" xfId="22960" xr:uid="{00000000-0005-0000-0000-0000521F0000}"/>
    <cellStyle name="#,##0 6 26 4 2 2" xfId="22961" xr:uid="{00000000-0005-0000-0000-0000531F0000}"/>
    <cellStyle name="#,##0 6 26 4 2 2 2" xfId="22962" xr:uid="{00000000-0005-0000-0000-0000541F0000}"/>
    <cellStyle name="#,##0 6 26 4 3" xfId="22963" xr:uid="{00000000-0005-0000-0000-0000551F0000}"/>
    <cellStyle name="#,##0 6 26 4 3 2" xfId="22964" xr:uid="{00000000-0005-0000-0000-0000561F0000}"/>
    <cellStyle name="#,##0 6 26 4 3 2 2" xfId="22965" xr:uid="{00000000-0005-0000-0000-0000571F0000}"/>
    <cellStyle name="#,##0 6 26 4 4" xfId="22966" xr:uid="{00000000-0005-0000-0000-0000581F0000}"/>
    <cellStyle name="#,##0 6 26 4 4 2" xfId="22967" xr:uid="{00000000-0005-0000-0000-0000591F0000}"/>
    <cellStyle name="#,##0 6 26 4 5" xfId="22968" xr:uid="{00000000-0005-0000-0000-00005A1F0000}"/>
    <cellStyle name="#,##0 6 26 4 5 2" xfId="22969" xr:uid="{00000000-0005-0000-0000-00005B1F0000}"/>
    <cellStyle name="#,##0 6 26 5" xfId="15862" xr:uid="{00000000-0005-0000-0000-00005C1F0000}"/>
    <cellStyle name="#,##0 6 26 5 2" xfId="22970" xr:uid="{00000000-0005-0000-0000-00005D1F0000}"/>
    <cellStyle name="#,##0 6 26 5 2 2" xfId="22971" xr:uid="{00000000-0005-0000-0000-00005E1F0000}"/>
    <cellStyle name="#,##0 6 26 5 2 2 2" xfId="22972" xr:uid="{00000000-0005-0000-0000-00005F1F0000}"/>
    <cellStyle name="#,##0 6 26 5 3" xfId="22973" xr:uid="{00000000-0005-0000-0000-0000601F0000}"/>
    <cellStyle name="#,##0 6 26 5 3 2" xfId="22974" xr:uid="{00000000-0005-0000-0000-0000611F0000}"/>
    <cellStyle name="#,##0 6 26 5 3 2 2" xfId="22975" xr:uid="{00000000-0005-0000-0000-0000621F0000}"/>
    <cellStyle name="#,##0 6 26 5 4" xfId="22976" xr:uid="{00000000-0005-0000-0000-0000631F0000}"/>
    <cellStyle name="#,##0 6 26 5 4 2" xfId="22977" xr:uid="{00000000-0005-0000-0000-0000641F0000}"/>
    <cellStyle name="#,##0 6 26 5 5" xfId="22978" xr:uid="{00000000-0005-0000-0000-0000651F0000}"/>
    <cellStyle name="#,##0 6 26 5 5 2" xfId="22979" xr:uid="{00000000-0005-0000-0000-0000661F0000}"/>
    <cellStyle name="#,##0 6 26 6" xfId="15863" xr:uid="{00000000-0005-0000-0000-0000671F0000}"/>
    <cellStyle name="#,##0 6 26 6 2" xfId="22980" xr:uid="{00000000-0005-0000-0000-0000681F0000}"/>
    <cellStyle name="#,##0 6 26 6 2 2" xfId="22981" xr:uid="{00000000-0005-0000-0000-0000691F0000}"/>
    <cellStyle name="#,##0 6 26 6 2 2 2" xfId="22982" xr:uid="{00000000-0005-0000-0000-00006A1F0000}"/>
    <cellStyle name="#,##0 6 26 6 3" xfId="22983" xr:uid="{00000000-0005-0000-0000-00006B1F0000}"/>
    <cellStyle name="#,##0 6 26 6 3 2" xfId="22984" xr:uid="{00000000-0005-0000-0000-00006C1F0000}"/>
    <cellStyle name="#,##0 6 26 6 3 2 2" xfId="22985" xr:uid="{00000000-0005-0000-0000-00006D1F0000}"/>
    <cellStyle name="#,##0 6 26 6 4" xfId="22986" xr:uid="{00000000-0005-0000-0000-00006E1F0000}"/>
    <cellStyle name="#,##0 6 26 6 4 2" xfId="22987" xr:uid="{00000000-0005-0000-0000-00006F1F0000}"/>
    <cellStyle name="#,##0 6 26 6 5" xfId="22988" xr:uid="{00000000-0005-0000-0000-0000701F0000}"/>
    <cellStyle name="#,##0 6 26 6 5 2" xfId="22989" xr:uid="{00000000-0005-0000-0000-0000711F0000}"/>
    <cellStyle name="#,##0 6 26 7" xfId="22990" xr:uid="{00000000-0005-0000-0000-0000721F0000}"/>
    <cellStyle name="#,##0 6 26 7 2" xfId="22991" xr:uid="{00000000-0005-0000-0000-0000731F0000}"/>
    <cellStyle name="#,##0 6 26 7 2 2" xfId="22992" xr:uid="{00000000-0005-0000-0000-0000741F0000}"/>
    <cellStyle name="#,##0 6 26 8" xfId="22993" xr:uid="{00000000-0005-0000-0000-0000751F0000}"/>
    <cellStyle name="#,##0 6 26 8 2" xfId="22994" xr:uid="{00000000-0005-0000-0000-0000761F0000}"/>
    <cellStyle name="#,##0 6 26 8 2 2" xfId="22995" xr:uid="{00000000-0005-0000-0000-0000771F0000}"/>
    <cellStyle name="#,##0 6 26 9" xfId="22996" xr:uid="{00000000-0005-0000-0000-0000781F0000}"/>
    <cellStyle name="#,##0 6 26 9 2" xfId="22997" xr:uid="{00000000-0005-0000-0000-0000791F0000}"/>
    <cellStyle name="#,##0 6 27" xfId="15864" xr:uid="{00000000-0005-0000-0000-00007A1F0000}"/>
    <cellStyle name="#,##0 6 27 10" xfId="22998" xr:uid="{00000000-0005-0000-0000-00007B1F0000}"/>
    <cellStyle name="#,##0 6 27 10 2" xfId="22999" xr:uid="{00000000-0005-0000-0000-00007C1F0000}"/>
    <cellStyle name="#,##0 6 27 2" xfId="15865" xr:uid="{00000000-0005-0000-0000-00007D1F0000}"/>
    <cellStyle name="#,##0 6 27 2 2" xfId="23000" xr:uid="{00000000-0005-0000-0000-00007E1F0000}"/>
    <cellStyle name="#,##0 6 27 2 2 2" xfId="23001" xr:uid="{00000000-0005-0000-0000-00007F1F0000}"/>
    <cellStyle name="#,##0 6 27 2 2 2 2" xfId="23002" xr:uid="{00000000-0005-0000-0000-0000801F0000}"/>
    <cellStyle name="#,##0 6 27 2 3" xfId="23003" xr:uid="{00000000-0005-0000-0000-0000811F0000}"/>
    <cellStyle name="#,##0 6 27 2 3 2" xfId="23004" xr:uid="{00000000-0005-0000-0000-0000821F0000}"/>
    <cellStyle name="#,##0 6 27 2 3 2 2" xfId="23005" xr:uid="{00000000-0005-0000-0000-0000831F0000}"/>
    <cellStyle name="#,##0 6 27 2 4" xfId="23006" xr:uid="{00000000-0005-0000-0000-0000841F0000}"/>
    <cellStyle name="#,##0 6 27 2 4 2" xfId="23007" xr:uid="{00000000-0005-0000-0000-0000851F0000}"/>
    <cellStyle name="#,##0 6 27 2 5" xfId="23008" xr:uid="{00000000-0005-0000-0000-0000861F0000}"/>
    <cellStyle name="#,##0 6 27 2 5 2" xfId="23009" xr:uid="{00000000-0005-0000-0000-0000871F0000}"/>
    <cellStyle name="#,##0 6 27 3" xfId="15866" xr:uid="{00000000-0005-0000-0000-0000881F0000}"/>
    <cellStyle name="#,##0 6 27 3 2" xfId="23010" xr:uid="{00000000-0005-0000-0000-0000891F0000}"/>
    <cellStyle name="#,##0 6 27 3 2 2" xfId="23011" xr:uid="{00000000-0005-0000-0000-00008A1F0000}"/>
    <cellStyle name="#,##0 6 27 3 2 2 2" xfId="23012" xr:uid="{00000000-0005-0000-0000-00008B1F0000}"/>
    <cellStyle name="#,##0 6 27 3 3" xfId="23013" xr:uid="{00000000-0005-0000-0000-00008C1F0000}"/>
    <cellStyle name="#,##0 6 27 3 3 2" xfId="23014" xr:uid="{00000000-0005-0000-0000-00008D1F0000}"/>
    <cellStyle name="#,##0 6 27 3 3 2 2" xfId="23015" xr:uid="{00000000-0005-0000-0000-00008E1F0000}"/>
    <cellStyle name="#,##0 6 27 3 4" xfId="23016" xr:uid="{00000000-0005-0000-0000-00008F1F0000}"/>
    <cellStyle name="#,##0 6 27 3 4 2" xfId="23017" xr:uid="{00000000-0005-0000-0000-0000901F0000}"/>
    <cellStyle name="#,##0 6 27 3 5" xfId="23018" xr:uid="{00000000-0005-0000-0000-0000911F0000}"/>
    <cellStyle name="#,##0 6 27 3 5 2" xfId="23019" xr:uid="{00000000-0005-0000-0000-0000921F0000}"/>
    <cellStyle name="#,##0 6 27 4" xfId="15867" xr:uid="{00000000-0005-0000-0000-0000931F0000}"/>
    <cellStyle name="#,##0 6 27 4 2" xfId="23020" xr:uid="{00000000-0005-0000-0000-0000941F0000}"/>
    <cellStyle name="#,##0 6 27 4 2 2" xfId="23021" xr:uid="{00000000-0005-0000-0000-0000951F0000}"/>
    <cellStyle name="#,##0 6 27 4 2 2 2" xfId="23022" xr:uid="{00000000-0005-0000-0000-0000961F0000}"/>
    <cellStyle name="#,##0 6 27 4 3" xfId="23023" xr:uid="{00000000-0005-0000-0000-0000971F0000}"/>
    <cellStyle name="#,##0 6 27 4 3 2" xfId="23024" xr:uid="{00000000-0005-0000-0000-0000981F0000}"/>
    <cellStyle name="#,##0 6 27 4 3 2 2" xfId="23025" xr:uid="{00000000-0005-0000-0000-0000991F0000}"/>
    <cellStyle name="#,##0 6 27 4 4" xfId="23026" xr:uid="{00000000-0005-0000-0000-00009A1F0000}"/>
    <cellStyle name="#,##0 6 27 4 4 2" xfId="23027" xr:uid="{00000000-0005-0000-0000-00009B1F0000}"/>
    <cellStyle name="#,##0 6 27 4 5" xfId="23028" xr:uid="{00000000-0005-0000-0000-00009C1F0000}"/>
    <cellStyle name="#,##0 6 27 4 5 2" xfId="23029" xr:uid="{00000000-0005-0000-0000-00009D1F0000}"/>
    <cellStyle name="#,##0 6 27 5" xfId="15868" xr:uid="{00000000-0005-0000-0000-00009E1F0000}"/>
    <cellStyle name="#,##0 6 27 5 2" xfId="23030" xr:uid="{00000000-0005-0000-0000-00009F1F0000}"/>
    <cellStyle name="#,##0 6 27 5 2 2" xfId="23031" xr:uid="{00000000-0005-0000-0000-0000A01F0000}"/>
    <cellStyle name="#,##0 6 27 5 2 2 2" xfId="23032" xr:uid="{00000000-0005-0000-0000-0000A11F0000}"/>
    <cellStyle name="#,##0 6 27 5 3" xfId="23033" xr:uid="{00000000-0005-0000-0000-0000A21F0000}"/>
    <cellStyle name="#,##0 6 27 5 3 2" xfId="23034" xr:uid="{00000000-0005-0000-0000-0000A31F0000}"/>
    <cellStyle name="#,##0 6 27 5 3 2 2" xfId="23035" xr:uid="{00000000-0005-0000-0000-0000A41F0000}"/>
    <cellStyle name="#,##0 6 27 5 4" xfId="23036" xr:uid="{00000000-0005-0000-0000-0000A51F0000}"/>
    <cellStyle name="#,##0 6 27 5 4 2" xfId="23037" xr:uid="{00000000-0005-0000-0000-0000A61F0000}"/>
    <cellStyle name="#,##0 6 27 5 5" xfId="23038" xr:uid="{00000000-0005-0000-0000-0000A71F0000}"/>
    <cellStyle name="#,##0 6 27 5 5 2" xfId="23039" xr:uid="{00000000-0005-0000-0000-0000A81F0000}"/>
    <cellStyle name="#,##0 6 27 6" xfId="15869" xr:uid="{00000000-0005-0000-0000-0000A91F0000}"/>
    <cellStyle name="#,##0 6 27 6 2" xfId="23040" xr:uid="{00000000-0005-0000-0000-0000AA1F0000}"/>
    <cellStyle name="#,##0 6 27 6 2 2" xfId="23041" xr:uid="{00000000-0005-0000-0000-0000AB1F0000}"/>
    <cellStyle name="#,##0 6 27 6 2 2 2" xfId="23042" xr:uid="{00000000-0005-0000-0000-0000AC1F0000}"/>
    <cellStyle name="#,##0 6 27 6 3" xfId="23043" xr:uid="{00000000-0005-0000-0000-0000AD1F0000}"/>
    <cellStyle name="#,##0 6 27 6 3 2" xfId="23044" xr:uid="{00000000-0005-0000-0000-0000AE1F0000}"/>
    <cellStyle name="#,##0 6 27 6 3 2 2" xfId="23045" xr:uid="{00000000-0005-0000-0000-0000AF1F0000}"/>
    <cellStyle name="#,##0 6 27 6 4" xfId="23046" xr:uid="{00000000-0005-0000-0000-0000B01F0000}"/>
    <cellStyle name="#,##0 6 27 6 4 2" xfId="23047" xr:uid="{00000000-0005-0000-0000-0000B11F0000}"/>
    <cellStyle name="#,##0 6 27 6 5" xfId="23048" xr:uid="{00000000-0005-0000-0000-0000B21F0000}"/>
    <cellStyle name="#,##0 6 27 6 5 2" xfId="23049" xr:uid="{00000000-0005-0000-0000-0000B31F0000}"/>
    <cellStyle name="#,##0 6 27 7" xfId="23050" xr:uid="{00000000-0005-0000-0000-0000B41F0000}"/>
    <cellStyle name="#,##0 6 27 7 2" xfId="23051" xr:uid="{00000000-0005-0000-0000-0000B51F0000}"/>
    <cellStyle name="#,##0 6 27 7 2 2" xfId="23052" xr:uid="{00000000-0005-0000-0000-0000B61F0000}"/>
    <cellStyle name="#,##0 6 27 8" xfId="23053" xr:uid="{00000000-0005-0000-0000-0000B71F0000}"/>
    <cellStyle name="#,##0 6 27 8 2" xfId="23054" xr:uid="{00000000-0005-0000-0000-0000B81F0000}"/>
    <cellStyle name="#,##0 6 27 8 2 2" xfId="23055" xr:uid="{00000000-0005-0000-0000-0000B91F0000}"/>
    <cellStyle name="#,##0 6 27 9" xfId="23056" xr:uid="{00000000-0005-0000-0000-0000BA1F0000}"/>
    <cellStyle name="#,##0 6 27 9 2" xfId="23057" xr:uid="{00000000-0005-0000-0000-0000BB1F0000}"/>
    <cellStyle name="#,##0 6 28" xfId="15870" xr:uid="{00000000-0005-0000-0000-0000BC1F0000}"/>
    <cellStyle name="#,##0 6 28 10" xfId="23058" xr:uid="{00000000-0005-0000-0000-0000BD1F0000}"/>
    <cellStyle name="#,##0 6 28 10 2" xfId="23059" xr:uid="{00000000-0005-0000-0000-0000BE1F0000}"/>
    <cellStyle name="#,##0 6 28 2" xfId="15871" xr:uid="{00000000-0005-0000-0000-0000BF1F0000}"/>
    <cellStyle name="#,##0 6 28 2 2" xfId="23060" xr:uid="{00000000-0005-0000-0000-0000C01F0000}"/>
    <cellStyle name="#,##0 6 28 2 2 2" xfId="23061" xr:uid="{00000000-0005-0000-0000-0000C11F0000}"/>
    <cellStyle name="#,##0 6 28 2 2 2 2" xfId="23062" xr:uid="{00000000-0005-0000-0000-0000C21F0000}"/>
    <cellStyle name="#,##0 6 28 2 3" xfId="23063" xr:uid="{00000000-0005-0000-0000-0000C31F0000}"/>
    <cellStyle name="#,##0 6 28 2 3 2" xfId="23064" xr:uid="{00000000-0005-0000-0000-0000C41F0000}"/>
    <cellStyle name="#,##0 6 28 2 3 2 2" xfId="23065" xr:uid="{00000000-0005-0000-0000-0000C51F0000}"/>
    <cellStyle name="#,##0 6 28 2 4" xfId="23066" xr:uid="{00000000-0005-0000-0000-0000C61F0000}"/>
    <cellStyle name="#,##0 6 28 2 4 2" xfId="23067" xr:uid="{00000000-0005-0000-0000-0000C71F0000}"/>
    <cellStyle name="#,##0 6 28 2 5" xfId="23068" xr:uid="{00000000-0005-0000-0000-0000C81F0000}"/>
    <cellStyle name="#,##0 6 28 2 5 2" xfId="23069" xr:uid="{00000000-0005-0000-0000-0000C91F0000}"/>
    <cellStyle name="#,##0 6 28 3" xfId="15872" xr:uid="{00000000-0005-0000-0000-0000CA1F0000}"/>
    <cellStyle name="#,##0 6 28 3 2" xfId="23070" xr:uid="{00000000-0005-0000-0000-0000CB1F0000}"/>
    <cellStyle name="#,##0 6 28 3 2 2" xfId="23071" xr:uid="{00000000-0005-0000-0000-0000CC1F0000}"/>
    <cellStyle name="#,##0 6 28 3 2 2 2" xfId="23072" xr:uid="{00000000-0005-0000-0000-0000CD1F0000}"/>
    <cellStyle name="#,##0 6 28 3 3" xfId="23073" xr:uid="{00000000-0005-0000-0000-0000CE1F0000}"/>
    <cellStyle name="#,##0 6 28 3 3 2" xfId="23074" xr:uid="{00000000-0005-0000-0000-0000CF1F0000}"/>
    <cellStyle name="#,##0 6 28 3 3 2 2" xfId="23075" xr:uid="{00000000-0005-0000-0000-0000D01F0000}"/>
    <cellStyle name="#,##0 6 28 3 4" xfId="23076" xr:uid="{00000000-0005-0000-0000-0000D11F0000}"/>
    <cellStyle name="#,##0 6 28 3 4 2" xfId="23077" xr:uid="{00000000-0005-0000-0000-0000D21F0000}"/>
    <cellStyle name="#,##0 6 28 3 5" xfId="23078" xr:uid="{00000000-0005-0000-0000-0000D31F0000}"/>
    <cellStyle name="#,##0 6 28 3 5 2" xfId="23079" xr:uid="{00000000-0005-0000-0000-0000D41F0000}"/>
    <cellStyle name="#,##0 6 28 4" xfId="15873" xr:uid="{00000000-0005-0000-0000-0000D51F0000}"/>
    <cellStyle name="#,##0 6 28 4 2" xfId="23080" xr:uid="{00000000-0005-0000-0000-0000D61F0000}"/>
    <cellStyle name="#,##0 6 28 4 2 2" xfId="23081" xr:uid="{00000000-0005-0000-0000-0000D71F0000}"/>
    <cellStyle name="#,##0 6 28 4 2 2 2" xfId="23082" xr:uid="{00000000-0005-0000-0000-0000D81F0000}"/>
    <cellStyle name="#,##0 6 28 4 3" xfId="23083" xr:uid="{00000000-0005-0000-0000-0000D91F0000}"/>
    <cellStyle name="#,##0 6 28 4 3 2" xfId="23084" xr:uid="{00000000-0005-0000-0000-0000DA1F0000}"/>
    <cellStyle name="#,##0 6 28 4 3 2 2" xfId="23085" xr:uid="{00000000-0005-0000-0000-0000DB1F0000}"/>
    <cellStyle name="#,##0 6 28 4 4" xfId="23086" xr:uid="{00000000-0005-0000-0000-0000DC1F0000}"/>
    <cellStyle name="#,##0 6 28 4 4 2" xfId="23087" xr:uid="{00000000-0005-0000-0000-0000DD1F0000}"/>
    <cellStyle name="#,##0 6 28 4 5" xfId="23088" xr:uid="{00000000-0005-0000-0000-0000DE1F0000}"/>
    <cellStyle name="#,##0 6 28 4 5 2" xfId="23089" xr:uid="{00000000-0005-0000-0000-0000DF1F0000}"/>
    <cellStyle name="#,##0 6 28 5" xfId="15874" xr:uid="{00000000-0005-0000-0000-0000E01F0000}"/>
    <cellStyle name="#,##0 6 28 5 2" xfId="23090" xr:uid="{00000000-0005-0000-0000-0000E11F0000}"/>
    <cellStyle name="#,##0 6 28 5 2 2" xfId="23091" xr:uid="{00000000-0005-0000-0000-0000E21F0000}"/>
    <cellStyle name="#,##0 6 28 5 2 2 2" xfId="23092" xr:uid="{00000000-0005-0000-0000-0000E31F0000}"/>
    <cellStyle name="#,##0 6 28 5 3" xfId="23093" xr:uid="{00000000-0005-0000-0000-0000E41F0000}"/>
    <cellStyle name="#,##0 6 28 5 3 2" xfId="23094" xr:uid="{00000000-0005-0000-0000-0000E51F0000}"/>
    <cellStyle name="#,##0 6 28 5 3 2 2" xfId="23095" xr:uid="{00000000-0005-0000-0000-0000E61F0000}"/>
    <cellStyle name="#,##0 6 28 5 4" xfId="23096" xr:uid="{00000000-0005-0000-0000-0000E71F0000}"/>
    <cellStyle name="#,##0 6 28 5 4 2" xfId="23097" xr:uid="{00000000-0005-0000-0000-0000E81F0000}"/>
    <cellStyle name="#,##0 6 28 5 5" xfId="23098" xr:uid="{00000000-0005-0000-0000-0000E91F0000}"/>
    <cellStyle name="#,##0 6 28 5 5 2" xfId="23099" xr:uid="{00000000-0005-0000-0000-0000EA1F0000}"/>
    <cellStyle name="#,##0 6 28 6" xfId="15875" xr:uid="{00000000-0005-0000-0000-0000EB1F0000}"/>
    <cellStyle name="#,##0 6 28 6 2" xfId="23100" xr:uid="{00000000-0005-0000-0000-0000EC1F0000}"/>
    <cellStyle name="#,##0 6 28 6 2 2" xfId="23101" xr:uid="{00000000-0005-0000-0000-0000ED1F0000}"/>
    <cellStyle name="#,##0 6 28 6 2 2 2" xfId="23102" xr:uid="{00000000-0005-0000-0000-0000EE1F0000}"/>
    <cellStyle name="#,##0 6 28 6 3" xfId="23103" xr:uid="{00000000-0005-0000-0000-0000EF1F0000}"/>
    <cellStyle name="#,##0 6 28 6 3 2" xfId="23104" xr:uid="{00000000-0005-0000-0000-0000F01F0000}"/>
    <cellStyle name="#,##0 6 28 6 3 2 2" xfId="23105" xr:uid="{00000000-0005-0000-0000-0000F11F0000}"/>
    <cellStyle name="#,##0 6 28 6 4" xfId="23106" xr:uid="{00000000-0005-0000-0000-0000F21F0000}"/>
    <cellStyle name="#,##0 6 28 6 4 2" xfId="23107" xr:uid="{00000000-0005-0000-0000-0000F31F0000}"/>
    <cellStyle name="#,##0 6 28 6 5" xfId="23108" xr:uid="{00000000-0005-0000-0000-0000F41F0000}"/>
    <cellStyle name="#,##0 6 28 6 5 2" xfId="23109" xr:uid="{00000000-0005-0000-0000-0000F51F0000}"/>
    <cellStyle name="#,##0 6 28 7" xfId="23110" xr:uid="{00000000-0005-0000-0000-0000F61F0000}"/>
    <cellStyle name="#,##0 6 28 7 2" xfId="23111" xr:uid="{00000000-0005-0000-0000-0000F71F0000}"/>
    <cellStyle name="#,##0 6 28 7 2 2" xfId="23112" xr:uid="{00000000-0005-0000-0000-0000F81F0000}"/>
    <cellStyle name="#,##0 6 28 8" xfId="23113" xr:uid="{00000000-0005-0000-0000-0000F91F0000}"/>
    <cellStyle name="#,##0 6 28 8 2" xfId="23114" xr:uid="{00000000-0005-0000-0000-0000FA1F0000}"/>
    <cellStyle name="#,##0 6 28 8 2 2" xfId="23115" xr:uid="{00000000-0005-0000-0000-0000FB1F0000}"/>
    <cellStyle name="#,##0 6 28 9" xfId="23116" xr:uid="{00000000-0005-0000-0000-0000FC1F0000}"/>
    <cellStyle name="#,##0 6 28 9 2" xfId="23117" xr:uid="{00000000-0005-0000-0000-0000FD1F0000}"/>
    <cellStyle name="#,##0 6 29" xfId="15876" xr:uid="{00000000-0005-0000-0000-0000FE1F0000}"/>
    <cellStyle name="#,##0 6 29 10" xfId="23118" xr:uid="{00000000-0005-0000-0000-0000FF1F0000}"/>
    <cellStyle name="#,##0 6 29 10 2" xfId="23119" xr:uid="{00000000-0005-0000-0000-000000200000}"/>
    <cellStyle name="#,##0 6 29 2" xfId="15877" xr:uid="{00000000-0005-0000-0000-000001200000}"/>
    <cellStyle name="#,##0 6 29 2 2" xfId="23120" xr:uid="{00000000-0005-0000-0000-000002200000}"/>
    <cellStyle name="#,##0 6 29 2 2 2" xfId="23121" xr:uid="{00000000-0005-0000-0000-000003200000}"/>
    <cellStyle name="#,##0 6 29 2 2 2 2" xfId="23122" xr:uid="{00000000-0005-0000-0000-000004200000}"/>
    <cellStyle name="#,##0 6 29 2 3" xfId="23123" xr:uid="{00000000-0005-0000-0000-000005200000}"/>
    <cellStyle name="#,##0 6 29 2 3 2" xfId="23124" xr:uid="{00000000-0005-0000-0000-000006200000}"/>
    <cellStyle name="#,##0 6 29 2 3 2 2" xfId="23125" xr:uid="{00000000-0005-0000-0000-000007200000}"/>
    <cellStyle name="#,##0 6 29 2 4" xfId="23126" xr:uid="{00000000-0005-0000-0000-000008200000}"/>
    <cellStyle name="#,##0 6 29 2 4 2" xfId="23127" xr:uid="{00000000-0005-0000-0000-000009200000}"/>
    <cellStyle name="#,##0 6 29 2 5" xfId="23128" xr:uid="{00000000-0005-0000-0000-00000A200000}"/>
    <cellStyle name="#,##0 6 29 2 5 2" xfId="23129" xr:uid="{00000000-0005-0000-0000-00000B200000}"/>
    <cellStyle name="#,##0 6 29 3" xfId="15878" xr:uid="{00000000-0005-0000-0000-00000C200000}"/>
    <cellStyle name="#,##0 6 29 3 2" xfId="23130" xr:uid="{00000000-0005-0000-0000-00000D200000}"/>
    <cellStyle name="#,##0 6 29 3 2 2" xfId="23131" xr:uid="{00000000-0005-0000-0000-00000E200000}"/>
    <cellStyle name="#,##0 6 29 3 2 2 2" xfId="23132" xr:uid="{00000000-0005-0000-0000-00000F200000}"/>
    <cellStyle name="#,##0 6 29 3 3" xfId="23133" xr:uid="{00000000-0005-0000-0000-000010200000}"/>
    <cellStyle name="#,##0 6 29 3 3 2" xfId="23134" xr:uid="{00000000-0005-0000-0000-000011200000}"/>
    <cellStyle name="#,##0 6 29 3 3 2 2" xfId="23135" xr:uid="{00000000-0005-0000-0000-000012200000}"/>
    <cellStyle name="#,##0 6 29 3 4" xfId="23136" xr:uid="{00000000-0005-0000-0000-000013200000}"/>
    <cellStyle name="#,##0 6 29 3 4 2" xfId="23137" xr:uid="{00000000-0005-0000-0000-000014200000}"/>
    <cellStyle name="#,##0 6 29 3 5" xfId="23138" xr:uid="{00000000-0005-0000-0000-000015200000}"/>
    <cellStyle name="#,##0 6 29 3 5 2" xfId="23139" xr:uid="{00000000-0005-0000-0000-000016200000}"/>
    <cellStyle name="#,##0 6 29 4" xfId="15879" xr:uid="{00000000-0005-0000-0000-000017200000}"/>
    <cellStyle name="#,##0 6 29 4 2" xfId="23140" xr:uid="{00000000-0005-0000-0000-000018200000}"/>
    <cellStyle name="#,##0 6 29 4 2 2" xfId="23141" xr:uid="{00000000-0005-0000-0000-000019200000}"/>
    <cellStyle name="#,##0 6 29 4 2 2 2" xfId="23142" xr:uid="{00000000-0005-0000-0000-00001A200000}"/>
    <cellStyle name="#,##0 6 29 4 3" xfId="23143" xr:uid="{00000000-0005-0000-0000-00001B200000}"/>
    <cellStyle name="#,##0 6 29 4 3 2" xfId="23144" xr:uid="{00000000-0005-0000-0000-00001C200000}"/>
    <cellStyle name="#,##0 6 29 4 3 2 2" xfId="23145" xr:uid="{00000000-0005-0000-0000-00001D200000}"/>
    <cellStyle name="#,##0 6 29 4 4" xfId="23146" xr:uid="{00000000-0005-0000-0000-00001E200000}"/>
    <cellStyle name="#,##0 6 29 4 4 2" xfId="23147" xr:uid="{00000000-0005-0000-0000-00001F200000}"/>
    <cellStyle name="#,##0 6 29 4 5" xfId="23148" xr:uid="{00000000-0005-0000-0000-000020200000}"/>
    <cellStyle name="#,##0 6 29 4 5 2" xfId="23149" xr:uid="{00000000-0005-0000-0000-000021200000}"/>
    <cellStyle name="#,##0 6 29 5" xfId="15880" xr:uid="{00000000-0005-0000-0000-000022200000}"/>
    <cellStyle name="#,##0 6 29 5 2" xfId="23150" xr:uid="{00000000-0005-0000-0000-000023200000}"/>
    <cellStyle name="#,##0 6 29 5 2 2" xfId="23151" xr:uid="{00000000-0005-0000-0000-000024200000}"/>
    <cellStyle name="#,##0 6 29 5 2 2 2" xfId="23152" xr:uid="{00000000-0005-0000-0000-000025200000}"/>
    <cellStyle name="#,##0 6 29 5 3" xfId="23153" xr:uid="{00000000-0005-0000-0000-000026200000}"/>
    <cellStyle name="#,##0 6 29 5 3 2" xfId="23154" xr:uid="{00000000-0005-0000-0000-000027200000}"/>
    <cellStyle name="#,##0 6 29 5 3 2 2" xfId="23155" xr:uid="{00000000-0005-0000-0000-000028200000}"/>
    <cellStyle name="#,##0 6 29 5 4" xfId="23156" xr:uid="{00000000-0005-0000-0000-000029200000}"/>
    <cellStyle name="#,##0 6 29 5 4 2" xfId="23157" xr:uid="{00000000-0005-0000-0000-00002A200000}"/>
    <cellStyle name="#,##0 6 29 5 5" xfId="23158" xr:uid="{00000000-0005-0000-0000-00002B200000}"/>
    <cellStyle name="#,##0 6 29 5 5 2" xfId="23159" xr:uid="{00000000-0005-0000-0000-00002C200000}"/>
    <cellStyle name="#,##0 6 29 6" xfId="15881" xr:uid="{00000000-0005-0000-0000-00002D200000}"/>
    <cellStyle name="#,##0 6 29 6 2" xfId="23160" xr:uid="{00000000-0005-0000-0000-00002E200000}"/>
    <cellStyle name="#,##0 6 29 6 2 2" xfId="23161" xr:uid="{00000000-0005-0000-0000-00002F200000}"/>
    <cellStyle name="#,##0 6 29 6 2 2 2" xfId="23162" xr:uid="{00000000-0005-0000-0000-000030200000}"/>
    <cellStyle name="#,##0 6 29 6 3" xfId="23163" xr:uid="{00000000-0005-0000-0000-000031200000}"/>
    <cellStyle name="#,##0 6 29 6 3 2" xfId="23164" xr:uid="{00000000-0005-0000-0000-000032200000}"/>
    <cellStyle name="#,##0 6 29 6 3 2 2" xfId="23165" xr:uid="{00000000-0005-0000-0000-000033200000}"/>
    <cellStyle name="#,##0 6 29 6 4" xfId="23166" xr:uid="{00000000-0005-0000-0000-000034200000}"/>
    <cellStyle name="#,##0 6 29 6 4 2" xfId="23167" xr:uid="{00000000-0005-0000-0000-000035200000}"/>
    <cellStyle name="#,##0 6 29 6 5" xfId="23168" xr:uid="{00000000-0005-0000-0000-000036200000}"/>
    <cellStyle name="#,##0 6 29 6 5 2" xfId="23169" xr:uid="{00000000-0005-0000-0000-000037200000}"/>
    <cellStyle name="#,##0 6 29 7" xfId="23170" xr:uid="{00000000-0005-0000-0000-000038200000}"/>
    <cellStyle name="#,##0 6 29 7 2" xfId="23171" xr:uid="{00000000-0005-0000-0000-000039200000}"/>
    <cellStyle name="#,##0 6 29 7 2 2" xfId="23172" xr:uid="{00000000-0005-0000-0000-00003A200000}"/>
    <cellStyle name="#,##0 6 29 8" xfId="23173" xr:uid="{00000000-0005-0000-0000-00003B200000}"/>
    <cellStyle name="#,##0 6 29 8 2" xfId="23174" xr:uid="{00000000-0005-0000-0000-00003C200000}"/>
    <cellStyle name="#,##0 6 29 8 2 2" xfId="23175" xr:uid="{00000000-0005-0000-0000-00003D200000}"/>
    <cellStyle name="#,##0 6 29 9" xfId="23176" xr:uid="{00000000-0005-0000-0000-00003E200000}"/>
    <cellStyle name="#,##0 6 29 9 2" xfId="23177" xr:uid="{00000000-0005-0000-0000-00003F200000}"/>
    <cellStyle name="#,##0 6 3" xfId="15882" xr:uid="{00000000-0005-0000-0000-000040200000}"/>
    <cellStyle name="#,##0 6 3 10" xfId="15883" xr:uid="{00000000-0005-0000-0000-000041200000}"/>
    <cellStyle name="#,##0 6 3 10 2" xfId="15884" xr:uid="{00000000-0005-0000-0000-000042200000}"/>
    <cellStyle name="#,##0 6 3 10 2 2" xfId="23178" xr:uid="{00000000-0005-0000-0000-000043200000}"/>
    <cellStyle name="#,##0 6 3 10 2 2 2" xfId="23179" xr:uid="{00000000-0005-0000-0000-000044200000}"/>
    <cellStyle name="#,##0 6 3 10 2 3" xfId="23180" xr:uid="{00000000-0005-0000-0000-000045200000}"/>
    <cellStyle name="#,##0 6 3 10 3" xfId="15885" xr:uid="{00000000-0005-0000-0000-000046200000}"/>
    <cellStyle name="#,##0 6 3 10 3 2" xfId="23181" xr:uid="{00000000-0005-0000-0000-000047200000}"/>
    <cellStyle name="#,##0 6 3 10 3 2 2" xfId="23182" xr:uid="{00000000-0005-0000-0000-000048200000}"/>
    <cellStyle name="#,##0 6 3 10 3 3" xfId="23183" xr:uid="{00000000-0005-0000-0000-000049200000}"/>
    <cellStyle name="#,##0 6 3 10 4" xfId="15886" xr:uid="{00000000-0005-0000-0000-00004A200000}"/>
    <cellStyle name="#,##0 6 3 10 4 2" xfId="23184" xr:uid="{00000000-0005-0000-0000-00004B200000}"/>
    <cellStyle name="#,##0 6 3 10 4 2 2" xfId="23185" xr:uid="{00000000-0005-0000-0000-00004C200000}"/>
    <cellStyle name="#,##0 6 3 10 4 3" xfId="23186" xr:uid="{00000000-0005-0000-0000-00004D200000}"/>
    <cellStyle name="#,##0 6 3 10 5" xfId="15887" xr:uid="{00000000-0005-0000-0000-00004E200000}"/>
    <cellStyle name="#,##0 6 3 10 5 2" xfId="23187" xr:uid="{00000000-0005-0000-0000-00004F200000}"/>
    <cellStyle name="#,##0 6 3 10 5 2 2" xfId="23188" xr:uid="{00000000-0005-0000-0000-000050200000}"/>
    <cellStyle name="#,##0 6 3 10 5 3" xfId="23189" xr:uid="{00000000-0005-0000-0000-000051200000}"/>
    <cellStyle name="#,##0 6 3 10 6" xfId="15888" xr:uid="{00000000-0005-0000-0000-000052200000}"/>
    <cellStyle name="#,##0 6 3 10 6 2" xfId="23190" xr:uid="{00000000-0005-0000-0000-000053200000}"/>
    <cellStyle name="#,##0 6 3 10 6 2 2" xfId="23191" xr:uid="{00000000-0005-0000-0000-000054200000}"/>
    <cellStyle name="#,##0 6 3 10 6 3" xfId="23192" xr:uid="{00000000-0005-0000-0000-000055200000}"/>
    <cellStyle name="#,##0 6 3 10 7" xfId="23193" xr:uid="{00000000-0005-0000-0000-000056200000}"/>
    <cellStyle name="#,##0 6 3 10 7 2" xfId="23194" xr:uid="{00000000-0005-0000-0000-000057200000}"/>
    <cellStyle name="#,##0 6 3 10 8" xfId="23195" xr:uid="{00000000-0005-0000-0000-000058200000}"/>
    <cellStyle name="#,##0 6 3 11" xfId="15889" xr:uid="{00000000-0005-0000-0000-000059200000}"/>
    <cellStyle name="#,##0 6 3 11 2" xfId="15890" xr:uid="{00000000-0005-0000-0000-00005A200000}"/>
    <cellStyle name="#,##0 6 3 11 2 2" xfId="23196" xr:uid="{00000000-0005-0000-0000-00005B200000}"/>
    <cellStyle name="#,##0 6 3 11 2 2 2" xfId="23197" xr:uid="{00000000-0005-0000-0000-00005C200000}"/>
    <cellStyle name="#,##0 6 3 11 2 3" xfId="23198" xr:uid="{00000000-0005-0000-0000-00005D200000}"/>
    <cellStyle name="#,##0 6 3 11 3" xfId="15891" xr:uid="{00000000-0005-0000-0000-00005E200000}"/>
    <cellStyle name="#,##0 6 3 11 3 2" xfId="23199" xr:uid="{00000000-0005-0000-0000-00005F200000}"/>
    <cellStyle name="#,##0 6 3 11 3 2 2" xfId="23200" xr:uid="{00000000-0005-0000-0000-000060200000}"/>
    <cellStyle name="#,##0 6 3 11 3 3" xfId="23201" xr:uid="{00000000-0005-0000-0000-000061200000}"/>
    <cellStyle name="#,##0 6 3 11 4" xfId="15892" xr:uid="{00000000-0005-0000-0000-000062200000}"/>
    <cellStyle name="#,##0 6 3 11 4 2" xfId="23202" xr:uid="{00000000-0005-0000-0000-000063200000}"/>
    <cellStyle name="#,##0 6 3 11 4 2 2" xfId="23203" xr:uid="{00000000-0005-0000-0000-000064200000}"/>
    <cellStyle name="#,##0 6 3 11 4 3" xfId="23204" xr:uid="{00000000-0005-0000-0000-000065200000}"/>
    <cellStyle name="#,##0 6 3 11 5" xfId="15893" xr:uid="{00000000-0005-0000-0000-000066200000}"/>
    <cellStyle name="#,##0 6 3 11 5 2" xfId="23205" xr:uid="{00000000-0005-0000-0000-000067200000}"/>
    <cellStyle name="#,##0 6 3 11 5 2 2" xfId="23206" xr:uid="{00000000-0005-0000-0000-000068200000}"/>
    <cellStyle name="#,##0 6 3 11 5 3" xfId="23207" xr:uid="{00000000-0005-0000-0000-000069200000}"/>
    <cellStyle name="#,##0 6 3 11 6" xfId="15894" xr:uid="{00000000-0005-0000-0000-00006A200000}"/>
    <cellStyle name="#,##0 6 3 11 6 2" xfId="23208" xr:uid="{00000000-0005-0000-0000-00006B200000}"/>
    <cellStyle name="#,##0 6 3 11 6 2 2" xfId="23209" xr:uid="{00000000-0005-0000-0000-00006C200000}"/>
    <cellStyle name="#,##0 6 3 11 6 3" xfId="23210" xr:uid="{00000000-0005-0000-0000-00006D200000}"/>
    <cellStyle name="#,##0 6 3 11 7" xfId="23211" xr:uid="{00000000-0005-0000-0000-00006E200000}"/>
    <cellStyle name="#,##0 6 3 11 7 2" xfId="23212" xr:uid="{00000000-0005-0000-0000-00006F200000}"/>
    <cellStyle name="#,##0 6 3 11 8" xfId="23213" xr:uid="{00000000-0005-0000-0000-000070200000}"/>
    <cellStyle name="#,##0 6 3 12" xfId="15895" xr:uid="{00000000-0005-0000-0000-000071200000}"/>
    <cellStyle name="#,##0 6 3 12 2" xfId="15896" xr:uid="{00000000-0005-0000-0000-000072200000}"/>
    <cellStyle name="#,##0 6 3 12 2 2" xfId="23214" xr:uid="{00000000-0005-0000-0000-000073200000}"/>
    <cellStyle name="#,##0 6 3 12 2 2 2" xfId="23215" xr:uid="{00000000-0005-0000-0000-000074200000}"/>
    <cellStyle name="#,##0 6 3 12 2 3" xfId="23216" xr:uid="{00000000-0005-0000-0000-000075200000}"/>
    <cellStyle name="#,##0 6 3 12 3" xfId="15897" xr:uid="{00000000-0005-0000-0000-000076200000}"/>
    <cellStyle name="#,##0 6 3 12 3 2" xfId="23217" xr:uid="{00000000-0005-0000-0000-000077200000}"/>
    <cellStyle name="#,##0 6 3 12 3 2 2" xfId="23218" xr:uid="{00000000-0005-0000-0000-000078200000}"/>
    <cellStyle name="#,##0 6 3 12 3 3" xfId="23219" xr:uid="{00000000-0005-0000-0000-000079200000}"/>
    <cellStyle name="#,##0 6 3 12 4" xfId="15898" xr:uid="{00000000-0005-0000-0000-00007A200000}"/>
    <cellStyle name="#,##0 6 3 12 4 2" xfId="23220" xr:uid="{00000000-0005-0000-0000-00007B200000}"/>
    <cellStyle name="#,##0 6 3 12 4 2 2" xfId="23221" xr:uid="{00000000-0005-0000-0000-00007C200000}"/>
    <cellStyle name="#,##0 6 3 12 4 3" xfId="23222" xr:uid="{00000000-0005-0000-0000-00007D200000}"/>
    <cellStyle name="#,##0 6 3 12 5" xfId="15899" xr:uid="{00000000-0005-0000-0000-00007E200000}"/>
    <cellStyle name="#,##0 6 3 12 5 2" xfId="23223" xr:uid="{00000000-0005-0000-0000-00007F200000}"/>
    <cellStyle name="#,##0 6 3 12 5 2 2" xfId="23224" xr:uid="{00000000-0005-0000-0000-000080200000}"/>
    <cellStyle name="#,##0 6 3 12 5 3" xfId="23225" xr:uid="{00000000-0005-0000-0000-000081200000}"/>
    <cellStyle name="#,##0 6 3 12 6" xfId="15900" xr:uid="{00000000-0005-0000-0000-000082200000}"/>
    <cellStyle name="#,##0 6 3 12 6 2" xfId="23226" xr:uid="{00000000-0005-0000-0000-000083200000}"/>
    <cellStyle name="#,##0 6 3 12 6 2 2" xfId="23227" xr:uid="{00000000-0005-0000-0000-000084200000}"/>
    <cellStyle name="#,##0 6 3 12 6 3" xfId="23228" xr:uid="{00000000-0005-0000-0000-000085200000}"/>
    <cellStyle name="#,##0 6 3 12 7" xfId="23229" xr:uid="{00000000-0005-0000-0000-000086200000}"/>
    <cellStyle name="#,##0 6 3 12 7 2" xfId="23230" xr:uid="{00000000-0005-0000-0000-000087200000}"/>
    <cellStyle name="#,##0 6 3 12 8" xfId="23231" xr:uid="{00000000-0005-0000-0000-000088200000}"/>
    <cellStyle name="#,##0 6 3 13" xfId="15901" xr:uid="{00000000-0005-0000-0000-000089200000}"/>
    <cellStyle name="#,##0 6 3 13 2" xfId="15902" xr:uid="{00000000-0005-0000-0000-00008A200000}"/>
    <cellStyle name="#,##0 6 3 13 2 2" xfId="23232" xr:uid="{00000000-0005-0000-0000-00008B200000}"/>
    <cellStyle name="#,##0 6 3 13 2 2 2" xfId="23233" xr:uid="{00000000-0005-0000-0000-00008C200000}"/>
    <cellStyle name="#,##0 6 3 13 2 3" xfId="23234" xr:uid="{00000000-0005-0000-0000-00008D200000}"/>
    <cellStyle name="#,##0 6 3 13 3" xfId="15903" xr:uid="{00000000-0005-0000-0000-00008E200000}"/>
    <cellStyle name="#,##0 6 3 13 3 2" xfId="23235" xr:uid="{00000000-0005-0000-0000-00008F200000}"/>
    <cellStyle name="#,##0 6 3 13 3 2 2" xfId="23236" xr:uid="{00000000-0005-0000-0000-000090200000}"/>
    <cellStyle name="#,##0 6 3 13 3 3" xfId="23237" xr:uid="{00000000-0005-0000-0000-000091200000}"/>
    <cellStyle name="#,##0 6 3 13 4" xfId="15904" xr:uid="{00000000-0005-0000-0000-000092200000}"/>
    <cellStyle name="#,##0 6 3 13 4 2" xfId="23238" xr:uid="{00000000-0005-0000-0000-000093200000}"/>
    <cellStyle name="#,##0 6 3 13 4 2 2" xfId="23239" xr:uid="{00000000-0005-0000-0000-000094200000}"/>
    <cellStyle name="#,##0 6 3 13 4 3" xfId="23240" xr:uid="{00000000-0005-0000-0000-000095200000}"/>
    <cellStyle name="#,##0 6 3 13 5" xfId="15905" xr:uid="{00000000-0005-0000-0000-000096200000}"/>
    <cellStyle name="#,##0 6 3 13 5 2" xfId="23241" xr:uid="{00000000-0005-0000-0000-000097200000}"/>
    <cellStyle name="#,##0 6 3 13 5 2 2" xfId="23242" xr:uid="{00000000-0005-0000-0000-000098200000}"/>
    <cellStyle name="#,##0 6 3 13 5 3" xfId="23243" xr:uid="{00000000-0005-0000-0000-000099200000}"/>
    <cellStyle name="#,##0 6 3 13 6" xfId="15906" xr:uid="{00000000-0005-0000-0000-00009A200000}"/>
    <cellStyle name="#,##0 6 3 13 6 2" xfId="23244" xr:uid="{00000000-0005-0000-0000-00009B200000}"/>
    <cellStyle name="#,##0 6 3 13 6 2 2" xfId="23245" xr:uid="{00000000-0005-0000-0000-00009C200000}"/>
    <cellStyle name="#,##0 6 3 13 6 3" xfId="23246" xr:uid="{00000000-0005-0000-0000-00009D200000}"/>
    <cellStyle name="#,##0 6 3 13 7" xfId="23247" xr:uid="{00000000-0005-0000-0000-00009E200000}"/>
    <cellStyle name="#,##0 6 3 13 7 2" xfId="23248" xr:uid="{00000000-0005-0000-0000-00009F200000}"/>
    <cellStyle name="#,##0 6 3 13 8" xfId="23249" xr:uid="{00000000-0005-0000-0000-0000A0200000}"/>
    <cellStyle name="#,##0 6 3 14" xfId="15907" xr:uid="{00000000-0005-0000-0000-0000A1200000}"/>
    <cellStyle name="#,##0 6 3 14 2" xfId="15908" xr:uid="{00000000-0005-0000-0000-0000A2200000}"/>
    <cellStyle name="#,##0 6 3 14 2 2" xfId="23250" xr:uid="{00000000-0005-0000-0000-0000A3200000}"/>
    <cellStyle name="#,##0 6 3 14 2 2 2" xfId="23251" xr:uid="{00000000-0005-0000-0000-0000A4200000}"/>
    <cellStyle name="#,##0 6 3 14 2 3" xfId="23252" xr:uid="{00000000-0005-0000-0000-0000A5200000}"/>
    <cellStyle name="#,##0 6 3 14 3" xfId="15909" xr:uid="{00000000-0005-0000-0000-0000A6200000}"/>
    <cellStyle name="#,##0 6 3 14 3 2" xfId="23253" xr:uid="{00000000-0005-0000-0000-0000A7200000}"/>
    <cellStyle name="#,##0 6 3 14 3 2 2" xfId="23254" xr:uid="{00000000-0005-0000-0000-0000A8200000}"/>
    <cellStyle name="#,##0 6 3 14 3 3" xfId="23255" xr:uid="{00000000-0005-0000-0000-0000A9200000}"/>
    <cellStyle name="#,##0 6 3 14 4" xfId="15910" xr:uid="{00000000-0005-0000-0000-0000AA200000}"/>
    <cellStyle name="#,##0 6 3 14 4 2" xfId="23256" xr:uid="{00000000-0005-0000-0000-0000AB200000}"/>
    <cellStyle name="#,##0 6 3 14 4 2 2" xfId="23257" xr:uid="{00000000-0005-0000-0000-0000AC200000}"/>
    <cellStyle name="#,##0 6 3 14 4 3" xfId="23258" xr:uid="{00000000-0005-0000-0000-0000AD200000}"/>
    <cellStyle name="#,##0 6 3 14 5" xfId="15911" xr:uid="{00000000-0005-0000-0000-0000AE200000}"/>
    <cellStyle name="#,##0 6 3 14 5 2" xfId="23259" xr:uid="{00000000-0005-0000-0000-0000AF200000}"/>
    <cellStyle name="#,##0 6 3 14 5 2 2" xfId="23260" xr:uid="{00000000-0005-0000-0000-0000B0200000}"/>
    <cellStyle name="#,##0 6 3 14 5 3" xfId="23261" xr:uid="{00000000-0005-0000-0000-0000B1200000}"/>
    <cellStyle name="#,##0 6 3 14 6" xfId="15912" xr:uid="{00000000-0005-0000-0000-0000B2200000}"/>
    <cellStyle name="#,##0 6 3 14 6 2" xfId="23262" xr:uid="{00000000-0005-0000-0000-0000B3200000}"/>
    <cellStyle name="#,##0 6 3 14 6 2 2" xfId="23263" xr:uid="{00000000-0005-0000-0000-0000B4200000}"/>
    <cellStyle name="#,##0 6 3 14 6 3" xfId="23264" xr:uid="{00000000-0005-0000-0000-0000B5200000}"/>
    <cellStyle name="#,##0 6 3 14 7" xfId="23265" xr:uid="{00000000-0005-0000-0000-0000B6200000}"/>
    <cellStyle name="#,##0 6 3 14 7 2" xfId="23266" xr:uid="{00000000-0005-0000-0000-0000B7200000}"/>
    <cellStyle name="#,##0 6 3 14 8" xfId="23267" xr:uid="{00000000-0005-0000-0000-0000B8200000}"/>
    <cellStyle name="#,##0 6 3 15" xfId="15913" xr:uid="{00000000-0005-0000-0000-0000B9200000}"/>
    <cellStyle name="#,##0 6 3 15 2" xfId="15914" xr:uid="{00000000-0005-0000-0000-0000BA200000}"/>
    <cellStyle name="#,##0 6 3 15 2 2" xfId="23268" xr:uid="{00000000-0005-0000-0000-0000BB200000}"/>
    <cellStyle name="#,##0 6 3 15 2 2 2" xfId="23269" xr:uid="{00000000-0005-0000-0000-0000BC200000}"/>
    <cellStyle name="#,##0 6 3 15 2 3" xfId="23270" xr:uid="{00000000-0005-0000-0000-0000BD200000}"/>
    <cellStyle name="#,##0 6 3 15 3" xfId="15915" xr:uid="{00000000-0005-0000-0000-0000BE200000}"/>
    <cellStyle name="#,##0 6 3 15 3 2" xfId="23271" xr:uid="{00000000-0005-0000-0000-0000BF200000}"/>
    <cellStyle name="#,##0 6 3 15 3 2 2" xfId="23272" xr:uid="{00000000-0005-0000-0000-0000C0200000}"/>
    <cellStyle name="#,##0 6 3 15 3 3" xfId="23273" xr:uid="{00000000-0005-0000-0000-0000C1200000}"/>
    <cellStyle name="#,##0 6 3 15 4" xfId="15916" xr:uid="{00000000-0005-0000-0000-0000C2200000}"/>
    <cellStyle name="#,##0 6 3 15 4 2" xfId="23274" xr:uid="{00000000-0005-0000-0000-0000C3200000}"/>
    <cellStyle name="#,##0 6 3 15 4 2 2" xfId="23275" xr:uid="{00000000-0005-0000-0000-0000C4200000}"/>
    <cellStyle name="#,##0 6 3 15 4 3" xfId="23276" xr:uid="{00000000-0005-0000-0000-0000C5200000}"/>
    <cellStyle name="#,##0 6 3 15 5" xfId="15917" xr:uid="{00000000-0005-0000-0000-0000C6200000}"/>
    <cellStyle name="#,##0 6 3 15 5 2" xfId="23277" xr:uid="{00000000-0005-0000-0000-0000C7200000}"/>
    <cellStyle name="#,##0 6 3 15 5 2 2" xfId="23278" xr:uid="{00000000-0005-0000-0000-0000C8200000}"/>
    <cellStyle name="#,##0 6 3 15 5 3" xfId="23279" xr:uid="{00000000-0005-0000-0000-0000C9200000}"/>
    <cellStyle name="#,##0 6 3 15 6" xfId="15918" xr:uid="{00000000-0005-0000-0000-0000CA200000}"/>
    <cellStyle name="#,##0 6 3 15 6 2" xfId="23280" xr:uid="{00000000-0005-0000-0000-0000CB200000}"/>
    <cellStyle name="#,##0 6 3 15 6 2 2" xfId="23281" xr:uid="{00000000-0005-0000-0000-0000CC200000}"/>
    <cellStyle name="#,##0 6 3 15 6 3" xfId="23282" xr:uid="{00000000-0005-0000-0000-0000CD200000}"/>
    <cellStyle name="#,##0 6 3 15 7" xfId="23283" xr:uid="{00000000-0005-0000-0000-0000CE200000}"/>
    <cellStyle name="#,##0 6 3 15 7 2" xfId="23284" xr:uid="{00000000-0005-0000-0000-0000CF200000}"/>
    <cellStyle name="#,##0 6 3 15 8" xfId="23285" xr:uid="{00000000-0005-0000-0000-0000D0200000}"/>
    <cellStyle name="#,##0 6 3 16" xfId="15919" xr:uid="{00000000-0005-0000-0000-0000D1200000}"/>
    <cellStyle name="#,##0 6 3 16 2" xfId="15920" xr:uid="{00000000-0005-0000-0000-0000D2200000}"/>
    <cellStyle name="#,##0 6 3 16 2 2" xfId="23286" xr:uid="{00000000-0005-0000-0000-0000D3200000}"/>
    <cellStyle name="#,##0 6 3 16 2 2 2" xfId="23287" xr:uid="{00000000-0005-0000-0000-0000D4200000}"/>
    <cellStyle name="#,##0 6 3 16 2 3" xfId="23288" xr:uid="{00000000-0005-0000-0000-0000D5200000}"/>
    <cellStyle name="#,##0 6 3 16 3" xfId="15921" xr:uid="{00000000-0005-0000-0000-0000D6200000}"/>
    <cellStyle name="#,##0 6 3 16 3 2" xfId="23289" xr:uid="{00000000-0005-0000-0000-0000D7200000}"/>
    <cellStyle name="#,##0 6 3 16 3 2 2" xfId="23290" xr:uid="{00000000-0005-0000-0000-0000D8200000}"/>
    <cellStyle name="#,##0 6 3 16 3 3" xfId="23291" xr:uid="{00000000-0005-0000-0000-0000D9200000}"/>
    <cellStyle name="#,##0 6 3 16 4" xfId="15922" xr:uid="{00000000-0005-0000-0000-0000DA200000}"/>
    <cellStyle name="#,##0 6 3 16 4 2" xfId="23292" xr:uid="{00000000-0005-0000-0000-0000DB200000}"/>
    <cellStyle name="#,##0 6 3 16 4 2 2" xfId="23293" xr:uid="{00000000-0005-0000-0000-0000DC200000}"/>
    <cellStyle name="#,##0 6 3 16 4 3" xfId="23294" xr:uid="{00000000-0005-0000-0000-0000DD200000}"/>
    <cellStyle name="#,##0 6 3 16 5" xfId="15923" xr:uid="{00000000-0005-0000-0000-0000DE200000}"/>
    <cellStyle name="#,##0 6 3 16 5 2" xfId="23295" xr:uid="{00000000-0005-0000-0000-0000DF200000}"/>
    <cellStyle name="#,##0 6 3 16 5 2 2" xfId="23296" xr:uid="{00000000-0005-0000-0000-0000E0200000}"/>
    <cellStyle name="#,##0 6 3 16 5 3" xfId="23297" xr:uid="{00000000-0005-0000-0000-0000E1200000}"/>
    <cellStyle name="#,##0 6 3 16 6" xfId="15924" xr:uid="{00000000-0005-0000-0000-0000E2200000}"/>
    <cellStyle name="#,##0 6 3 16 6 2" xfId="23298" xr:uid="{00000000-0005-0000-0000-0000E3200000}"/>
    <cellStyle name="#,##0 6 3 16 6 2 2" xfId="23299" xr:uid="{00000000-0005-0000-0000-0000E4200000}"/>
    <cellStyle name="#,##0 6 3 16 6 3" xfId="23300" xr:uid="{00000000-0005-0000-0000-0000E5200000}"/>
    <cellStyle name="#,##0 6 3 16 7" xfId="23301" xr:uid="{00000000-0005-0000-0000-0000E6200000}"/>
    <cellStyle name="#,##0 6 3 16 7 2" xfId="23302" xr:uid="{00000000-0005-0000-0000-0000E7200000}"/>
    <cellStyle name="#,##0 6 3 16 8" xfId="23303" xr:uid="{00000000-0005-0000-0000-0000E8200000}"/>
    <cellStyle name="#,##0 6 3 17" xfId="15925" xr:uid="{00000000-0005-0000-0000-0000E9200000}"/>
    <cellStyle name="#,##0 6 3 17 2" xfId="15926" xr:uid="{00000000-0005-0000-0000-0000EA200000}"/>
    <cellStyle name="#,##0 6 3 17 2 2" xfId="23304" xr:uid="{00000000-0005-0000-0000-0000EB200000}"/>
    <cellStyle name="#,##0 6 3 17 2 2 2" xfId="23305" xr:uid="{00000000-0005-0000-0000-0000EC200000}"/>
    <cellStyle name="#,##0 6 3 17 2 3" xfId="23306" xr:uid="{00000000-0005-0000-0000-0000ED200000}"/>
    <cellStyle name="#,##0 6 3 17 3" xfId="15927" xr:uid="{00000000-0005-0000-0000-0000EE200000}"/>
    <cellStyle name="#,##0 6 3 17 3 2" xfId="23307" xr:uid="{00000000-0005-0000-0000-0000EF200000}"/>
    <cellStyle name="#,##0 6 3 17 3 2 2" xfId="23308" xr:uid="{00000000-0005-0000-0000-0000F0200000}"/>
    <cellStyle name="#,##0 6 3 17 3 3" xfId="23309" xr:uid="{00000000-0005-0000-0000-0000F1200000}"/>
    <cellStyle name="#,##0 6 3 17 4" xfId="15928" xr:uid="{00000000-0005-0000-0000-0000F2200000}"/>
    <cellStyle name="#,##0 6 3 17 4 2" xfId="23310" xr:uid="{00000000-0005-0000-0000-0000F3200000}"/>
    <cellStyle name="#,##0 6 3 17 4 2 2" xfId="23311" xr:uid="{00000000-0005-0000-0000-0000F4200000}"/>
    <cellStyle name="#,##0 6 3 17 4 3" xfId="23312" xr:uid="{00000000-0005-0000-0000-0000F5200000}"/>
    <cellStyle name="#,##0 6 3 17 5" xfId="15929" xr:uid="{00000000-0005-0000-0000-0000F6200000}"/>
    <cellStyle name="#,##0 6 3 17 5 2" xfId="23313" xr:uid="{00000000-0005-0000-0000-0000F7200000}"/>
    <cellStyle name="#,##0 6 3 17 5 2 2" xfId="23314" xr:uid="{00000000-0005-0000-0000-0000F8200000}"/>
    <cellStyle name="#,##0 6 3 17 5 3" xfId="23315" xr:uid="{00000000-0005-0000-0000-0000F9200000}"/>
    <cellStyle name="#,##0 6 3 17 6" xfId="15930" xr:uid="{00000000-0005-0000-0000-0000FA200000}"/>
    <cellStyle name="#,##0 6 3 17 6 2" xfId="23316" xr:uid="{00000000-0005-0000-0000-0000FB200000}"/>
    <cellStyle name="#,##0 6 3 17 6 2 2" xfId="23317" xr:uid="{00000000-0005-0000-0000-0000FC200000}"/>
    <cellStyle name="#,##0 6 3 17 6 3" xfId="23318" xr:uid="{00000000-0005-0000-0000-0000FD200000}"/>
    <cellStyle name="#,##0 6 3 17 7" xfId="23319" xr:uid="{00000000-0005-0000-0000-0000FE200000}"/>
    <cellStyle name="#,##0 6 3 17 7 2" xfId="23320" xr:uid="{00000000-0005-0000-0000-0000FF200000}"/>
    <cellStyle name="#,##0 6 3 17 8" xfId="23321" xr:uid="{00000000-0005-0000-0000-000000210000}"/>
    <cellStyle name="#,##0 6 3 18" xfId="15931" xr:uid="{00000000-0005-0000-0000-000001210000}"/>
    <cellStyle name="#,##0 6 3 18 2" xfId="15932" xr:uid="{00000000-0005-0000-0000-000002210000}"/>
    <cellStyle name="#,##0 6 3 18 2 2" xfId="23322" xr:uid="{00000000-0005-0000-0000-000003210000}"/>
    <cellStyle name="#,##0 6 3 18 2 2 2" xfId="23323" xr:uid="{00000000-0005-0000-0000-000004210000}"/>
    <cellStyle name="#,##0 6 3 18 2 3" xfId="23324" xr:uid="{00000000-0005-0000-0000-000005210000}"/>
    <cellStyle name="#,##0 6 3 18 3" xfId="15933" xr:uid="{00000000-0005-0000-0000-000006210000}"/>
    <cellStyle name="#,##0 6 3 18 3 2" xfId="23325" xr:uid="{00000000-0005-0000-0000-000007210000}"/>
    <cellStyle name="#,##0 6 3 18 3 2 2" xfId="23326" xr:uid="{00000000-0005-0000-0000-000008210000}"/>
    <cellStyle name="#,##0 6 3 18 3 3" xfId="23327" xr:uid="{00000000-0005-0000-0000-000009210000}"/>
    <cellStyle name="#,##0 6 3 18 4" xfId="15934" xr:uid="{00000000-0005-0000-0000-00000A210000}"/>
    <cellStyle name="#,##0 6 3 18 4 2" xfId="23328" xr:uid="{00000000-0005-0000-0000-00000B210000}"/>
    <cellStyle name="#,##0 6 3 18 4 2 2" xfId="23329" xr:uid="{00000000-0005-0000-0000-00000C210000}"/>
    <cellStyle name="#,##0 6 3 18 4 3" xfId="23330" xr:uid="{00000000-0005-0000-0000-00000D210000}"/>
    <cellStyle name="#,##0 6 3 18 5" xfId="15935" xr:uid="{00000000-0005-0000-0000-00000E210000}"/>
    <cellStyle name="#,##0 6 3 18 5 2" xfId="23331" xr:uid="{00000000-0005-0000-0000-00000F210000}"/>
    <cellStyle name="#,##0 6 3 18 5 2 2" xfId="23332" xr:uid="{00000000-0005-0000-0000-000010210000}"/>
    <cellStyle name="#,##0 6 3 18 5 3" xfId="23333" xr:uid="{00000000-0005-0000-0000-000011210000}"/>
    <cellStyle name="#,##0 6 3 18 6" xfId="15936" xr:uid="{00000000-0005-0000-0000-000012210000}"/>
    <cellStyle name="#,##0 6 3 18 6 2" xfId="23334" xr:uid="{00000000-0005-0000-0000-000013210000}"/>
    <cellStyle name="#,##0 6 3 18 6 2 2" xfId="23335" xr:uid="{00000000-0005-0000-0000-000014210000}"/>
    <cellStyle name="#,##0 6 3 18 6 3" xfId="23336" xr:uid="{00000000-0005-0000-0000-000015210000}"/>
    <cellStyle name="#,##0 6 3 18 7" xfId="23337" xr:uid="{00000000-0005-0000-0000-000016210000}"/>
    <cellStyle name="#,##0 6 3 18 7 2" xfId="23338" xr:uid="{00000000-0005-0000-0000-000017210000}"/>
    <cellStyle name="#,##0 6 3 18 8" xfId="23339" xr:uid="{00000000-0005-0000-0000-000018210000}"/>
    <cellStyle name="#,##0 6 3 19" xfId="15937" xr:uid="{00000000-0005-0000-0000-000019210000}"/>
    <cellStyle name="#,##0 6 3 19 2" xfId="15938" xr:uid="{00000000-0005-0000-0000-00001A210000}"/>
    <cellStyle name="#,##0 6 3 19 2 2" xfId="23340" xr:uid="{00000000-0005-0000-0000-00001B210000}"/>
    <cellStyle name="#,##0 6 3 19 2 2 2" xfId="23341" xr:uid="{00000000-0005-0000-0000-00001C210000}"/>
    <cellStyle name="#,##0 6 3 19 2 3" xfId="23342" xr:uid="{00000000-0005-0000-0000-00001D210000}"/>
    <cellStyle name="#,##0 6 3 19 3" xfId="15939" xr:uid="{00000000-0005-0000-0000-00001E210000}"/>
    <cellStyle name="#,##0 6 3 19 3 2" xfId="23343" xr:uid="{00000000-0005-0000-0000-00001F210000}"/>
    <cellStyle name="#,##0 6 3 19 3 2 2" xfId="23344" xr:uid="{00000000-0005-0000-0000-000020210000}"/>
    <cellStyle name="#,##0 6 3 19 3 3" xfId="23345" xr:uid="{00000000-0005-0000-0000-000021210000}"/>
    <cellStyle name="#,##0 6 3 19 4" xfId="15940" xr:uid="{00000000-0005-0000-0000-000022210000}"/>
    <cellStyle name="#,##0 6 3 19 4 2" xfId="23346" xr:uid="{00000000-0005-0000-0000-000023210000}"/>
    <cellStyle name="#,##0 6 3 19 4 2 2" xfId="23347" xr:uid="{00000000-0005-0000-0000-000024210000}"/>
    <cellStyle name="#,##0 6 3 19 4 3" xfId="23348" xr:uid="{00000000-0005-0000-0000-000025210000}"/>
    <cellStyle name="#,##0 6 3 19 5" xfId="15941" xr:uid="{00000000-0005-0000-0000-000026210000}"/>
    <cellStyle name="#,##0 6 3 19 5 2" xfId="23349" xr:uid="{00000000-0005-0000-0000-000027210000}"/>
    <cellStyle name="#,##0 6 3 19 5 2 2" xfId="23350" xr:uid="{00000000-0005-0000-0000-000028210000}"/>
    <cellStyle name="#,##0 6 3 19 5 3" xfId="23351" xr:uid="{00000000-0005-0000-0000-000029210000}"/>
    <cellStyle name="#,##0 6 3 19 6" xfId="15942" xr:uid="{00000000-0005-0000-0000-00002A210000}"/>
    <cellStyle name="#,##0 6 3 19 6 2" xfId="23352" xr:uid="{00000000-0005-0000-0000-00002B210000}"/>
    <cellStyle name="#,##0 6 3 19 6 2 2" xfId="23353" xr:uid="{00000000-0005-0000-0000-00002C210000}"/>
    <cellStyle name="#,##0 6 3 19 6 3" xfId="23354" xr:uid="{00000000-0005-0000-0000-00002D210000}"/>
    <cellStyle name="#,##0 6 3 19 7" xfId="23355" xr:uid="{00000000-0005-0000-0000-00002E210000}"/>
    <cellStyle name="#,##0 6 3 19 7 2" xfId="23356" xr:uid="{00000000-0005-0000-0000-00002F210000}"/>
    <cellStyle name="#,##0 6 3 19 8" xfId="23357" xr:uid="{00000000-0005-0000-0000-000030210000}"/>
    <cellStyle name="#,##0 6 3 2" xfId="15943" xr:uid="{00000000-0005-0000-0000-000031210000}"/>
    <cellStyle name="#,##0 6 3 2 2" xfId="15944" xr:uid="{00000000-0005-0000-0000-000032210000}"/>
    <cellStyle name="#,##0 6 3 2 2 2" xfId="23358" xr:uid="{00000000-0005-0000-0000-000033210000}"/>
    <cellStyle name="#,##0 6 3 2 2 2 2" xfId="23359" xr:uid="{00000000-0005-0000-0000-000034210000}"/>
    <cellStyle name="#,##0 6 3 2 2 3" xfId="23360" xr:uid="{00000000-0005-0000-0000-000035210000}"/>
    <cellStyle name="#,##0 6 3 2 3" xfId="15945" xr:uid="{00000000-0005-0000-0000-000036210000}"/>
    <cellStyle name="#,##0 6 3 2 3 2" xfId="23361" xr:uid="{00000000-0005-0000-0000-000037210000}"/>
    <cellStyle name="#,##0 6 3 2 3 2 2" xfId="23362" xr:uid="{00000000-0005-0000-0000-000038210000}"/>
    <cellStyle name="#,##0 6 3 2 3 3" xfId="23363" xr:uid="{00000000-0005-0000-0000-000039210000}"/>
    <cellStyle name="#,##0 6 3 2 4" xfId="15946" xr:uid="{00000000-0005-0000-0000-00003A210000}"/>
    <cellStyle name="#,##0 6 3 2 4 2" xfId="23364" xr:uid="{00000000-0005-0000-0000-00003B210000}"/>
    <cellStyle name="#,##0 6 3 2 4 2 2" xfId="23365" xr:uid="{00000000-0005-0000-0000-00003C210000}"/>
    <cellStyle name="#,##0 6 3 2 4 3" xfId="23366" xr:uid="{00000000-0005-0000-0000-00003D210000}"/>
    <cellStyle name="#,##0 6 3 2 5" xfId="15947" xr:uid="{00000000-0005-0000-0000-00003E210000}"/>
    <cellStyle name="#,##0 6 3 2 5 2" xfId="23367" xr:uid="{00000000-0005-0000-0000-00003F210000}"/>
    <cellStyle name="#,##0 6 3 2 5 2 2" xfId="23368" xr:uid="{00000000-0005-0000-0000-000040210000}"/>
    <cellStyle name="#,##0 6 3 2 5 3" xfId="23369" xr:uid="{00000000-0005-0000-0000-000041210000}"/>
    <cellStyle name="#,##0 6 3 2 6" xfId="15948" xr:uid="{00000000-0005-0000-0000-000042210000}"/>
    <cellStyle name="#,##0 6 3 2 6 2" xfId="23370" xr:uid="{00000000-0005-0000-0000-000043210000}"/>
    <cellStyle name="#,##0 6 3 2 6 2 2" xfId="23371" xr:uid="{00000000-0005-0000-0000-000044210000}"/>
    <cellStyle name="#,##0 6 3 2 6 3" xfId="23372" xr:uid="{00000000-0005-0000-0000-000045210000}"/>
    <cellStyle name="#,##0 6 3 2 7" xfId="15949" xr:uid="{00000000-0005-0000-0000-000046210000}"/>
    <cellStyle name="#,##0 6 3 2 7 2" xfId="23373" xr:uid="{00000000-0005-0000-0000-000047210000}"/>
    <cellStyle name="#,##0 6 3 2 7 2 2" xfId="23374" xr:uid="{00000000-0005-0000-0000-000048210000}"/>
    <cellStyle name="#,##0 6 3 2 7 3" xfId="23375" xr:uid="{00000000-0005-0000-0000-000049210000}"/>
    <cellStyle name="#,##0 6 3 2 8" xfId="23376" xr:uid="{00000000-0005-0000-0000-00004A210000}"/>
    <cellStyle name="#,##0 6 3 2 8 2" xfId="23377" xr:uid="{00000000-0005-0000-0000-00004B210000}"/>
    <cellStyle name="#,##0 6 3 2 9" xfId="23378" xr:uid="{00000000-0005-0000-0000-00004C210000}"/>
    <cellStyle name="#,##0 6 3 20" xfId="15950" xr:uid="{00000000-0005-0000-0000-00004D210000}"/>
    <cellStyle name="#,##0 6 3 20 2" xfId="15951" xr:uid="{00000000-0005-0000-0000-00004E210000}"/>
    <cellStyle name="#,##0 6 3 20 2 2" xfId="23379" xr:uid="{00000000-0005-0000-0000-00004F210000}"/>
    <cellStyle name="#,##0 6 3 20 2 2 2" xfId="23380" xr:uid="{00000000-0005-0000-0000-000050210000}"/>
    <cellStyle name="#,##0 6 3 20 2 3" xfId="23381" xr:uid="{00000000-0005-0000-0000-000051210000}"/>
    <cellStyle name="#,##0 6 3 20 3" xfId="15952" xr:uid="{00000000-0005-0000-0000-000052210000}"/>
    <cellStyle name="#,##0 6 3 20 3 2" xfId="23382" xr:uid="{00000000-0005-0000-0000-000053210000}"/>
    <cellStyle name="#,##0 6 3 20 3 2 2" xfId="23383" xr:uid="{00000000-0005-0000-0000-000054210000}"/>
    <cellStyle name="#,##0 6 3 20 3 3" xfId="23384" xr:uid="{00000000-0005-0000-0000-000055210000}"/>
    <cellStyle name="#,##0 6 3 20 4" xfId="15953" xr:uid="{00000000-0005-0000-0000-000056210000}"/>
    <cellStyle name="#,##0 6 3 20 4 2" xfId="23385" xr:uid="{00000000-0005-0000-0000-000057210000}"/>
    <cellStyle name="#,##0 6 3 20 4 2 2" xfId="23386" xr:uid="{00000000-0005-0000-0000-000058210000}"/>
    <cellStyle name="#,##0 6 3 20 4 3" xfId="23387" xr:uid="{00000000-0005-0000-0000-000059210000}"/>
    <cellStyle name="#,##0 6 3 20 5" xfId="15954" xr:uid="{00000000-0005-0000-0000-00005A210000}"/>
    <cellStyle name="#,##0 6 3 20 5 2" xfId="23388" xr:uid="{00000000-0005-0000-0000-00005B210000}"/>
    <cellStyle name="#,##0 6 3 20 5 2 2" xfId="23389" xr:uid="{00000000-0005-0000-0000-00005C210000}"/>
    <cellStyle name="#,##0 6 3 20 5 3" xfId="23390" xr:uid="{00000000-0005-0000-0000-00005D210000}"/>
    <cellStyle name="#,##0 6 3 20 6" xfId="15955" xr:uid="{00000000-0005-0000-0000-00005E210000}"/>
    <cellStyle name="#,##0 6 3 20 6 2" xfId="23391" xr:uid="{00000000-0005-0000-0000-00005F210000}"/>
    <cellStyle name="#,##0 6 3 20 6 2 2" xfId="23392" xr:uid="{00000000-0005-0000-0000-000060210000}"/>
    <cellStyle name="#,##0 6 3 20 6 3" xfId="23393" xr:uid="{00000000-0005-0000-0000-000061210000}"/>
    <cellStyle name="#,##0 6 3 20 7" xfId="23394" xr:uid="{00000000-0005-0000-0000-000062210000}"/>
    <cellStyle name="#,##0 6 3 20 7 2" xfId="23395" xr:uid="{00000000-0005-0000-0000-000063210000}"/>
    <cellStyle name="#,##0 6 3 20 8" xfId="23396" xr:uid="{00000000-0005-0000-0000-000064210000}"/>
    <cellStyle name="#,##0 6 3 21" xfId="15956" xr:uid="{00000000-0005-0000-0000-000065210000}"/>
    <cellStyle name="#,##0 6 3 21 2" xfId="15957" xr:uid="{00000000-0005-0000-0000-000066210000}"/>
    <cellStyle name="#,##0 6 3 21 2 2" xfId="23397" xr:uid="{00000000-0005-0000-0000-000067210000}"/>
    <cellStyle name="#,##0 6 3 21 2 2 2" xfId="23398" xr:uid="{00000000-0005-0000-0000-000068210000}"/>
    <cellStyle name="#,##0 6 3 21 2 3" xfId="23399" xr:uid="{00000000-0005-0000-0000-000069210000}"/>
    <cellStyle name="#,##0 6 3 21 3" xfId="15958" xr:uid="{00000000-0005-0000-0000-00006A210000}"/>
    <cellStyle name="#,##0 6 3 21 3 2" xfId="23400" xr:uid="{00000000-0005-0000-0000-00006B210000}"/>
    <cellStyle name="#,##0 6 3 21 3 2 2" xfId="23401" xr:uid="{00000000-0005-0000-0000-00006C210000}"/>
    <cellStyle name="#,##0 6 3 21 3 3" xfId="23402" xr:uid="{00000000-0005-0000-0000-00006D210000}"/>
    <cellStyle name="#,##0 6 3 21 4" xfId="15959" xr:uid="{00000000-0005-0000-0000-00006E210000}"/>
    <cellStyle name="#,##0 6 3 21 4 2" xfId="23403" xr:uid="{00000000-0005-0000-0000-00006F210000}"/>
    <cellStyle name="#,##0 6 3 21 4 2 2" xfId="23404" xr:uid="{00000000-0005-0000-0000-000070210000}"/>
    <cellStyle name="#,##0 6 3 21 4 3" xfId="23405" xr:uid="{00000000-0005-0000-0000-000071210000}"/>
    <cellStyle name="#,##0 6 3 21 5" xfId="15960" xr:uid="{00000000-0005-0000-0000-000072210000}"/>
    <cellStyle name="#,##0 6 3 21 5 2" xfId="23406" xr:uid="{00000000-0005-0000-0000-000073210000}"/>
    <cellStyle name="#,##0 6 3 21 5 2 2" xfId="23407" xr:uid="{00000000-0005-0000-0000-000074210000}"/>
    <cellStyle name="#,##0 6 3 21 5 3" xfId="23408" xr:uid="{00000000-0005-0000-0000-000075210000}"/>
    <cellStyle name="#,##0 6 3 21 6" xfId="15961" xr:uid="{00000000-0005-0000-0000-000076210000}"/>
    <cellStyle name="#,##0 6 3 21 6 2" xfId="23409" xr:uid="{00000000-0005-0000-0000-000077210000}"/>
    <cellStyle name="#,##0 6 3 21 6 2 2" xfId="23410" xr:uid="{00000000-0005-0000-0000-000078210000}"/>
    <cellStyle name="#,##0 6 3 21 6 3" xfId="23411" xr:uid="{00000000-0005-0000-0000-000079210000}"/>
    <cellStyle name="#,##0 6 3 21 7" xfId="23412" xr:uid="{00000000-0005-0000-0000-00007A210000}"/>
    <cellStyle name="#,##0 6 3 21 7 2" xfId="23413" xr:uid="{00000000-0005-0000-0000-00007B210000}"/>
    <cellStyle name="#,##0 6 3 21 8" xfId="23414" xr:uid="{00000000-0005-0000-0000-00007C210000}"/>
    <cellStyle name="#,##0 6 3 22" xfId="15962" xr:uid="{00000000-0005-0000-0000-00007D210000}"/>
    <cellStyle name="#,##0 6 3 22 2" xfId="15963" xr:uid="{00000000-0005-0000-0000-00007E210000}"/>
    <cellStyle name="#,##0 6 3 22 2 2" xfId="23415" xr:uid="{00000000-0005-0000-0000-00007F210000}"/>
    <cellStyle name="#,##0 6 3 22 2 2 2" xfId="23416" xr:uid="{00000000-0005-0000-0000-000080210000}"/>
    <cellStyle name="#,##0 6 3 22 2 3" xfId="23417" xr:uid="{00000000-0005-0000-0000-000081210000}"/>
    <cellStyle name="#,##0 6 3 22 3" xfId="15964" xr:uid="{00000000-0005-0000-0000-000082210000}"/>
    <cellStyle name="#,##0 6 3 22 3 2" xfId="23418" xr:uid="{00000000-0005-0000-0000-000083210000}"/>
    <cellStyle name="#,##0 6 3 22 3 2 2" xfId="23419" xr:uid="{00000000-0005-0000-0000-000084210000}"/>
    <cellStyle name="#,##0 6 3 22 3 3" xfId="23420" xr:uid="{00000000-0005-0000-0000-000085210000}"/>
    <cellStyle name="#,##0 6 3 22 4" xfId="15965" xr:uid="{00000000-0005-0000-0000-000086210000}"/>
    <cellStyle name="#,##0 6 3 22 4 2" xfId="23421" xr:uid="{00000000-0005-0000-0000-000087210000}"/>
    <cellStyle name="#,##0 6 3 22 4 2 2" xfId="23422" xr:uid="{00000000-0005-0000-0000-000088210000}"/>
    <cellStyle name="#,##0 6 3 22 4 3" xfId="23423" xr:uid="{00000000-0005-0000-0000-000089210000}"/>
    <cellStyle name="#,##0 6 3 22 5" xfId="15966" xr:uid="{00000000-0005-0000-0000-00008A210000}"/>
    <cellStyle name="#,##0 6 3 22 5 2" xfId="23424" xr:uid="{00000000-0005-0000-0000-00008B210000}"/>
    <cellStyle name="#,##0 6 3 22 5 2 2" xfId="23425" xr:uid="{00000000-0005-0000-0000-00008C210000}"/>
    <cellStyle name="#,##0 6 3 22 5 3" xfId="23426" xr:uid="{00000000-0005-0000-0000-00008D210000}"/>
    <cellStyle name="#,##0 6 3 22 6" xfId="15967" xr:uid="{00000000-0005-0000-0000-00008E210000}"/>
    <cellStyle name="#,##0 6 3 22 6 2" xfId="23427" xr:uid="{00000000-0005-0000-0000-00008F210000}"/>
    <cellStyle name="#,##0 6 3 22 6 2 2" xfId="23428" xr:uid="{00000000-0005-0000-0000-000090210000}"/>
    <cellStyle name="#,##0 6 3 22 6 3" xfId="23429" xr:uid="{00000000-0005-0000-0000-000091210000}"/>
    <cellStyle name="#,##0 6 3 22 7" xfId="23430" xr:uid="{00000000-0005-0000-0000-000092210000}"/>
    <cellStyle name="#,##0 6 3 22 7 2" xfId="23431" xr:uid="{00000000-0005-0000-0000-000093210000}"/>
    <cellStyle name="#,##0 6 3 22 8" xfId="23432" xr:uid="{00000000-0005-0000-0000-000094210000}"/>
    <cellStyle name="#,##0 6 3 23" xfId="15968" xr:uid="{00000000-0005-0000-0000-000095210000}"/>
    <cellStyle name="#,##0 6 3 23 2" xfId="15969" xr:uid="{00000000-0005-0000-0000-000096210000}"/>
    <cellStyle name="#,##0 6 3 23 2 2" xfId="23433" xr:uid="{00000000-0005-0000-0000-000097210000}"/>
    <cellStyle name="#,##0 6 3 23 2 2 2" xfId="23434" xr:uid="{00000000-0005-0000-0000-000098210000}"/>
    <cellStyle name="#,##0 6 3 23 2 3" xfId="23435" xr:uid="{00000000-0005-0000-0000-000099210000}"/>
    <cellStyle name="#,##0 6 3 23 3" xfId="15970" xr:uid="{00000000-0005-0000-0000-00009A210000}"/>
    <cellStyle name="#,##0 6 3 23 3 2" xfId="23436" xr:uid="{00000000-0005-0000-0000-00009B210000}"/>
    <cellStyle name="#,##0 6 3 23 3 2 2" xfId="23437" xr:uid="{00000000-0005-0000-0000-00009C210000}"/>
    <cellStyle name="#,##0 6 3 23 3 3" xfId="23438" xr:uid="{00000000-0005-0000-0000-00009D210000}"/>
    <cellStyle name="#,##0 6 3 23 4" xfId="15971" xr:uid="{00000000-0005-0000-0000-00009E210000}"/>
    <cellStyle name="#,##0 6 3 23 4 2" xfId="23439" xr:uid="{00000000-0005-0000-0000-00009F210000}"/>
    <cellStyle name="#,##0 6 3 23 4 2 2" xfId="23440" xr:uid="{00000000-0005-0000-0000-0000A0210000}"/>
    <cellStyle name="#,##0 6 3 23 4 3" xfId="23441" xr:uid="{00000000-0005-0000-0000-0000A1210000}"/>
    <cellStyle name="#,##0 6 3 23 5" xfId="15972" xr:uid="{00000000-0005-0000-0000-0000A2210000}"/>
    <cellStyle name="#,##0 6 3 23 5 2" xfId="23442" xr:uid="{00000000-0005-0000-0000-0000A3210000}"/>
    <cellStyle name="#,##0 6 3 23 5 2 2" xfId="23443" xr:uid="{00000000-0005-0000-0000-0000A4210000}"/>
    <cellStyle name="#,##0 6 3 23 5 3" xfId="23444" xr:uid="{00000000-0005-0000-0000-0000A5210000}"/>
    <cellStyle name="#,##0 6 3 23 6" xfId="15973" xr:uid="{00000000-0005-0000-0000-0000A6210000}"/>
    <cellStyle name="#,##0 6 3 23 6 2" xfId="23445" xr:uid="{00000000-0005-0000-0000-0000A7210000}"/>
    <cellStyle name="#,##0 6 3 23 6 2 2" xfId="23446" xr:uid="{00000000-0005-0000-0000-0000A8210000}"/>
    <cellStyle name="#,##0 6 3 23 6 3" xfId="23447" xr:uid="{00000000-0005-0000-0000-0000A9210000}"/>
    <cellStyle name="#,##0 6 3 23 7" xfId="23448" xr:uid="{00000000-0005-0000-0000-0000AA210000}"/>
    <cellStyle name="#,##0 6 3 23 7 2" xfId="23449" xr:uid="{00000000-0005-0000-0000-0000AB210000}"/>
    <cellStyle name="#,##0 6 3 23 8" xfId="23450" xr:uid="{00000000-0005-0000-0000-0000AC210000}"/>
    <cellStyle name="#,##0 6 3 24" xfId="15974" xr:uid="{00000000-0005-0000-0000-0000AD210000}"/>
    <cellStyle name="#,##0 6 3 24 2" xfId="15975" xr:uid="{00000000-0005-0000-0000-0000AE210000}"/>
    <cellStyle name="#,##0 6 3 24 2 2" xfId="23451" xr:uid="{00000000-0005-0000-0000-0000AF210000}"/>
    <cellStyle name="#,##0 6 3 24 2 2 2" xfId="23452" xr:uid="{00000000-0005-0000-0000-0000B0210000}"/>
    <cellStyle name="#,##0 6 3 24 2 3" xfId="23453" xr:uid="{00000000-0005-0000-0000-0000B1210000}"/>
    <cellStyle name="#,##0 6 3 24 3" xfId="15976" xr:uid="{00000000-0005-0000-0000-0000B2210000}"/>
    <cellStyle name="#,##0 6 3 24 3 2" xfId="23454" xr:uid="{00000000-0005-0000-0000-0000B3210000}"/>
    <cellStyle name="#,##0 6 3 24 3 2 2" xfId="23455" xr:uid="{00000000-0005-0000-0000-0000B4210000}"/>
    <cellStyle name="#,##0 6 3 24 3 3" xfId="23456" xr:uid="{00000000-0005-0000-0000-0000B5210000}"/>
    <cellStyle name="#,##0 6 3 24 4" xfId="15977" xr:uid="{00000000-0005-0000-0000-0000B6210000}"/>
    <cellStyle name="#,##0 6 3 24 4 2" xfId="23457" xr:uid="{00000000-0005-0000-0000-0000B7210000}"/>
    <cellStyle name="#,##0 6 3 24 4 2 2" xfId="23458" xr:uid="{00000000-0005-0000-0000-0000B8210000}"/>
    <cellStyle name="#,##0 6 3 24 4 3" xfId="23459" xr:uid="{00000000-0005-0000-0000-0000B9210000}"/>
    <cellStyle name="#,##0 6 3 24 5" xfId="15978" xr:uid="{00000000-0005-0000-0000-0000BA210000}"/>
    <cellStyle name="#,##0 6 3 24 5 2" xfId="23460" xr:uid="{00000000-0005-0000-0000-0000BB210000}"/>
    <cellStyle name="#,##0 6 3 24 5 2 2" xfId="23461" xr:uid="{00000000-0005-0000-0000-0000BC210000}"/>
    <cellStyle name="#,##0 6 3 24 5 3" xfId="23462" xr:uid="{00000000-0005-0000-0000-0000BD210000}"/>
    <cellStyle name="#,##0 6 3 24 6" xfId="15979" xr:uid="{00000000-0005-0000-0000-0000BE210000}"/>
    <cellStyle name="#,##0 6 3 24 6 2" xfId="23463" xr:uid="{00000000-0005-0000-0000-0000BF210000}"/>
    <cellStyle name="#,##0 6 3 24 6 2 2" xfId="23464" xr:uid="{00000000-0005-0000-0000-0000C0210000}"/>
    <cellStyle name="#,##0 6 3 24 6 3" xfId="23465" xr:uid="{00000000-0005-0000-0000-0000C1210000}"/>
    <cellStyle name="#,##0 6 3 24 7" xfId="23466" xr:uid="{00000000-0005-0000-0000-0000C2210000}"/>
    <cellStyle name="#,##0 6 3 24 7 2" xfId="23467" xr:uid="{00000000-0005-0000-0000-0000C3210000}"/>
    <cellStyle name="#,##0 6 3 24 8" xfId="23468" xr:uid="{00000000-0005-0000-0000-0000C4210000}"/>
    <cellStyle name="#,##0 6 3 25" xfId="15980" xr:uid="{00000000-0005-0000-0000-0000C5210000}"/>
    <cellStyle name="#,##0 6 3 25 2" xfId="15981" xr:uid="{00000000-0005-0000-0000-0000C6210000}"/>
    <cellStyle name="#,##0 6 3 25 2 2" xfId="23469" xr:uid="{00000000-0005-0000-0000-0000C7210000}"/>
    <cellStyle name="#,##0 6 3 25 2 2 2" xfId="23470" xr:uid="{00000000-0005-0000-0000-0000C8210000}"/>
    <cellStyle name="#,##0 6 3 25 2 3" xfId="23471" xr:uid="{00000000-0005-0000-0000-0000C9210000}"/>
    <cellStyle name="#,##0 6 3 25 3" xfId="15982" xr:uid="{00000000-0005-0000-0000-0000CA210000}"/>
    <cellStyle name="#,##0 6 3 25 3 2" xfId="23472" xr:uid="{00000000-0005-0000-0000-0000CB210000}"/>
    <cellStyle name="#,##0 6 3 25 3 2 2" xfId="23473" xr:uid="{00000000-0005-0000-0000-0000CC210000}"/>
    <cellStyle name="#,##0 6 3 25 3 3" xfId="23474" xr:uid="{00000000-0005-0000-0000-0000CD210000}"/>
    <cellStyle name="#,##0 6 3 25 4" xfId="15983" xr:uid="{00000000-0005-0000-0000-0000CE210000}"/>
    <cellStyle name="#,##0 6 3 25 4 2" xfId="23475" xr:uid="{00000000-0005-0000-0000-0000CF210000}"/>
    <cellStyle name="#,##0 6 3 25 4 2 2" xfId="23476" xr:uid="{00000000-0005-0000-0000-0000D0210000}"/>
    <cellStyle name="#,##0 6 3 25 4 3" xfId="23477" xr:uid="{00000000-0005-0000-0000-0000D1210000}"/>
    <cellStyle name="#,##0 6 3 25 5" xfId="15984" xr:uid="{00000000-0005-0000-0000-0000D2210000}"/>
    <cellStyle name="#,##0 6 3 25 5 2" xfId="23478" xr:uid="{00000000-0005-0000-0000-0000D3210000}"/>
    <cellStyle name="#,##0 6 3 25 5 2 2" xfId="23479" xr:uid="{00000000-0005-0000-0000-0000D4210000}"/>
    <cellStyle name="#,##0 6 3 25 5 3" xfId="23480" xr:uid="{00000000-0005-0000-0000-0000D5210000}"/>
    <cellStyle name="#,##0 6 3 25 6" xfId="15985" xr:uid="{00000000-0005-0000-0000-0000D6210000}"/>
    <cellStyle name="#,##0 6 3 25 6 2" xfId="23481" xr:uid="{00000000-0005-0000-0000-0000D7210000}"/>
    <cellStyle name="#,##0 6 3 25 6 2 2" xfId="23482" xr:uid="{00000000-0005-0000-0000-0000D8210000}"/>
    <cellStyle name="#,##0 6 3 25 6 3" xfId="23483" xr:uid="{00000000-0005-0000-0000-0000D9210000}"/>
    <cellStyle name="#,##0 6 3 25 7" xfId="23484" xr:uid="{00000000-0005-0000-0000-0000DA210000}"/>
    <cellStyle name="#,##0 6 3 25 7 2" xfId="23485" xr:uid="{00000000-0005-0000-0000-0000DB210000}"/>
    <cellStyle name="#,##0 6 3 25 8" xfId="23486" xr:uid="{00000000-0005-0000-0000-0000DC210000}"/>
    <cellStyle name="#,##0 6 3 26" xfId="15986" xr:uid="{00000000-0005-0000-0000-0000DD210000}"/>
    <cellStyle name="#,##0 6 3 26 2" xfId="15987" xr:uid="{00000000-0005-0000-0000-0000DE210000}"/>
    <cellStyle name="#,##0 6 3 26 2 2" xfId="23487" xr:uid="{00000000-0005-0000-0000-0000DF210000}"/>
    <cellStyle name="#,##0 6 3 26 2 2 2" xfId="23488" xr:uid="{00000000-0005-0000-0000-0000E0210000}"/>
    <cellStyle name="#,##0 6 3 26 2 3" xfId="23489" xr:uid="{00000000-0005-0000-0000-0000E1210000}"/>
    <cellStyle name="#,##0 6 3 26 3" xfId="15988" xr:uid="{00000000-0005-0000-0000-0000E2210000}"/>
    <cellStyle name="#,##0 6 3 26 3 2" xfId="23490" xr:uid="{00000000-0005-0000-0000-0000E3210000}"/>
    <cellStyle name="#,##0 6 3 26 3 2 2" xfId="23491" xr:uid="{00000000-0005-0000-0000-0000E4210000}"/>
    <cellStyle name="#,##0 6 3 26 3 3" xfId="23492" xr:uid="{00000000-0005-0000-0000-0000E5210000}"/>
    <cellStyle name="#,##0 6 3 26 4" xfId="15989" xr:uid="{00000000-0005-0000-0000-0000E6210000}"/>
    <cellStyle name="#,##0 6 3 26 4 2" xfId="23493" xr:uid="{00000000-0005-0000-0000-0000E7210000}"/>
    <cellStyle name="#,##0 6 3 26 4 2 2" xfId="23494" xr:uid="{00000000-0005-0000-0000-0000E8210000}"/>
    <cellStyle name="#,##0 6 3 26 4 3" xfId="23495" xr:uid="{00000000-0005-0000-0000-0000E9210000}"/>
    <cellStyle name="#,##0 6 3 26 5" xfId="15990" xr:uid="{00000000-0005-0000-0000-0000EA210000}"/>
    <cellStyle name="#,##0 6 3 26 5 2" xfId="23496" xr:uid="{00000000-0005-0000-0000-0000EB210000}"/>
    <cellStyle name="#,##0 6 3 26 5 2 2" xfId="23497" xr:uid="{00000000-0005-0000-0000-0000EC210000}"/>
    <cellStyle name="#,##0 6 3 26 5 3" xfId="23498" xr:uid="{00000000-0005-0000-0000-0000ED210000}"/>
    <cellStyle name="#,##0 6 3 26 6" xfId="15991" xr:uid="{00000000-0005-0000-0000-0000EE210000}"/>
    <cellStyle name="#,##0 6 3 26 6 2" xfId="23499" xr:uid="{00000000-0005-0000-0000-0000EF210000}"/>
    <cellStyle name="#,##0 6 3 26 6 2 2" xfId="23500" xr:uid="{00000000-0005-0000-0000-0000F0210000}"/>
    <cellStyle name="#,##0 6 3 26 6 3" xfId="23501" xr:uid="{00000000-0005-0000-0000-0000F1210000}"/>
    <cellStyle name="#,##0 6 3 26 7" xfId="23502" xr:uid="{00000000-0005-0000-0000-0000F2210000}"/>
    <cellStyle name="#,##0 6 3 26 7 2" xfId="23503" xr:uid="{00000000-0005-0000-0000-0000F3210000}"/>
    <cellStyle name="#,##0 6 3 26 8" xfId="23504" xr:uid="{00000000-0005-0000-0000-0000F4210000}"/>
    <cellStyle name="#,##0 6 3 27" xfId="15992" xr:uid="{00000000-0005-0000-0000-0000F5210000}"/>
    <cellStyle name="#,##0 6 3 27 2" xfId="15993" xr:uid="{00000000-0005-0000-0000-0000F6210000}"/>
    <cellStyle name="#,##0 6 3 27 2 2" xfId="23505" xr:uid="{00000000-0005-0000-0000-0000F7210000}"/>
    <cellStyle name="#,##0 6 3 27 2 2 2" xfId="23506" xr:uid="{00000000-0005-0000-0000-0000F8210000}"/>
    <cellStyle name="#,##0 6 3 27 2 3" xfId="23507" xr:uid="{00000000-0005-0000-0000-0000F9210000}"/>
    <cellStyle name="#,##0 6 3 27 3" xfId="15994" xr:uid="{00000000-0005-0000-0000-0000FA210000}"/>
    <cellStyle name="#,##0 6 3 27 3 2" xfId="23508" xr:uid="{00000000-0005-0000-0000-0000FB210000}"/>
    <cellStyle name="#,##0 6 3 27 3 2 2" xfId="23509" xr:uid="{00000000-0005-0000-0000-0000FC210000}"/>
    <cellStyle name="#,##0 6 3 27 3 3" xfId="23510" xr:uid="{00000000-0005-0000-0000-0000FD210000}"/>
    <cellStyle name="#,##0 6 3 27 4" xfId="15995" xr:uid="{00000000-0005-0000-0000-0000FE210000}"/>
    <cellStyle name="#,##0 6 3 27 4 2" xfId="23511" xr:uid="{00000000-0005-0000-0000-0000FF210000}"/>
    <cellStyle name="#,##0 6 3 27 4 2 2" xfId="23512" xr:uid="{00000000-0005-0000-0000-000000220000}"/>
    <cellStyle name="#,##0 6 3 27 4 3" xfId="23513" xr:uid="{00000000-0005-0000-0000-000001220000}"/>
    <cellStyle name="#,##0 6 3 27 5" xfId="15996" xr:uid="{00000000-0005-0000-0000-000002220000}"/>
    <cellStyle name="#,##0 6 3 27 5 2" xfId="23514" xr:uid="{00000000-0005-0000-0000-000003220000}"/>
    <cellStyle name="#,##0 6 3 27 5 2 2" xfId="23515" xr:uid="{00000000-0005-0000-0000-000004220000}"/>
    <cellStyle name="#,##0 6 3 27 5 3" xfId="23516" xr:uid="{00000000-0005-0000-0000-000005220000}"/>
    <cellStyle name="#,##0 6 3 27 6" xfId="15997" xr:uid="{00000000-0005-0000-0000-000006220000}"/>
    <cellStyle name="#,##0 6 3 27 6 2" xfId="23517" xr:uid="{00000000-0005-0000-0000-000007220000}"/>
    <cellStyle name="#,##0 6 3 27 6 2 2" xfId="23518" xr:uid="{00000000-0005-0000-0000-000008220000}"/>
    <cellStyle name="#,##0 6 3 27 6 3" xfId="23519" xr:uid="{00000000-0005-0000-0000-000009220000}"/>
    <cellStyle name="#,##0 6 3 27 7" xfId="23520" xr:uid="{00000000-0005-0000-0000-00000A220000}"/>
    <cellStyle name="#,##0 6 3 27 7 2" xfId="23521" xr:uid="{00000000-0005-0000-0000-00000B220000}"/>
    <cellStyle name="#,##0 6 3 27 8" xfId="23522" xr:uid="{00000000-0005-0000-0000-00000C220000}"/>
    <cellStyle name="#,##0 6 3 28" xfId="15998" xr:uid="{00000000-0005-0000-0000-00000D220000}"/>
    <cellStyle name="#,##0 6 3 28 2" xfId="15999" xr:uid="{00000000-0005-0000-0000-00000E220000}"/>
    <cellStyle name="#,##0 6 3 28 2 2" xfId="23523" xr:uid="{00000000-0005-0000-0000-00000F220000}"/>
    <cellStyle name="#,##0 6 3 28 2 2 2" xfId="23524" xr:uid="{00000000-0005-0000-0000-000010220000}"/>
    <cellStyle name="#,##0 6 3 28 2 3" xfId="23525" xr:uid="{00000000-0005-0000-0000-000011220000}"/>
    <cellStyle name="#,##0 6 3 28 3" xfId="16000" xr:uid="{00000000-0005-0000-0000-000012220000}"/>
    <cellStyle name="#,##0 6 3 28 3 2" xfId="23526" xr:uid="{00000000-0005-0000-0000-000013220000}"/>
    <cellStyle name="#,##0 6 3 28 3 2 2" xfId="23527" xr:uid="{00000000-0005-0000-0000-000014220000}"/>
    <cellStyle name="#,##0 6 3 28 3 3" xfId="23528" xr:uid="{00000000-0005-0000-0000-000015220000}"/>
    <cellStyle name="#,##0 6 3 28 4" xfId="16001" xr:uid="{00000000-0005-0000-0000-000016220000}"/>
    <cellStyle name="#,##0 6 3 28 4 2" xfId="23529" xr:uid="{00000000-0005-0000-0000-000017220000}"/>
    <cellStyle name="#,##0 6 3 28 4 2 2" xfId="23530" xr:uid="{00000000-0005-0000-0000-000018220000}"/>
    <cellStyle name="#,##0 6 3 28 4 3" xfId="23531" xr:uid="{00000000-0005-0000-0000-000019220000}"/>
    <cellStyle name="#,##0 6 3 28 5" xfId="16002" xr:uid="{00000000-0005-0000-0000-00001A220000}"/>
    <cellStyle name="#,##0 6 3 28 5 2" xfId="23532" xr:uid="{00000000-0005-0000-0000-00001B220000}"/>
    <cellStyle name="#,##0 6 3 28 5 2 2" xfId="23533" xr:uid="{00000000-0005-0000-0000-00001C220000}"/>
    <cellStyle name="#,##0 6 3 28 5 3" xfId="23534" xr:uid="{00000000-0005-0000-0000-00001D220000}"/>
    <cellStyle name="#,##0 6 3 28 6" xfId="16003" xr:uid="{00000000-0005-0000-0000-00001E220000}"/>
    <cellStyle name="#,##0 6 3 28 6 2" xfId="23535" xr:uid="{00000000-0005-0000-0000-00001F220000}"/>
    <cellStyle name="#,##0 6 3 28 6 2 2" xfId="23536" xr:uid="{00000000-0005-0000-0000-000020220000}"/>
    <cellStyle name="#,##0 6 3 28 6 3" xfId="23537" xr:uid="{00000000-0005-0000-0000-000021220000}"/>
    <cellStyle name="#,##0 6 3 28 7" xfId="23538" xr:uid="{00000000-0005-0000-0000-000022220000}"/>
    <cellStyle name="#,##0 6 3 28 7 2" xfId="23539" xr:uid="{00000000-0005-0000-0000-000023220000}"/>
    <cellStyle name="#,##0 6 3 28 8" xfId="23540" xr:uid="{00000000-0005-0000-0000-000024220000}"/>
    <cellStyle name="#,##0 6 3 29" xfId="16004" xr:uid="{00000000-0005-0000-0000-000025220000}"/>
    <cellStyle name="#,##0 6 3 29 2" xfId="16005" xr:uid="{00000000-0005-0000-0000-000026220000}"/>
    <cellStyle name="#,##0 6 3 29 2 2" xfId="23541" xr:uid="{00000000-0005-0000-0000-000027220000}"/>
    <cellStyle name="#,##0 6 3 29 2 2 2" xfId="23542" xr:uid="{00000000-0005-0000-0000-000028220000}"/>
    <cellStyle name="#,##0 6 3 29 2 3" xfId="23543" xr:uid="{00000000-0005-0000-0000-000029220000}"/>
    <cellStyle name="#,##0 6 3 29 3" xfId="16006" xr:uid="{00000000-0005-0000-0000-00002A220000}"/>
    <cellStyle name="#,##0 6 3 29 3 2" xfId="23544" xr:uid="{00000000-0005-0000-0000-00002B220000}"/>
    <cellStyle name="#,##0 6 3 29 3 2 2" xfId="23545" xr:uid="{00000000-0005-0000-0000-00002C220000}"/>
    <cellStyle name="#,##0 6 3 29 3 3" xfId="23546" xr:uid="{00000000-0005-0000-0000-00002D220000}"/>
    <cellStyle name="#,##0 6 3 29 4" xfId="16007" xr:uid="{00000000-0005-0000-0000-00002E220000}"/>
    <cellStyle name="#,##0 6 3 29 4 2" xfId="23547" xr:uid="{00000000-0005-0000-0000-00002F220000}"/>
    <cellStyle name="#,##0 6 3 29 4 2 2" xfId="23548" xr:uid="{00000000-0005-0000-0000-000030220000}"/>
    <cellStyle name="#,##0 6 3 29 4 3" xfId="23549" xr:uid="{00000000-0005-0000-0000-000031220000}"/>
    <cellStyle name="#,##0 6 3 29 5" xfId="16008" xr:uid="{00000000-0005-0000-0000-000032220000}"/>
    <cellStyle name="#,##0 6 3 29 5 2" xfId="23550" xr:uid="{00000000-0005-0000-0000-000033220000}"/>
    <cellStyle name="#,##0 6 3 29 5 2 2" xfId="23551" xr:uid="{00000000-0005-0000-0000-000034220000}"/>
    <cellStyle name="#,##0 6 3 29 5 3" xfId="23552" xr:uid="{00000000-0005-0000-0000-000035220000}"/>
    <cellStyle name="#,##0 6 3 29 6" xfId="16009" xr:uid="{00000000-0005-0000-0000-000036220000}"/>
    <cellStyle name="#,##0 6 3 29 6 2" xfId="23553" xr:uid="{00000000-0005-0000-0000-000037220000}"/>
    <cellStyle name="#,##0 6 3 29 6 2 2" xfId="23554" xr:uid="{00000000-0005-0000-0000-000038220000}"/>
    <cellStyle name="#,##0 6 3 29 6 3" xfId="23555" xr:uid="{00000000-0005-0000-0000-000039220000}"/>
    <cellStyle name="#,##0 6 3 29 7" xfId="23556" xr:uid="{00000000-0005-0000-0000-00003A220000}"/>
    <cellStyle name="#,##0 6 3 29 7 2" xfId="23557" xr:uid="{00000000-0005-0000-0000-00003B220000}"/>
    <cellStyle name="#,##0 6 3 29 8" xfId="23558" xr:uid="{00000000-0005-0000-0000-00003C220000}"/>
    <cellStyle name="#,##0 6 3 3" xfId="16010" xr:uid="{00000000-0005-0000-0000-00003D220000}"/>
    <cellStyle name="#,##0 6 3 3 2" xfId="16011" xr:uid="{00000000-0005-0000-0000-00003E220000}"/>
    <cellStyle name="#,##0 6 3 3 2 2" xfId="23559" xr:uid="{00000000-0005-0000-0000-00003F220000}"/>
    <cellStyle name="#,##0 6 3 3 2 2 2" xfId="23560" xr:uid="{00000000-0005-0000-0000-000040220000}"/>
    <cellStyle name="#,##0 6 3 3 2 3" xfId="23561" xr:uid="{00000000-0005-0000-0000-000041220000}"/>
    <cellStyle name="#,##0 6 3 3 3" xfId="16012" xr:uid="{00000000-0005-0000-0000-000042220000}"/>
    <cellStyle name="#,##0 6 3 3 3 2" xfId="23562" xr:uid="{00000000-0005-0000-0000-000043220000}"/>
    <cellStyle name="#,##0 6 3 3 3 2 2" xfId="23563" xr:uid="{00000000-0005-0000-0000-000044220000}"/>
    <cellStyle name="#,##0 6 3 3 3 3" xfId="23564" xr:uid="{00000000-0005-0000-0000-000045220000}"/>
    <cellStyle name="#,##0 6 3 3 4" xfId="16013" xr:uid="{00000000-0005-0000-0000-000046220000}"/>
    <cellStyle name="#,##0 6 3 3 4 2" xfId="23565" xr:uid="{00000000-0005-0000-0000-000047220000}"/>
    <cellStyle name="#,##0 6 3 3 4 2 2" xfId="23566" xr:uid="{00000000-0005-0000-0000-000048220000}"/>
    <cellStyle name="#,##0 6 3 3 4 3" xfId="23567" xr:uid="{00000000-0005-0000-0000-000049220000}"/>
    <cellStyle name="#,##0 6 3 3 5" xfId="16014" xr:uid="{00000000-0005-0000-0000-00004A220000}"/>
    <cellStyle name="#,##0 6 3 3 5 2" xfId="23568" xr:uid="{00000000-0005-0000-0000-00004B220000}"/>
    <cellStyle name="#,##0 6 3 3 5 2 2" xfId="23569" xr:uid="{00000000-0005-0000-0000-00004C220000}"/>
    <cellStyle name="#,##0 6 3 3 5 3" xfId="23570" xr:uid="{00000000-0005-0000-0000-00004D220000}"/>
    <cellStyle name="#,##0 6 3 3 6" xfId="16015" xr:uid="{00000000-0005-0000-0000-00004E220000}"/>
    <cellStyle name="#,##0 6 3 3 6 2" xfId="23571" xr:uid="{00000000-0005-0000-0000-00004F220000}"/>
    <cellStyle name="#,##0 6 3 3 6 2 2" xfId="23572" xr:uid="{00000000-0005-0000-0000-000050220000}"/>
    <cellStyle name="#,##0 6 3 3 6 3" xfId="23573" xr:uid="{00000000-0005-0000-0000-000051220000}"/>
    <cellStyle name="#,##0 6 3 3 7" xfId="23574" xr:uid="{00000000-0005-0000-0000-000052220000}"/>
    <cellStyle name="#,##0 6 3 3 7 2" xfId="23575" xr:uid="{00000000-0005-0000-0000-000053220000}"/>
    <cellStyle name="#,##0 6 3 3 8" xfId="23576" xr:uid="{00000000-0005-0000-0000-000054220000}"/>
    <cellStyle name="#,##0 6 3 30" xfId="16016" xr:uid="{00000000-0005-0000-0000-000055220000}"/>
    <cellStyle name="#,##0 6 3 30 2" xfId="23577" xr:uid="{00000000-0005-0000-0000-000056220000}"/>
    <cellStyle name="#,##0 6 3 30 2 2" xfId="23578" xr:uid="{00000000-0005-0000-0000-000057220000}"/>
    <cellStyle name="#,##0 6 3 30 3" xfId="23579" xr:uid="{00000000-0005-0000-0000-000058220000}"/>
    <cellStyle name="#,##0 6 3 31" xfId="16017" xr:uid="{00000000-0005-0000-0000-000059220000}"/>
    <cellStyle name="#,##0 6 3 31 2" xfId="23580" xr:uid="{00000000-0005-0000-0000-00005A220000}"/>
    <cellStyle name="#,##0 6 3 31 2 2" xfId="23581" xr:uid="{00000000-0005-0000-0000-00005B220000}"/>
    <cellStyle name="#,##0 6 3 31 3" xfId="23582" xr:uid="{00000000-0005-0000-0000-00005C220000}"/>
    <cellStyle name="#,##0 6 3 32" xfId="16018" xr:uid="{00000000-0005-0000-0000-00005D220000}"/>
    <cellStyle name="#,##0 6 3 32 2" xfId="23583" xr:uid="{00000000-0005-0000-0000-00005E220000}"/>
    <cellStyle name="#,##0 6 3 32 2 2" xfId="23584" xr:uid="{00000000-0005-0000-0000-00005F220000}"/>
    <cellStyle name="#,##0 6 3 32 3" xfId="23585" xr:uid="{00000000-0005-0000-0000-000060220000}"/>
    <cellStyle name="#,##0 6 3 33" xfId="16019" xr:uid="{00000000-0005-0000-0000-000061220000}"/>
    <cellStyle name="#,##0 6 3 33 2" xfId="23586" xr:uid="{00000000-0005-0000-0000-000062220000}"/>
    <cellStyle name="#,##0 6 3 33 2 2" xfId="23587" xr:uid="{00000000-0005-0000-0000-000063220000}"/>
    <cellStyle name="#,##0 6 3 33 3" xfId="23588" xr:uid="{00000000-0005-0000-0000-000064220000}"/>
    <cellStyle name="#,##0 6 3 34" xfId="16020" xr:uid="{00000000-0005-0000-0000-000065220000}"/>
    <cellStyle name="#,##0 6 3 34 2" xfId="23589" xr:uid="{00000000-0005-0000-0000-000066220000}"/>
    <cellStyle name="#,##0 6 3 34 2 2" xfId="23590" xr:uid="{00000000-0005-0000-0000-000067220000}"/>
    <cellStyle name="#,##0 6 3 34 3" xfId="23591" xr:uid="{00000000-0005-0000-0000-000068220000}"/>
    <cellStyle name="#,##0 6 3 35" xfId="23592" xr:uid="{00000000-0005-0000-0000-000069220000}"/>
    <cellStyle name="#,##0 6 3 35 2" xfId="23593" xr:uid="{00000000-0005-0000-0000-00006A220000}"/>
    <cellStyle name="#,##0 6 3 36" xfId="23594" xr:uid="{00000000-0005-0000-0000-00006B220000}"/>
    <cellStyle name="#,##0 6 3 4" xfId="16021" xr:uid="{00000000-0005-0000-0000-00006C220000}"/>
    <cellStyle name="#,##0 6 3 4 2" xfId="16022" xr:uid="{00000000-0005-0000-0000-00006D220000}"/>
    <cellStyle name="#,##0 6 3 4 2 2" xfId="23595" xr:uid="{00000000-0005-0000-0000-00006E220000}"/>
    <cellStyle name="#,##0 6 3 4 2 2 2" xfId="23596" xr:uid="{00000000-0005-0000-0000-00006F220000}"/>
    <cellStyle name="#,##0 6 3 4 2 3" xfId="23597" xr:uid="{00000000-0005-0000-0000-000070220000}"/>
    <cellStyle name="#,##0 6 3 4 3" xfId="16023" xr:uid="{00000000-0005-0000-0000-000071220000}"/>
    <cellStyle name="#,##0 6 3 4 3 2" xfId="23598" xr:uid="{00000000-0005-0000-0000-000072220000}"/>
    <cellStyle name="#,##0 6 3 4 3 2 2" xfId="23599" xr:uid="{00000000-0005-0000-0000-000073220000}"/>
    <cellStyle name="#,##0 6 3 4 3 3" xfId="23600" xr:uid="{00000000-0005-0000-0000-000074220000}"/>
    <cellStyle name="#,##0 6 3 4 4" xfId="16024" xr:uid="{00000000-0005-0000-0000-000075220000}"/>
    <cellStyle name="#,##0 6 3 4 4 2" xfId="23601" xr:uid="{00000000-0005-0000-0000-000076220000}"/>
    <cellStyle name="#,##0 6 3 4 4 2 2" xfId="23602" xr:uid="{00000000-0005-0000-0000-000077220000}"/>
    <cellStyle name="#,##0 6 3 4 4 3" xfId="23603" xr:uid="{00000000-0005-0000-0000-000078220000}"/>
    <cellStyle name="#,##0 6 3 4 5" xfId="16025" xr:uid="{00000000-0005-0000-0000-000079220000}"/>
    <cellStyle name="#,##0 6 3 4 5 2" xfId="23604" xr:uid="{00000000-0005-0000-0000-00007A220000}"/>
    <cellStyle name="#,##0 6 3 4 5 2 2" xfId="23605" xr:uid="{00000000-0005-0000-0000-00007B220000}"/>
    <cellStyle name="#,##0 6 3 4 5 3" xfId="23606" xr:uid="{00000000-0005-0000-0000-00007C220000}"/>
    <cellStyle name="#,##0 6 3 4 6" xfId="16026" xr:uid="{00000000-0005-0000-0000-00007D220000}"/>
    <cellStyle name="#,##0 6 3 4 6 2" xfId="23607" xr:uid="{00000000-0005-0000-0000-00007E220000}"/>
    <cellStyle name="#,##0 6 3 4 6 2 2" xfId="23608" xr:uid="{00000000-0005-0000-0000-00007F220000}"/>
    <cellStyle name="#,##0 6 3 4 6 3" xfId="23609" xr:uid="{00000000-0005-0000-0000-000080220000}"/>
    <cellStyle name="#,##0 6 3 4 7" xfId="23610" xr:uid="{00000000-0005-0000-0000-000081220000}"/>
    <cellStyle name="#,##0 6 3 4 7 2" xfId="23611" xr:uid="{00000000-0005-0000-0000-000082220000}"/>
    <cellStyle name="#,##0 6 3 4 8" xfId="23612" xr:uid="{00000000-0005-0000-0000-000083220000}"/>
    <cellStyle name="#,##0 6 3 5" xfId="16027" xr:uid="{00000000-0005-0000-0000-000084220000}"/>
    <cellStyle name="#,##0 6 3 5 2" xfId="16028" xr:uid="{00000000-0005-0000-0000-000085220000}"/>
    <cellStyle name="#,##0 6 3 5 2 2" xfId="23613" xr:uid="{00000000-0005-0000-0000-000086220000}"/>
    <cellStyle name="#,##0 6 3 5 2 2 2" xfId="23614" xr:uid="{00000000-0005-0000-0000-000087220000}"/>
    <cellStyle name="#,##0 6 3 5 2 3" xfId="23615" xr:uid="{00000000-0005-0000-0000-000088220000}"/>
    <cellStyle name="#,##0 6 3 5 3" xfId="16029" xr:uid="{00000000-0005-0000-0000-000089220000}"/>
    <cellStyle name="#,##0 6 3 5 3 2" xfId="23616" xr:uid="{00000000-0005-0000-0000-00008A220000}"/>
    <cellStyle name="#,##0 6 3 5 3 2 2" xfId="23617" xr:uid="{00000000-0005-0000-0000-00008B220000}"/>
    <cellStyle name="#,##0 6 3 5 3 3" xfId="23618" xr:uid="{00000000-0005-0000-0000-00008C220000}"/>
    <cellStyle name="#,##0 6 3 5 4" xfId="16030" xr:uid="{00000000-0005-0000-0000-00008D220000}"/>
    <cellStyle name="#,##0 6 3 5 4 2" xfId="23619" xr:uid="{00000000-0005-0000-0000-00008E220000}"/>
    <cellStyle name="#,##0 6 3 5 4 2 2" xfId="23620" xr:uid="{00000000-0005-0000-0000-00008F220000}"/>
    <cellStyle name="#,##0 6 3 5 4 3" xfId="23621" xr:uid="{00000000-0005-0000-0000-000090220000}"/>
    <cellStyle name="#,##0 6 3 5 5" xfId="16031" xr:uid="{00000000-0005-0000-0000-000091220000}"/>
    <cellStyle name="#,##0 6 3 5 5 2" xfId="23622" xr:uid="{00000000-0005-0000-0000-000092220000}"/>
    <cellStyle name="#,##0 6 3 5 5 2 2" xfId="23623" xr:uid="{00000000-0005-0000-0000-000093220000}"/>
    <cellStyle name="#,##0 6 3 5 5 3" xfId="23624" xr:uid="{00000000-0005-0000-0000-000094220000}"/>
    <cellStyle name="#,##0 6 3 5 6" xfId="16032" xr:uid="{00000000-0005-0000-0000-000095220000}"/>
    <cellStyle name="#,##0 6 3 5 6 2" xfId="23625" xr:uid="{00000000-0005-0000-0000-000096220000}"/>
    <cellStyle name="#,##0 6 3 5 6 2 2" xfId="23626" xr:uid="{00000000-0005-0000-0000-000097220000}"/>
    <cellStyle name="#,##0 6 3 5 6 3" xfId="23627" xr:uid="{00000000-0005-0000-0000-000098220000}"/>
    <cellStyle name="#,##0 6 3 5 7" xfId="23628" xr:uid="{00000000-0005-0000-0000-000099220000}"/>
    <cellStyle name="#,##0 6 3 5 7 2" xfId="23629" xr:uid="{00000000-0005-0000-0000-00009A220000}"/>
    <cellStyle name="#,##0 6 3 5 8" xfId="23630" xr:uid="{00000000-0005-0000-0000-00009B220000}"/>
    <cellStyle name="#,##0 6 3 6" xfId="16033" xr:uid="{00000000-0005-0000-0000-00009C220000}"/>
    <cellStyle name="#,##0 6 3 6 2" xfId="16034" xr:uid="{00000000-0005-0000-0000-00009D220000}"/>
    <cellStyle name="#,##0 6 3 6 2 2" xfId="23631" xr:uid="{00000000-0005-0000-0000-00009E220000}"/>
    <cellStyle name="#,##0 6 3 6 2 2 2" xfId="23632" xr:uid="{00000000-0005-0000-0000-00009F220000}"/>
    <cellStyle name="#,##0 6 3 6 2 3" xfId="23633" xr:uid="{00000000-0005-0000-0000-0000A0220000}"/>
    <cellStyle name="#,##0 6 3 6 3" xfId="16035" xr:uid="{00000000-0005-0000-0000-0000A1220000}"/>
    <cellStyle name="#,##0 6 3 6 3 2" xfId="23634" xr:uid="{00000000-0005-0000-0000-0000A2220000}"/>
    <cellStyle name="#,##0 6 3 6 3 2 2" xfId="23635" xr:uid="{00000000-0005-0000-0000-0000A3220000}"/>
    <cellStyle name="#,##0 6 3 6 3 3" xfId="23636" xr:uid="{00000000-0005-0000-0000-0000A4220000}"/>
    <cellStyle name="#,##0 6 3 6 4" xfId="16036" xr:uid="{00000000-0005-0000-0000-0000A5220000}"/>
    <cellStyle name="#,##0 6 3 6 4 2" xfId="23637" xr:uid="{00000000-0005-0000-0000-0000A6220000}"/>
    <cellStyle name="#,##0 6 3 6 4 2 2" xfId="23638" xr:uid="{00000000-0005-0000-0000-0000A7220000}"/>
    <cellStyle name="#,##0 6 3 6 4 3" xfId="23639" xr:uid="{00000000-0005-0000-0000-0000A8220000}"/>
    <cellStyle name="#,##0 6 3 6 5" xfId="16037" xr:uid="{00000000-0005-0000-0000-0000A9220000}"/>
    <cellStyle name="#,##0 6 3 6 5 2" xfId="23640" xr:uid="{00000000-0005-0000-0000-0000AA220000}"/>
    <cellStyle name="#,##0 6 3 6 5 2 2" xfId="23641" xr:uid="{00000000-0005-0000-0000-0000AB220000}"/>
    <cellStyle name="#,##0 6 3 6 5 3" xfId="23642" xr:uid="{00000000-0005-0000-0000-0000AC220000}"/>
    <cellStyle name="#,##0 6 3 6 6" xfId="16038" xr:uid="{00000000-0005-0000-0000-0000AD220000}"/>
    <cellStyle name="#,##0 6 3 6 6 2" xfId="23643" xr:uid="{00000000-0005-0000-0000-0000AE220000}"/>
    <cellStyle name="#,##0 6 3 6 6 2 2" xfId="23644" xr:uid="{00000000-0005-0000-0000-0000AF220000}"/>
    <cellStyle name="#,##0 6 3 6 6 3" xfId="23645" xr:uid="{00000000-0005-0000-0000-0000B0220000}"/>
    <cellStyle name="#,##0 6 3 6 7" xfId="23646" xr:uid="{00000000-0005-0000-0000-0000B1220000}"/>
    <cellStyle name="#,##0 6 3 6 7 2" xfId="23647" xr:uid="{00000000-0005-0000-0000-0000B2220000}"/>
    <cellStyle name="#,##0 6 3 6 8" xfId="23648" xr:uid="{00000000-0005-0000-0000-0000B3220000}"/>
    <cellStyle name="#,##0 6 3 7" xfId="16039" xr:uid="{00000000-0005-0000-0000-0000B4220000}"/>
    <cellStyle name="#,##0 6 3 7 2" xfId="16040" xr:uid="{00000000-0005-0000-0000-0000B5220000}"/>
    <cellStyle name="#,##0 6 3 7 2 2" xfId="23649" xr:uid="{00000000-0005-0000-0000-0000B6220000}"/>
    <cellStyle name="#,##0 6 3 7 2 2 2" xfId="23650" xr:uid="{00000000-0005-0000-0000-0000B7220000}"/>
    <cellStyle name="#,##0 6 3 7 2 3" xfId="23651" xr:uid="{00000000-0005-0000-0000-0000B8220000}"/>
    <cellStyle name="#,##0 6 3 7 3" xfId="16041" xr:uid="{00000000-0005-0000-0000-0000B9220000}"/>
    <cellStyle name="#,##0 6 3 7 3 2" xfId="23652" xr:uid="{00000000-0005-0000-0000-0000BA220000}"/>
    <cellStyle name="#,##0 6 3 7 3 2 2" xfId="23653" xr:uid="{00000000-0005-0000-0000-0000BB220000}"/>
    <cellStyle name="#,##0 6 3 7 3 3" xfId="23654" xr:uid="{00000000-0005-0000-0000-0000BC220000}"/>
    <cellStyle name="#,##0 6 3 7 4" xfId="16042" xr:uid="{00000000-0005-0000-0000-0000BD220000}"/>
    <cellStyle name="#,##0 6 3 7 4 2" xfId="23655" xr:uid="{00000000-0005-0000-0000-0000BE220000}"/>
    <cellStyle name="#,##0 6 3 7 4 2 2" xfId="23656" xr:uid="{00000000-0005-0000-0000-0000BF220000}"/>
    <cellStyle name="#,##0 6 3 7 4 3" xfId="23657" xr:uid="{00000000-0005-0000-0000-0000C0220000}"/>
    <cellStyle name="#,##0 6 3 7 5" xfId="16043" xr:uid="{00000000-0005-0000-0000-0000C1220000}"/>
    <cellStyle name="#,##0 6 3 7 5 2" xfId="23658" xr:uid="{00000000-0005-0000-0000-0000C2220000}"/>
    <cellStyle name="#,##0 6 3 7 5 2 2" xfId="23659" xr:uid="{00000000-0005-0000-0000-0000C3220000}"/>
    <cellStyle name="#,##0 6 3 7 5 3" xfId="23660" xr:uid="{00000000-0005-0000-0000-0000C4220000}"/>
    <cellStyle name="#,##0 6 3 7 6" xfId="16044" xr:uid="{00000000-0005-0000-0000-0000C5220000}"/>
    <cellStyle name="#,##0 6 3 7 6 2" xfId="23661" xr:uid="{00000000-0005-0000-0000-0000C6220000}"/>
    <cellStyle name="#,##0 6 3 7 6 2 2" xfId="23662" xr:uid="{00000000-0005-0000-0000-0000C7220000}"/>
    <cellStyle name="#,##0 6 3 7 6 3" xfId="23663" xr:uid="{00000000-0005-0000-0000-0000C8220000}"/>
    <cellStyle name="#,##0 6 3 7 7" xfId="23664" xr:uid="{00000000-0005-0000-0000-0000C9220000}"/>
    <cellStyle name="#,##0 6 3 7 7 2" xfId="23665" xr:uid="{00000000-0005-0000-0000-0000CA220000}"/>
    <cellStyle name="#,##0 6 3 7 8" xfId="23666" xr:uid="{00000000-0005-0000-0000-0000CB220000}"/>
    <cellStyle name="#,##0 6 3 8" xfId="16045" xr:uid="{00000000-0005-0000-0000-0000CC220000}"/>
    <cellStyle name="#,##0 6 3 8 2" xfId="16046" xr:uid="{00000000-0005-0000-0000-0000CD220000}"/>
    <cellStyle name="#,##0 6 3 8 2 2" xfId="23667" xr:uid="{00000000-0005-0000-0000-0000CE220000}"/>
    <cellStyle name="#,##0 6 3 8 2 2 2" xfId="23668" xr:uid="{00000000-0005-0000-0000-0000CF220000}"/>
    <cellStyle name="#,##0 6 3 8 2 3" xfId="23669" xr:uid="{00000000-0005-0000-0000-0000D0220000}"/>
    <cellStyle name="#,##0 6 3 8 3" xfId="16047" xr:uid="{00000000-0005-0000-0000-0000D1220000}"/>
    <cellStyle name="#,##0 6 3 8 3 2" xfId="23670" xr:uid="{00000000-0005-0000-0000-0000D2220000}"/>
    <cellStyle name="#,##0 6 3 8 3 2 2" xfId="23671" xr:uid="{00000000-0005-0000-0000-0000D3220000}"/>
    <cellStyle name="#,##0 6 3 8 3 3" xfId="23672" xr:uid="{00000000-0005-0000-0000-0000D4220000}"/>
    <cellStyle name="#,##0 6 3 8 4" xfId="16048" xr:uid="{00000000-0005-0000-0000-0000D5220000}"/>
    <cellStyle name="#,##0 6 3 8 4 2" xfId="23673" xr:uid="{00000000-0005-0000-0000-0000D6220000}"/>
    <cellStyle name="#,##0 6 3 8 4 2 2" xfId="23674" xr:uid="{00000000-0005-0000-0000-0000D7220000}"/>
    <cellStyle name="#,##0 6 3 8 4 3" xfId="23675" xr:uid="{00000000-0005-0000-0000-0000D8220000}"/>
    <cellStyle name="#,##0 6 3 8 5" xfId="16049" xr:uid="{00000000-0005-0000-0000-0000D9220000}"/>
    <cellStyle name="#,##0 6 3 8 5 2" xfId="23676" xr:uid="{00000000-0005-0000-0000-0000DA220000}"/>
    <cellStyle name="#,##0 6 3 8 5 2 2" xfId="23677" xr:uid="{00000000-0005-0000-0000-0000DB220000}"/>
    <cellStyle name="#,##0 6 3 8 5 3" xfId="23678" xr:uid="{00000000-0005-0000-0000-0000DC220000}"/>
    <cellStyle name="#,##0 6 3 8 6" xfId="16050" xr:uid="{00000000-0005-0000-0000-0000DD220000}"/>
    <cellStyle name="#,##0 6 3 8 6 2" xfId="23679" xr:uid="{00000000-0005-0000-0000-0000DE220000}"/>
    <cellStyle name="#,##0 6 3 8 6 2 2" xfId="23680" xr:uid="{00000000-0005-0000-0000-0000DF220000}"/>
    <cellStyle name="#,##0 6 3 8 6 3" xfId="23681" xr:uid="{00000000-0005-0000-0000-0000E0220000}"/>
    <cellStyle name="#,##0 6 3 8 7" xfId="23682" xr:uid="{00000000-0005-0000-0000-0000E1220000}"/>
    <cellStyle name="#,##0 6 3 8 7 2" xfId="23683" xr:uid="{00000000-0005-0000-0000-0000E2220000}"/>
    <cellStyle name="#,##0 6 3 8 8" xfId="23684" xr:uid="{00000000-0005-0000-0000-0000E3220000}"/>
    <cellStyle name="#,##0 6 3 9" xfId="16051" xr:uid="{00000000-0005-0000-0000-0000E4220000}"/>
    <cellStyle name="#,##0 6 3 9 2" xfId="16052" xr:uid="{00000000-0005-0000-0000-0000E5220000}"/>
    <cellStyle name="#,##0 6 3 9 2 2" xfId="23685" xr:uid="{00000000-0005-0000-0000-0000E6220000}"/>
    <cellStyle name="#,##0 6 3 9 2 2 2" xfId="23686" xr:uid="{00000000-0005-0000-0000-0000E7220000}"/>
    <cellStyle name="#,##0 6 3 9 2 3" xfId="23687" xr:uid="{00000000-0005-0000-0000-0000E8220000}"/>
    <cellStyle name="#,##0 6 3 9 3" xfId="16053" xr:uid="{00000000-0005-0000-0000-0000E9220000}"/>
    <cellStyle name="#,##0 6 3 9 3 2" xfId="23688" xr:uid="{00000000-0005-0000-0000-0000EA220000}"/>
    <cellStyle name="#,##0 6 3 9 3 2 2" xfId="23689" xr:uid="{00000000-0005-0000-0000-0000EB220000}"/>
    <cellStyle name="#,##0 6 3 9 3 3" xfId="23690" xr:uid="{00000000-0005-0000-0000-0000EC220000}"/>
    <cellStyle name="#,##0 6 3 9 4" xfId="16054" xr:uid="{00000000-0005-0000-0000-0000ED220000}"/>
    <cellStyle name="#,##0 6 3 9 4 2" xfId="23691" xr:uid="{00000000-0005-0000-0000-0000EE220000}"/>
    <cellStyle name="#,##0 6 3 9 4 2 2" xfId="23692" xr:uid="{00000000-0005-0000-0000-0000EF220000}"/>
    <cellStyle name="#,##0 6 3 9 4 3" xfId="23693" xr:uid="{00000000-0005-0000-0000-0000F0220000}"/>
    <cellStyle name="#,##0 6 3 9 5" xfId="16055" xr:uid="{00000000-0005-0000-0000-0000F1220000}"/>
    <cellStyle name="#,##0 6 3 9 5 2" xfId="23694" xr:uid="{00000000-0005-0000-0000-0000F2220000}"/>
    <cellStyle name="#,##0 6 3 9 5 2 2" xfId="23695" xr:uid="{00000000-0005-0000-0000-0000F3220000}"/>
    <cellStyle name="#,##0 6 3 9 5 3" xfId="23696" xr:uid="{00000000-0005-0000-0000-0000F4220000}"/>
    <cellStyle name="#,##0 6 3 9 6" xfId="16056" xr:uid="{00000000-0005-0000-0000-0000F5220000}"/>
    <cellStyle name="#,##0 6 3 9 6 2" xfId="23697" xr:uid="{00000000-0005-0000-0000-0000F6220000}"/>
    <cellStyle name="#,##0 6 3 9 6 2 2" xfId="23698" xr:uid="{00000000-0005-0000-0000-0000F7220000}"/>
    <cellStyle name="#,##0 6 3 9 6 3" xfId="23699" xr:uid="{00000000-0005-0000-0000-0000F8220000}"/>
    <cellStyle name="#,##0 6 3 9 7" xfId="23700" xr:uid="{00000000-0005-0000-0000-0000F9220000}"/>
    <cellStyle name="#,##0 6 3 9 7 2" xfId="23701" xr:uid="{00000000-0005-0000-0000-0000FA220000}"/>
    <cellStyle name="#,##0 6 3 9 8" xfId="23702" xr:uid="{00000000-0005-0000-0000-0000FB220000}"/>
    <cellStyle name="#,##0 6 30" xfId="16057" xr:uid="{00000000-0005-0000-0000-0000FC220000}"/>
    <cellStyle name="#,##0 6 30 10" xfId="23703" xr:uid="{00000000-0005-0000-0000-0000FD220000}"/>
    <cellStyle name="#,##0 6 30 10 2" xfId="23704" xr:uid="{00000000-0005-0000-0000-0000FE220000}"/>
    <cellStyle name="#,##0 6 30 2" xfId="16058" xr:uid="{00000000-0005-0000-0000-0000FF220000}"/>
    <cellStyle name="#,##0 6 30 2 2" xfId="23705" xr:uid="{00000000-0005-0000-0000-000000230000}"/>
    <cellStyle name="#,##0 6 30 2 2 2" xfId="23706" xr:uid="{00000000-0005-0000-0000-000001230000}"/>
    <cellStyle name="#,##0 6 30 2 2 2 2" xfId="23707" xr:uid="{00000000-0005-0000-0000-000002230000}"/>
    <cellStyle name="#,##0 6 30 2 3" xfId="23708" xr:uid="{00000000-0005-0000-0000-000003230000}"/>
    <cellStyle name="#,##0 6 30 2 3 2" xfId="23709" xr:uid="{00000000-0005-0000-0000-000004230000}"/>
    <cellStyle name="#,##0 6 30 2 3 2 2" xfId="23710" xr:uid="{00000000-0005-0000-0000-000005230000}"/>
    <cellStyle name="#,##0 6 30 2 4" xfId="23711" xr:uid="{00000000-0005-0000-0000-000006230000}"/>
    <cellStyle name="#,##0 6 30 2 4 2" xfId="23712" xr:uid="{00000000-0005-0000-0000-000007230000}"/>
    <cellStyle name="#,##0 6 30 2 5" xfId="23713" xr:uid="{00000000-0005-0000-0000-000008230000}"/>
    <cellStyle name="#,##0 6 30 2 5 2" xfId="23714" xr:uid="{00000000-0005-0000-0000-000009230000}"/>
    <cellStyle name="#,##0 6 30 3" xfId="16059" xr:uid="{00000000-0005-0000-0000-00000A230000}"/>
    <cellStyle name="#,##0 6 30 3 2" xfId="23715" xr:uid="{00000000-0005-0000-0000-00000B230000}"/>
    <cellStyle name="#,##0 6 30 3 2 2" xfId="23716" xr:uid="{00000000-0005-0000-0000-00000C230000}"/>
    <cellStyle name="#,##0 6 30 3 2 2 2" xfId="23717" xr:uid="{00000000-0005-0000-0000-00000D230000}"/>
    <cellStyle name="#,##0 6 30 3 3" xfId="23718" xr:uid="{00000000-0005-0000-0000-00000E230000}"/>
    <cellStyle name="#,##0 6 30 3 3 2" xfId="23719" xr:uid="{00000000-0005-0000-0000-00000F230000}"/>
    <cellStyle name="#,##0 6 30 3 3 2 2" xfId="23720" xr:uid="{00000000-0005-0000-0000-000010230000}"/>
    <cellStyle name="#,##0 6 30 3 4" xfId="23721" xr:uid="{00000000-0005-0000-0000-000011230000}"/>
    <cellStyle name="#,##0 6 30 3 4 2" xfId="23722" xr:uid="{00000000-0005-0000-0000-000012230000}"/>
    <cellStyle name="#,##0 6 30 3 5" xfId="23723" xr:uid="{00000000-0005-0000-0000-000013230000}"/>
    <cellStyle name="#,##0 6 30 3 5 2" xfId="23724" xr:uid="{00000000-0005-0000-0000-000014230000}"/>
    <cellStyle name="#,##0 6 30 4" xfId="16060" xr:uid="{00000000-0005-0000-0000-000015230000}"/>
    <cellStyle name="#,##0 6 30 4 2" xfId="23725" xr:uid="{00000000-0005-0000-0000-000016230000}"/>
    <cellStyle name="#,##0 6 30 4 2 2" xfId="23726" xr:uid="{00000000-0005-0000-0000-000017230000}"/>
    <cellStyle name="#,##0 6 30 4 2 2 2" xfId="23727" xr:uid="{00000000-0005-0000-0000-000018230000}"/>
    <cellStyle name="#,##0 6 30 4 3" xfId="23728" xr:uid="{00000000-0005-0000-0000-000019230000}"/>
    <cellStyle name="#,##0 6 30 4 3 2" xfId="23729" xr:uid="{00000000-0005-0000-0000-00001A230000}"/>
    <cellStyle name="#,##0 6 30 4 3 2 2" xfId="23730" xr:uid="{00000000-0005-0000-0000-00001B230000}"/>
    <cellStyle name="#,##0 6 30 4 4" xfId="23731" xr:uid="{00000000-0005-0000-0000-00001C230000}"/>
    <cellStyle name="#,##0 6 30 4 4 2" xfId="23732" xr:uid="{00000000-0005-0000-0000-00001D230000}"/>
    <cellStyle name="#,##0 6 30 4 5" xfId="23733" xr:uid="{00000000-0005-0000-0000-00001E230000}"/>
    <cellStyle name="#,##0 6 30 4 5 2" xfId="23734" xr:uid="{00000000-0005-0000-0000-00001F230000}"/>
    <cellStyle name="#,##0 6 30 5" xfId="16061" xr:uid="{00000000-0005-0000-0000-000020230000}"/>
    <cellStyle name="#,##0 6 30 5 2" xfId="23735" xr:uid="{00000000-0005-0000-0000-000021230000}"/>
    <cellStyle name="#,##0 6 30 5 2 2" xfId="23736" xr:uid="{00000000-0005-0000-0000-000022230000}"/>
    <cellStyle name="#,##0 6 30 5 2 2 2" xfId="23737" xr:uid="{00000000-0005-0000-0000-000023230000}"/>
    <cellStyle name="#,##0 6 30 5 3" xfId="23738" xr:uid="{00000000-0005-0000-0000-000024230000}"/>
    <cellStyle name="#,##0 6 30 5 3 2" xfId="23739" xr:uid="{00000000-0005-0000-0000-000025230000}"/>
    <cellStyle name="#,##0 6 30 5 3 2 2" xfId="23740" xr:uid="{00000000-0005-0000-0000-000026230000}"/>
    <cellStyle name="#,##0 6 30 5 4" xfId="23741" xr:uid="{00000000-0005-0000-0000-000027230000}"/>
    <cellStyle name="#,##0 6 30 5 4 2" xfId="23742" xr:uid="{00000000-0005-0000-0000-000028230000}"/>
    <cellStyle name="#,##0 6 30 5 5" xfId="23743" xr:uid="{00000000-0005-0000-0000-000029230000}"/>
    <cellStyle name="#,##0 6 30 5 5 2" xfId="23744" xr:uid="{00000000-0005-0000-0000-00002A230000}"/>
    <cellStyle name="#,##0 6 30 6" xfId="16062" xr:uid="{00000000-0005-0000-0000-00002B230000}"/>
    <cellStyle name="#,##0 6 30 6 2" xfId="23745" xr:uid="{00000000-0005-0000-0000-00002C230000}"/>
    <cellStyle name="#,##0 6 30 6 2 2" xfId="23746" xr:uid="{00000000-0005-0000-0000-00002D230000}"/>
    <cellStyle name="#,##0 6 30 6 2 2 2" xfId="23747" xr:uid="{00000000-0005-0000-0000-00002E230000}"/>
    <cellStyle name="#,##0 6 30 6 3" xfId="23748" xr:uid="{00000000-0005-0000-0000-00002F230000}"/>
    <cellStyle name="#,##0 6 30 6 3 2" xfId="23749" xr:uid="{00000000-0005-0000-0000-000030230000}"/>
    <cellStyle name="#,##0 6 30 6 3 2 2" xfId="23750" xr:uid="{00000000-0005-0000-0000-000031230000}"/>
    <cellStyle name="#,##0 6 30 6 4" xfId="23751" xr:uid="{00000000-0005-0000-0000-000032230000}"/>
    <cellStyle name="#,##0 6 30 6 4 2" xfId="23752" xr:uid="{00000000-0005-0000-0000-000033230000}"/>
    <cellStyle name="#,##0 6 30 6 5" xfId="23753" xr:uid="{00000000-0005-0000-0000-000034230000}"/>
    <cellStyle name="#,##0 6 30 6 5 2" xfId="23754" xr:uid="{00000000-0005-0000-0000-000035230000}"/>
    <cellStyle name="#,##0 6 30 7" xfId="23755" xr:uid="{00000000-0005-0000-0000-000036230000}"/>
    <cellStyle name="#,##0 6 30 7 2" xfId="23756" xr:uid="{00000000-0005-0000-0000-000037230000}"/>
    <cellStyle name="#,##0 6 30 7 2 2" xfId="23757" xr:uid="{00000000-0005-0000-0000-000038230000}"/>
    <cellStyle name="#,##0 6 30 8" xfId="23758" xr:uid="{00000000-0005-0000-0000-000039230000}"/>
    <cellStyle name="#,##0 6 30 8 2" xfId="23759" xr:uid="{00000000-0005-0000-0000-00003A230000}"/>
    <cellStyle name="#,##0 6 30 8 2 2" xfId="23760" xr:uid="{00000000-0005-0000-0000-00003B230000}"/>
    <cellStyle name="#,##0 6 30 9" xfId="23761" xr:uid="{00000000-0005-0000-0000-00003C230000}"/>
    <cellStyle name="#,##0 6 30 9 2" xfId="23762" xr:uid="{00000000-0005-0000-0000-00003D230000}"/>
    <cellStyle name="#,##0 6 31" xfId="16063" xr:uid="{00000000-0005-0000-0000-00003E230000}"/>
    <cellStyle name="#,##0 6 31 10" xfId="23763" xr:uid="{00000000-0005-0000-0000-00003F230000}"/>
    <cellStyle name="#,##0 6 31 10 2" xfId="23764" xr:uid="{00000000-0005-0000-0000-000040230000}"/>
    <cellStyle name="#,##0 6 31 2" xfId="16064" xr:uid="{00000000-0005-0000-0000-000041230000}"/>
    <cellStyle name="#,##0 6 31 2 2" xfId="23765" xr:uid="{00000000-0005-0000-0000-000042230000}"/>
    <cellStyle name="#,##0 6 31 2 2 2" xfId="23766" xr:uid="{00000000-0005-0000-0000-000043230000}"/>
    <cellStyle name="#,##0 6 31 2 2 2 2" xfId="23767" xr:uid="{00000000-0005-0000-0000-000044230000}"/>
    <cellStyle name="#,##0 6 31 2 3" xfId="23768" xr:uid="{00000000-0005-0000-0000-000045230000}"/>
    <cellStyle name="#,##0 6 31 2 3 2" xfId="23769" xr:uid="{00000000-0005-0000-0000-000046230000}"/>
    <cellStyle name="#,##0 6 31 2 3 2 2" xfId="23770" xr:uid="{00000000-0005-0000-0000-000047230000}"/>
    <cellStyle name="#,##0 6 31 2 4" xfId="23771" xr:uid="{00000000-0005-0000-0000-000048230000}"/>
    <cellStyle name="#,##0 6 31 2 4 2" xfId="23772" xr:uid="{00000000-0005-0000-0000-000049230000}"/>
    <cellStyle name="#,##0 6 31 2 5" xfId="23773" xr:uid="{00000000-0005-0000-0000-00004A230000}"/>
    <cellStyle name="#,##0 6 31 2 5 2" xfId="23774" xr:uid="{00000000-0005-0000-0000-00004B230000}"/>
    <cellStyle name="#,##0 6 31 3" xfId="16065" xr:uid="{00000000-0005-0000-0000-00004C230000}"/>
    <cellStyle name="#,##0 6 31 3 2" xfId="23775" xr:uid="{00000000-0005-0000-0000-00004D230000}"/>
    <cellStyle name="#,##0 6 31 3 2 2" xfId="23776" xr:uid="{00000000-0005-0000-0000-00004E230000}"/>
    <cellStyle name="#,##0 6 31 3 2 2 2" xfId="23777" xr:uid="{00000000-0005-0000-0000-00004F230000}"/>
    <cellStyle name="#,##0 6 31 3 3" xfId="23778" xr:uid="{00000000-0005-0000-0000-000050230000}"/>
    <cellStyle name="#,##0 6 31 3 3 2" xfId="23779" xr:uid="{00000000-0005-0000-0000-000051230000}"/>
    <cellStyle name="#,##0 6 31 3 3 2 2" xfId="23780" xr:uid="{00000000-0005-0000-0000-000052230000}"/>
    <cellStyle name="#,##0 6 31 3 4" xfId="23781" xr:uid="{00000000-0005-0000-0000-000053230000}"/>
    <cellStyle name="#,##0 6 31 3 4 2" xfId="23782" xr:uid="{00000000-0005-0000-0000-000054230000}"/>
    <cellStyle name="#,##0 6 31 3 5" xfId="23783" xr:uid="{00000000-0005-0000-0000-000055230000}"/>
    <cellStyle name="#,##0 6 31 3 5 2" xfId="23784" xr:uid="{00000000-0005-0000-0000-000056230000}"/>
    <cellStyle name="#,##0 6 31 4" xfId="16066" xr:uid="{00000000-0005-0000-0000-000057230000}"/>
    <cellStyle name="#,##0 6 31 4 2" xfId="23785" xr:uid="{00000000-0005-0000-0000-000058230000}"/>
    <cellStyle name="#,##0 6 31 4 2 2" xfId="23786" xr:uid="{00000000-0005-0000-0000-000059230000}"/>
    <cellStyle name="#,##0 6 31 4 2 2 2" xfId="23787" xr:uid="{00000000-0005-0000-0000-00005A230000}"/>
    <cellStyle name="#,##0 6 31 4 3" xfId="23788" xr:uid="{00000000-0005-0000-0000-00005B230000}"/>
    <cellStyle name="#,##0 6 31 4 3 2" xfId="23789" xr:uid="{00000000-0005-0000-0000-00005C230000}"/>
    <cellStyle name="#,##0 6 31 4 3 2 2" xfId="23790" xr:uid="{00000000-0005-0000-0000-00005D230000}"/>
    <cellStyle name="#,##0 6 31 4 4" xfId="23791" xr:uid="{00000000-0005-0000-0000-00005E230000}"/>
    <cellStyle name="#,##0 6 31 4 4 2" xfId="23792" xr:uid="{00000000-0005-0000-0000-00005F230000}"/>
    <cellStyle name="#,##0 6 31 4 5" xfId="23793" xr:uid="{00000000-0005-0000-0000-000060230000}"/>
    <cellStyle name="#,##0 6 31 4 5 2" xfId="23794" xr:uid="{00000000-0005-0000-0000-000061230000}"/>
    <cellStyle name="#,##0 6 31 5" xfId="16067" xr:uid="{00000000-0005-0000-0000-000062230000}"/>
    <cellStyle name="#,##0 6 31 5 2" xfId="23795" xr:uid="{00000000-0005-0000-0000-000063230000}"/>
    <cellStyle name="#,##0 6 31 5 2 2" xfId="23796" xr:uid="{00000000-0005-0000-0000-000064230000}"/>
    <cellStyle name="#,##0 6 31 5 2 2 2" xfId="23797" xr:uid="{00000000-0005-0000-0000-000065230000}"/>
    <cellStyle name="#,##0 6 31 5 3" xfId="23798" xr:uid="{00000000-0005-0000-0000-000066230000}"/>
    <cellStyle name="#,##0 6 31 5 3 2" xfId="23799" xr:uid="{00000000-0005-0000-0000-000067230000}"/>
    <cellStyle name="#,##0 6 31 5 3 2 2" xfId="23800" xr:uid="{00000000-0005-0000-0000-000068230000}"/>
    <cellStyle name="#,##0 6 31 5 4" xfId="23801" xr:uid="{00000000-0005-0000-0000-000069230000}"/>
    <cellStyle name="#,##0 6 31 5 4 2" xfId="23802" xr:uid="{00000000-0005-0000-0000-00006A230000}"/>
    <cellStyle name="#,##0 6 31 5 5" xfId="23803" xr:uid="{00000000-0005-0000-0000-00006B230000}"/>
    <cellStyle name="#,##0 6 31 5 5 2" xfId="23804" xr:uid="{00000000-0005-0000-0000-00006C230000}"/>
    <cellStyle name="#,##0 6 31 6" xfId="16068" xr:uid="{00000000-0005-0000-0000-00006D230000}"/>
    <cellStyle name="#,##0 6 31 6 2" xfId="23805" xr:uid="{00000000-0005-0000-0000-00006E230000}"/>
    <cellStyle name="#,##0 6 31 6 2 2" xfId="23806" xr:uid="{00000000-0005-0000-0000-00006F230000}"/>
    <cellStyle name="#,##0 6 31 6 2 2 2" xfId="23807" xr:uid="{00000000-0005-0000-0000-000070230000}"/>
    <cellStyle name="#,##0 6 31 6 3" xfId="23808" xr:uid="{00000000-0005-0000-0000-000071230000}"/>
    <cellStyle name="#,##0 6 31 6 3 2" xfId="23809" xr:uid="{00000000-0005-0000-0000-000072230000}"/>
    <cellStyle name="#,##0 6 31 6 3 2 2" xfId="23810" xr:uid="{00000000-0005-0000-0000-000073230000}"/>
    <cellStyle name="#,##0 6 31 6 4" xfId="23811" xr:uid="{00000000-0005-0000-0000-000074230000}"/>
    <cellStyle name="#,##0 6 31 6 4 2" xfId="23812" xr:uid="{00000000-0005-0000-0000-000075230000}"/>
    <cellStyle name="#,##0 6 31 6 5" xfId="23813" xr:uid="{00000000-0005-0000-0000-000076230000}"/>
    <cellStyle name="#,##0 6 31 6 5 2" xfId="23814" xr:uid="{00000000-0005-0000-0000-000077230000}"/>
    <cellStyle name="#,##0 6 31 7" xfId="23815" xr:uid="{00000000-0005-0000-0000-000078230000}"/>
    <cellStyle name="#,##0 6 31 7 2" xfId="23816" xr:uid="{00000000-0005-0000-0000-000079230000}"/>
    <cellStyle name="#,##0 6 31 7 2 2" xfId="23817" xr:uid="{00000000-0005-0000-0000-00007A230000}"/>
    <cellStyle name="#,##0 6 31 8" xfId="23818" xr:uid="{00000000-0005-0000-0000-00007B230000}"/>
    <cellStyle name="#,##0 6 31 8 2" xfId="23819" xr:uid="{00000000-0005-0000-0000-00007C230000}"/>
    <cellStyle name="#,##0 6 31 8 2 2" xfId="23820" xr:uid="{00000000-0005-0000-0000-00007D230000}"/>
    <cellStyle name="#,##0 6 31 9" xfId="23821" xr:uid="{00000000-0005-0000-0000-00007E230000}"/>
    <cellStyle name="#,##0 6 31 9 2" xfId="23822" xr:uid="{00000000-0005-0000-0000-00007F230000}"/>
    <cellStyle name="#,##0 6 32" xfId="16069" xr:uid="{00000000-0005-0000-0000-000080230000}"/>
    <cellStyle name="#,##0 6 32 2" xfId="23823" xr:uid="{00000000-0005-0000-0000-000081230000}"/>
    <cellStyle name="#,##0 6 32 2 2" xfId="23824" xr:uid="{00000000-0005-0000-0000-000082230000}"/>
    <cellStyle name="#,##0 6 32 2 2 2" xfId="23825" xr:uid="{00000000-0005-0000-0000-000083230000}"/>
    <cellStyle name="#,##0 6 32 3" xfId="23826" xr:uid="{00000000-0005-0000-0000-000084230000}"/>
    <cellStyle name="#,##0 6 32 3 2" xfId="23827" xr:uid="{00000000-0005-0000-0000-000085230000}"/>
    <cellStyle name="#,##0 6 32 3 2 2" xfId="23828" xr:uid="{00000000-0005-0000-0000-000086230000}"/>
    <cellStyle name="#,##0 6 32 4" xfId="23829" xr:uid="{00000000-0005-0000-0000-000087230000}"/>
    <cellStyle name="#,##0 6 32 4 2" xfId="23830" xr:uid="{00000000-0005-0000-0000-000088230000}"/>
    <cellStyle name="#,##0 6 32 5" xfId="23831" xr:uid="{00000000-0005-0000-0000-000089230000}"/>
    <cellStyle name="#,##0 6 32 5 2" xfId="23832" xr:uid="{00000000-0005-0000-0000-00008A230000}"/>
    <cellStyle name="#,##0 6 33" xfId="16070" xr:uid="{00000000-0005-0000-0000-00008B230000}"/>
    <cellStyle name="#,##0 6 33 2" xfId="23833" xr:uid="{00000000-0005-0000-0000-00008C230000}"/>
    <cellStyle name="#,##0 6 33 2 2" xfId="23834" xr:uid="{00000000-0005-0000-0000-00008D230000}"/>
    <cellStyle name="#,##0 6 33 2 2 2" xfId="23835" xr:uid="{00000000-0005-0000-0000-00008E230000}"/>
    <cellStyle name="#,##0 6 33 3" xfId="23836" xr:uid="{00000000-0005-0000-0000-00008F230000}"/>
    <cellStyle name="#,##0 6 33 3 2" xfId="23837" xr:uid="{00000000-0005-0000-0000-000090230000}"/>
    <cellStyle name="#,##0 6 33 3 2 2" xfId="23838" xr:uid="{00000000-0005-0000-0000-000091230000}"/>
    <cellStyle name="#,##0 6 33 4" xfId="23839" xr:uid="{00000000-0005-0000-0000-000092230000}"/>
    <cellStyle name="#,##0 6 33 4 2" xfId="23840" xr:uid="{00000000-0005-0000-0000-000093230000}"/>
    <cellStyle name="#,##0 6 33 5" xfId="23841" xr:uid="{00000000-0005-0000-0000-000094230000}"/>
    <cellStyle name="#,##0 6 33 5 2" xfId="23842" xr:uid="{00000000-0005-0000-0000-000095230000}"/>
    <cellStyle name="#,##0 6 34" xfId="16071" xr:uid="{00000000-0005-0000-0000-000096230000}"/>
    <cellStyle name="#,##0 6 34 2" xfId="23843" xr:uid="{00000000-0005-0000-0000-000097230000}"/>
    <cellStyle name="#,##0 6 34 2 2" xfId="23844" xr:uid="{00000000-0005-0000-0000-000098230000}"/>
    <cellStyle name="#,##0 6 34 2 2 2" xfId="23845" xr:uid="{00000000-0005-0000-0000-000099230000}"/>
    <cellStyle name="#,##0 6 34 3" xfId="23846" xr:uid="{00000000-0005-0000-0000-00009A230000}"/>
    <cellStyle name="#,##0 6 34 3 2" xfId="23847" xr:uid="{00000000-0005-0000-0000-00009B230000}"/>
    <cellStyle name="#,##0 6 34 3 2 2" xfId="23848" xr:uid="{00000000-0005-0000-0000-00009C230000}"/>
    <cellStyle name="#,##0 6 34 4" xfId="23849" xr:uid="{00000000-0005-0000-0000-00009D230000}"/>
    <cellStyle name="#,##0 6 34 4 2" xfId="23850" xr:uid="{00000000-0005-0000-0000-00009E230000}"/>
    <cellStyle name="#,##0 6 34 5" xfId="23851" xr:uid="{00000000-0005-0000-0000-00009F230000}"/>
    <cellStyle name="#,##0 6 34 5 2" xfId="23852" xr:uid="{00000000-0005-0000-0000-0000A0230000}"/>
    <cellStyle name="#,##0 6 35" xfId="16072" xr:uid="{00000000-0005-0000-0000-0000A1230000}"/>
    <cellStyle name="#,##0 6 35 2" xfId="23853" xr:uid="{00000000-0005-0000-0000-0000A2230000}"/>
    <cellStyle name="#,##0 6 35 2 2" xfId="23854" xr:uid="{00000000-0005-0000-0000-0000A3230000}"/>
    <cellStyle name="#,##0 6 35 2 2 2" xfId="23855" xr:uid="{00000000-0005-0000-0000-0000A4230000}"/>
    <cellStyle name="#,##0 6 35 3" xfId="23856" xr:uid="{00000000-0005-0000-0000-0000A5230000}"/>
    <cellStyle name="#,##0 6 35 3 2" xfId="23857" xr:uid="{00000000-0005-0000-0000-0000A6230000}"/>
    <cellStyle name="#,##0 6 35 3 2 2" xfId="23858" xr:uid="{00000000-0005-0000-0000-0000A7230000}"/>
    <cellStyle name="#,##0 6 35 4" xfId="23859" xr:uid="{00000000-0005-0000-0000-0000A8230000}"/>
    <cellStyle name="#,##0 6 35 4 2" xfId="23860" xr:uid="{00000000-0005-0000-0000-0000A9230000}"/>
    <cellStyle name="#,##0 6 35 5" xfId="23861" xr:uid="{00000000-0005-0000-0000-0000AA230000}"/>
    <cellStyle name="#,##0 6 35 5 2" xfId="23862" xr:uid="{00000000-0005-0000-0000-0000AB230000}"/>
    <cellStyle name="#,##0 6 36" xfId="16073" xr:uid="{00000000-0005-0000-0000-0000AC230000}"/>
    <cellStyle name="#,##0 6 36 2" xfId="23863" xr:uid="{00000000-0005-0000-0000-0000AD230000}"/>
    <cellStyle name="#,##0 6 36 2 2" xfId="23864" xr:uid="{00000000-0005-0000-0000-0000AE230000}"/>
    <cellStyle name="#,##0 6 36 2 2 2" xfId="23865" xr:uid="{00000000-0005-0000-0000-0000AF230000}"/>
    <cellStyle name="#,##0 6 36 3" xfId="23866" xr:uid="{00000000-0005-0000-0000-0000B0230000}"/>
    <cellStyle name="#,##0 6 36 3 2" xfId="23867" xr:uid="{00000000-0005-0000-0000-0000B1230000}"/>
    <cellStyle name="#,##0 6 36 3 2 2" xfId="23868" xr:uid="{00000000-0005-0000-0000-0000B2230000}"/>
    <cellStyle name="#,##0 6 36 4" xfId="23869" xr:uid="{00000000-0005-0000-0000-0000B3230000}"/>
    <cellStyle name="#,##0 6 36 4 2" xfId="23870" xr:uid="{00000000-0005-0000-0000-0000B4230000}"/>
    <cellStyle name="#,##0 6 36 5" xfId="23871" xr:uid="{00000000-0005-0000-0000-0000B5230000}"/>
    <cellStyle name="#,##0 6 36 5 2" xfId="23872" xr:uid="{00000000-0005-0000-0000-0000B6230000}"/>
    <cellStyle name="#,##0 6 37" xfId="23873" xr:uid="{00000000-0005-0000-0000-0000B7230000}"/>
    <cellStyle name="#,##0 6 37 2" xfId="23874" xr:uid="{00000000-0005-0000-0000-0000B8230000}"/>
    <cellStyle name="#,##0 6 37 2 2" xfId="23875" xr:uid="{00000000-0005-0000-0000-0000B9230000}"/>
    <cellStyle name="#,##0 6 38" xfId="23876" xr:uid="{00000000-0005-0000-0000-0000BA230000}"/>
    <cellStyle name="#,##0 6 38 2" xfId="23877" xr:uid="{00000000-0005-0000-0000-0000BB230000}"/>
    <cellStyle name="#,##0 6 38 2 2" xfId="23878" xr:uid="{00000000-0005-0000-0000-0000BC230000}"/>
    <cellStyle name="#,##0 6 39" xfId="23879" xr:uid="{00000000-0005-0000-0000-0000BD230000}"/>
    <cellStyle name="#,##0 6 39 2" xfId="23880" xr:uid="{00000000-0005-0000-0000-0000BE230000}"/>
    <cellStyle name="#,##0 6 4" xfId="16074" xr:uid="{00000000-0005-0000-0000-0000BF230000}"/>
    <cellStyle name="#,##0 6 4 10" xfId="23881" xr:uid="{00000000-0005-0000-0000-0000C0230000}"/>
    <cellStyle name="#,##0 6 4 10 2" xfId="23882" xr:uid="{00000000-0005-0000-0000-0000C1230000}"/>
    <cellStyle name="#,##0 6 4 11" xfId="23883" xr:uid="{00000000-0005-0000-0000-0000C2230000}"/>
    <cellStyle name="#,##0 6 4 11 2" xfId="23884" xr:uid="{00000000-0005-0000-0000-0000C3230000}"/>
    <cellStyle name="#,##0 6 4 2" xfId="16075" xr:uid="{00000000-0005-0000-0000-0000C4230000}"/>
    <cellStyle name="#,##0 6 4 2 2" xfId="23885" xr:uid="{00000000-0005-0000-0000-0000C5230000}"/>
    <cellStyle name="#,##0 6 4 2 2 2" xfId="23886" xr:uid="{00000000-0005-0000-0000-0000C6230000}"/>
    <cellStyle name="#,##0 6 4 2 2 2 2" xfId="23887" xr:uid="{00000000-0005-0000-0000-0000C7230000}"/>
    <cellStyle name="#,##0 6 4 2 3" xfId="23888" xr:uid="{00000000-0005-0000-0000-0000C8230000}"/>
    <cellStyle name="#,##0 6 4 2 3 2" xfId="23889" xr:uid="{00000000-0005-0000-0000-0000C9230000}"/>
    <cellStyle name="#,##0 6 4 2 3 2 2" xfId="23890" xr:uid="{00000000-0005-0000-0000-0000CA230000}"/>
    <cellStyle name="#,##0 6 4 2 4" xfId="23891" xr:uid="{00000000-0005-0000-0000-0000CB230000}"/>
    <cellStyle name="#,##0 6 4 2 4 2" xfId="23892" xr:uid="{00000000-0005-0000-0000-0000CC230000}"/>
    <cellStyle name="#,##0 6 4 2 5" xfId="23893" xr:uid="{00000000-0005-0000-0000-0000CD230000}"/>
    <cellStyle name="#,##0 6 4 2 5 2" xfId="23894" xr:uid="{00000000-0005-0000-0000-0000CE230000}"/>
    <cellStyle name="#,##0 6 4 3" xfId="16076" xr:uid="{00000000-0005-0000-0000-0000CF230000}"/>
    <cellStyle name="#,##0 6 4 3 2" xfId="23895" xr:uid="{00000000-0005-0000-0000-0000D0230000}"/>
    <cellStyle name="#,##0 6 4 3 2 2" xfId="23896" xr:uid="{00000000-0005-0000-0000-0000D1230000}"/>
    <cellStyle name="#,##0 6 4 3 2 2 2" xfId="23897" xr:uid="{00000000-0005-0000-0000-0000D2230000}"/>
    <cellStyle name="#,##0 6 4 3 3" xfId="23898" xr:uid="{00000000-0005-0000-0000-0000D3230000}"/>
    <cellStyle name="#,##0 6 4 3 3 2" xfId="23899" xr:uid="{00000000-0005-0000-0000-0000D4230000}"/>
    <cellStyle name="#,##0 6 4 3 3 2 2" xfId="23900" xr:uid="{00000000-0005-0000-0000-0000D5230000}"/>
    <cellStyle name="#,##0 6 4 3 4" xfId="23901" xr:uid="{00000000-0005-0000-0000-0000D6230000}"/>
    <cellStyle name="#,##0 6 4 3 4 2" xfId="23902" xr:uid="{00000000-0005-0000-0000-0000D7230000}"/>
    <cellStyle name="#,##0 6 4 3 5" xfId="23903" xr:uid="{00000000-0005-0000-0000-0000D8230000}"/>
    <cellStyle name="#,##0 6 4 3 5 2" xfId="23904" xr:uid="{00000000-0005-0000-0000-0000D9230000}"/>
    <cellStyle name="#,##0 6 4 4" xfId="16077" xr:uid="{00000000-0005-0000-0000-0000DA230000}"/>
    <cellStyle name="#,##0 6 4 4 2" xfId="23905" xr:uid="{00000000-0005-0000-0000-0000DB230000}"/>
    <cellStyle name="#,##0 6 4 4 2 2" xfId="23906" xr:uid="{00000000-0005-0000-0000-0000DC230000}"/>
    <cellStyle name="#,##0 6 4 4 2 2 2" xfId="23907" xr:uid="{00000000-0005-0000-0000-0000DD230000}"/>
    <cellStyle name="#,##0 6 4 4 3" xfId="23908" xr:uid="{00000000-0005-0000-0000-0000DE230000}"/>
    <cellStyle name="#,##0 6 4 4 3 2" xfId="23909" xr:uid="{00000000-0005-0000-0000-0000DF230000}"/>
    <cellStyle name="#,##0 6 4 4 3 2 2" xfId="23910" xr:uid="{00000000-0005-0000-0000-0000E0230000}"/>
    <cellStyle name="#,##0 6 4 4 4" xfId="23911" xr:uid="{00000000-0005-0000-0000-0000E1230000}"/>
    <cellStyle name="#,##0 6 4 4 4 2" xfId="23912" xr:uid="{00000000-0005-0000-0000-0000E2230000}"/>
    <cellStyle name="#,##0 6 4 4 5" xfId="23913" xr:uid="{00000000-0005-0000-0000-0000E3230000}"/>
    <cellStyle name="#,##0 6 4 4 5 2" xfId="23914" xr:uid="{00000000-0005-0000-0000-0000E4230000}"/>
    <cellStyle name="#,##0 6 4 5" xfId="16078" xr:uid="{00000000-0005-0000-0000-0000E5230000}"/>
    <cellStyle name="#,##0 6 4 5 2" xfId="23915" xr:uid="{00000000-0005-0000-0000-0000E6230000}"/>
    <cellStyle name="#,##0 6 4 5 2 2" xfId="23916" xr:uid="{00000000-0005-0000-0000-0000E7230000}"/>
    <cellStyle name="#,##0 6 4 5 2 2 2" xfId="23917" xr:uid="{00000000-0005-0000-0000-0000E8230000}"/>
    <cellStyle name="#,##0 6 4 5 3" xfId="23918" xr:uid="{00000000-0005-0000-0000-0000E9230000}"/>
    <cellStyle name="#,##0 6 4 5 3 2" xfId="23919" xr:uid="{00000000-0005-0000-0000-0000EA230000}"/>
    <cellStyle name="#,##0 6 4 5 3 2 2" xfId="23920" xr:uid="{00000000-0005-0000-0000-0000EB230000}"/>
    <cellStyle name="#,##0 6 4 5 4" xfId="23921" xr:uid="{00000000-0005-0000-0000-0000EC230000}"/>
    <cellStyle name="#,##0 6 4 5 4 2" xfId="23922" xr:uid="{00000000-0005-0000-0000-0000ED230000}"/>
    <cellStyle name="#,##0 6 4 5 5" xfId="23923" xr:uid="{00000000-0005-0000-0000-0000EE230000}"/>
    <cellStyle name="#,##0 6 4 5 5 2" xfId="23924" xr:uid="{00000000-0005-0000-0000-0000EF230000}"/>
    <cellStyle name="#,##0 6 4 6" xfId="16079" xr:uid="{00000000-0005-0000-0000-0000F0230000}"/>
    <cellStyle name="#,##0 6 4 6 2" xfId="23925" xr:uid="{00000000-0005-0000-0000-0000F1230000}"/>
    <cellStyle name="#,##0 6 4 6 2 2" xfId="23926" xr:uid="{00000000-0005-0000-0000-0000F2230000}"/>
    <cellStyle name="#,##0 6 4 6 2 2 2" xfId="23927" xr:uid="{00000000-0005-0000-0000-0000F3230000}"/>
    <cellStyle name="#,##0 6 4 6 3" xfId="23928" xr:uid="{00000000-0005-0000-0000-0000F4230000}"/>
    <cellStyle name="#,##0 6 4 6 3 2" xfId="23929" xr:uid="{00000000-0005-0000-0000-0000F5230000}"/>
    <cellStyle name="#,##0 6 4 6 3 2 2" xfId="23930" xr:uid="{00000000-0005-0000-0000-0000F6230000}"/>
    <cellStyle name="#,##0 6 4 6 4" xfId="23931" xr:uid="{00000000-0005-0000-0000-0000F7230000}"/>
    <cellStyle name="#,##0 6 4 6 4 2" xfId="23932" xr:uid="{00000000-0005-0000-0000-0000F8230000}"/>
    <cellStyle name="#,##0 6 4 6 5" xfId="23933" xr:uid="{00000000-0005-0000-0000-0000F9230000}"/>
    <cellStyle name="#,##0 6 4 6 5 2" xfId="23934" xr:uid="{00000000-0005-0000-0000-0000FA230000}"/>
    <cellStyle name="#,##0 6 4 7" xfId="16080" xr:uid="{00000000-0005-0000-0000-0000FB230000}"/>
    <cellStyle name="#,##0 6 4 7 2" xfId="23935" xr:uid="{00000000-0005-0000-0000-0000FC230000}"/>
    <cellStyle name="#,##0 6 4 7 2 2" xfId="23936" xr:uid="{00000000-0005-0000-0000-0000FD230000}"/>
    <cellStyle name="#,##0 6 4 7 2 2 2" xfId="23937" xr:uid="{00000000-0005-0000-0000-0000FE230000}"/>
    <cellStyle name="#,##0 6 4 7 3" xfId="23938" xr:uid="{00000000-0005-0000-0000-0000FF230000}"/>
    <cellStyle name="#,##0 6 4 7 3 2" xfId="23939" xr:uid="{00000000-0005-0000-0000-000000240000}"/>
    <cellStyle name="#,##0 6 4 7 3 2 2" xfId="23940" xr:uid="{00000000-0005-0000-0000-000001240000}"/>
    <cellStyle name="#,##0 6 4 7 4" xfId="23941" xr:uid="{00000000-0005-0000-0000-000002240000}"/>
    <cellStyle name="#,##0 6 4 7 4 2" xfId="23942" xr:uid="{00000000-0005-0000-0000-000003240000}"/>
    <cellStyle name="#,##0 6 4 7 5" xfId="23943" xr:uid="{00000000-0005-0000-0000-000004240000}"/>
    <cellStyle name="#,##0 6 4 7 5 2" xfId="23944" xr:uid="{00000000-0005-0000-0000-000005240000}"/>
    <cellStyle name="#,##0 6 4 8" xfId="23945" xr:uid="{00000000-0005-0000-0000-000006240000}"/>
    <cellStyle name="#,##0 6 4 8 2" xfId="23946" xr:uid="{00000000-0005-0000-0000-000007240000}"/>
    <cellStyle name="#,##0 6 4 8 2 2" xfId="23947" xr:uid="{00000000-0005-0000-0000-000008240000}"/>
    <cellStyle name="#,##0 6 4 9" xfId="23948" xr:uid="{00000000-0005-0000-0000-000009240000}"/>
    <cellStyle name="#,##0 6 4 9 2" xfId="23949" xr:uid="{00000000-0005-0000-0000-00000A240000}"/>
    <cellStyle name="#,##0 6 4 9 2 2" xfId="23950" xr:uid="{00000000-0005-0000-0000-00000B240000}"/>
    <cellStyle name="#,##0 6 40" xfId="23951" xr:uid="{00000000-0005-0000-0000-00000C240000}"/>
    <cellStyle name="#,##0 6 40 2" xfId="23952" xr:uid="{00000000-0005-0000-0000-00000D240000}"/>
    <cellStyle name="#,##0 6 5" xfId="16081" xr:uid="{00000000-0005-0000-0000-00000E240000}"/>
    <cellStyle name="#,##0 6 5 10" xfId="23953" xr:uid="{00000000-0005-0000-0000-00000F240000}"/>
    <cellStyle name="#,##0 6 5 10 2" xfId="23954" xr:uid="{00000000-0005-0000-0000-000010240000}"/>
    <cellStyle name="#,##0 6 5 2" xfId="16082" xr:uid="{00000000-0005-0000-0000-000011240000}"/>
    <cellStyle name="#,##0 6 5 2 2" xfId="23955" xr:uid="{00000000-0005-0000-0000-000012240000}"/>
    <cellStyle name="#,##0 6 5 2 2 2" xfId="23956" xr:uid="{00000000-0005-0000-0000-000013240000}"/>
    <cellStyle name="#,##0 6 5 2 2 2 2" xfId="23957" xr:uid="{00000000-0005-0000-0000-000014240000}"/>
    <cellStyle name="#,##0 6 5 2 3" xfId="23958" xr:uid="{00000000-0005-0000-0000-000015240000}"/>
    <cellStyle name="#,##0 6 5 2 3 2" xfId="23959" xr:uid="{00000000-0005-0000-0000-000016240000}"/>
    <cellStyle name="#,##0 6 5 2 3 2 2" xfId="23960" xr:uid="{00000000-0005-0000-0000-000017240000}"/>
    <cellStyle name="#,##0 6 5 2 4" xfId="23961" xr:uid="{00000000-0005-0000-0000-000018240000}"/>
    <cellStyle name="#,##0 6 5 2 4 2" xfId="23962" xr:uid="{00000000-0005-0000-0000-000019240000}"/>
    <cellStyle name="#,##0 6 5 2 5" xfId="23963" xr:uid="{00000000-0005-0000-0000-00001A240000}"/>
    <cellStyle name="#,##0 6 5 2 5 2" xfId="23964" xr:uid="{00000000-0005-0000-0000-00001B240000}"/>
    <cellStyle name="#,##0 6 5 3" xfId="16083" xr:uid="{00000000-0005-0000-0000-00001C240000}"/>
    <cellStyle name="#,##0 6 5 3 2" xfId="23965" xr:uid="{00000000-0005-0000-0000-00001D240000}"/>
    <cellStyle name="#,##0 6 5 3 2 2" xfId="23966" xr:uid="{00000000-0005-0000-0000-00001E240000}"/>
    <cellStyle name="#,##0 6 5 3 2 2 2" xfId="23967" xr:uid="{00000000-0005-0000-0000-00001F240000}"/>
    <cellStyle name="#,##0 6 5 3 3" xfId="23968" xr:uid="{00000000-0005-0000-0000-000020240000}"/>
    <cellStyle name="#,##0 6 5 3 3 2" xfId="23969" xr:uid="{00000000-0005-0000-0000-000021240000}"/>
    <cellStyle name="#,##0 6 5 3 3 2 2" xfId="23970" xr:uid="{00000000-0005-0000-0000-000022240000}"/>
    <cellStyle name="#,##0 6 5 3 4" xfId="23971" xr:uid="{00000000-0005-0000-0000-000023240000}"/>
    <cellStyle name="#,##0 6 5 3 4 2" xfId="23972" xr:uid="{00000000-0005-0000-0000-000024240000}"/>
    <cellStyle name="#,##0 6 5 3 5" xfId="23973" xr:uid="{00000000-0005-0000-0000-000025240000}"/>
    <cellStyle name="#,##0 6 5 3 5 2" xfId="23974" xr:uid="{00000000-0005-0000-0000-000026240000}"/>
    <cellStyle name="#,##0 6 5 4" xfId="16084" xr:uid="{00000000-0005-0000-0000-000027240000}"/>
    <cellStyle name="#,##0 6 5 4 2" xfId="23975" xr:uid="{00000000-0005-0000-0000-000028240000}"/>
    <cellStyle name="#,##0 6 5 4 2 2" xfId="23976" xr:uid="{00000000-0005-0000-0000-000029240000}"/>
    <cellStyle name="#,##0 6 5 4 2 2 2" xfId="23977" xr:uid="{00000000-0005-0000-0000-00002A240000}"/>
    <cellStyle name="#,##0 6 5 4 3" xfId="23978" xr:uid="{00000000-0005-0000-0000-00002B240000}"/>
    <cellStyle name="#,##0 6 5 4 3 2" xfId="23979" xr:uid="{00000000-0005-0000-0000-00002C240000}"/>
    <cellStyle name="#,##0 6 5 4 3 2 2" xfId="23980" xr:uid="{00000000-0005-0000-0000-00002D240000}"/>
    <cellStyle name="#,##0 6 5 4 4" xfId="23981" xr:uid="{00000000-0005-0000-0000-00002E240000}"/>
    <cellStyle name="#,##0 6 5 4 4 2" xfId="23982" xr:uid="{00000000-0005-0000-0000-00002F240000}"/>
    <cellStyle name="#,##0 6 5 4 5" xfId="23983" xr:uid="{00000000-0005-0000-0000-000030240000}"/>
    <cellStyle name="#,##0 6 5 4 5 2" xfId="23984" xr:uid="{00000000-0005-0000-0000-000031240000}"/>
    <cellStyle name="#,##0 6 5 5" xfId="16085" xr:uid="{00000000-0005-0000-0000-000032240000}"/>
    <cellStyle name="#,##0 6 5 5 2" xfId="23985" xr:uid="{00000000-0005-0000-0000-000033240000}"/>
    <cellStyle name="#,##0 6 5 5 2 2" xfId="23986" xr:uid="{00000000-0005-0000-0000-000034240000}"/>
    <cellStyle name="#,##0 6 5 5 2 2 2" xfId="23987" xr:uid="{00000000-0005-0000-0000-000035240000}"/>
    <cellStyle name="#,##0 6 5 5 3" xfId="23988" xr:uid="{00000000-0005-0000-0000-000036240000}"/>
    <cellStyle name="#,##0 6 5 5 3 2" xfId="23989" xr:uid="{00000000-0005-0000-0000-000037240000}"/>
    <cellStyle name="#,##0 6 5 5 3 2 2" xfId="23990" xr:uid="{00000000-0005-0000-0000-000038240000}"/>
    <cellStyle name="#,##0 6 5 5 4" xfId="23991" xr:uid="{00000000-0005-0000-0000-000039240000}"/>
    <cellStyle name="#,##0 6 5 5 4 2" xfId="23992" xr:uid="{00000000-0005-0000-0000-00003A240000}"/>
    <cellStyle name="#,##0 6 5 5 5" xfId="23993" xr:uid="{00000000-0005-0000-0000-00003B240000}"/>
    <cellStyle name="#,##0 6 5 5 5 2" xfId="23994" xr:uid="{00000000-0005-0000-0000-00003C240000}"/>
    <cellStyle name="#,##0 6 5 6" xfId="16086" xr:uid="{00000000-0005-0000-0000-00003D240000}"/>
    <cellStyle name="#,##0 6 5 6 2" xfId="23995" xr:uid="{00000000-0005-0000-0000-00003E240000}"/>
    <cellStyle name="#,##0 6 5 6 2 2" xfId="23996" xr:uid="{00000000-0005-0000-0000-00003F240000}"/>
    <cellStyle name="#,##0 6 5 6 2 2 2" xfId="23997" xr:uid="{00000000-0005-0000-0000-000040240000}"/>
    <cellStyle name="#,##0 6 5 6 3" xfId="23998" xr:uid="{00000000-0005-0000-0000-000041240000}"/>
    <cellStyle name="#,##0 6 5 6 3 2" xfId="23999" xr:uid="{00000000-0005-0000-0000-000042240000}"/>
    <cellStyle name="#,##0 6 5 6 3 2 2" xfId="24000" xr:uid="{00000000-0005-0000-0000-000043240000}"/>
    <cellStyle name="#,##0 6 5 6 4" xfId="24001" xr:uid="{00000000-0005-0000-0000-000044240000}"/>
    <cellStyle name="#,##0 6 5 6 4 2" xfId="24002" xr:uid="{00000000-0005-0000-0000-000045240000}"/>
    <cellStyle name="#,##0 6 5 6 5" xfId="24003" xr:uid="{00000000-0005-0000-0000-000046240000}"/>
    <cellStyle name="#,##0 6 5 6 5 2" xfId="24004" xr:uid="{00000000-0005-0000-0000-000047240000}"/>
    <cellStyle name="#,##0 6 5 7" xfId="24005" xr:uid="{00000000-0005-0000-0000-000048240000}"/>
    <cellStyle name="#,##0 6 5 7 2" xfId="24006" xr:uid="{00000000-0005-0000-0000-000049240000}"/>
    <cellStyle name="#,##0 6 5 7 2 2" xfId="24007" xr:uid="{00000000-0005-0000-0000-00004A240000}"/>
    <cellStyle name="#,##0 6 5 8" xfId="24008" xr:uid="{00000000-0005-0000-0000-00004B240000}"/>
    <cellStyle name="#,##0 6 5 8 2" xfId="24009" xr:uid="{00000000-0005-0000-0000-00004C240000}"/>
    <cellStyle name="#,##0 6 5 8 2 2" xfId="24010" xr:uid="{00000000-0005-0000-0000-00004D240000}"/>
    <cellStyle name="#,##0 6 5 9" xfId="24011" xr:uid="{00000000-0005-0000-0000-00004E240000}"/>
    <cellStyle name="#,##0 6 5 9 2" xfId="24012" xr:uid="{00000000-0005-0000-0000-00004F240000}"/>
    <cellStyle name="#,##0 6 6" xfId="16087" xr:uid="{00000000-0005-0000-0000-000050240000}"/>
    <cellStyle name="#,##0 6 6 10" xfId="24013" xr:uid="{00000000-0005-0000-0000-000051240000}"/>
    <cellStyle name="#,##0 6 6 10 2" xfId="24014" xr:uid="{00000000-0005-0000-0000-000052240000}"/>
    <cellStyle name="#,##0 6 6 2" xfId="16088" xr:uid="{00000000-0005-0000-0000-000053240000}"/>
    <cellStyle name="#,##0 6 6 2 2" xfId="24015" xr:uid="{00000000-0005-0000-0000-000054240000}"/>
    <cellStyle name="#,##0 6 6 2 2 2" xfId="24016" xr:uid="{00000000-0005-0000-0000-000055240000}"/>
    <cellStyle name="#,##0 6 6 2 2 2 2" xfId="24017" xr:uid="{00000000-0005-0000-0000-000056240000}"/>
    <cellStyle name="#,##0 6 6 2 3" xfId="24018" xr:uid="{00000000-0005-0000-0000-000057240000}"/>
    <cellStyle name="#,##0 6 6 2 3 2" xfId="24019" xr:uid="{00000000-0005-0000-0000-000058240000}"/>
    <cellStyle name="#,##0 6 6 2 3 2 2" xfId="24020" xr:uid="{00000000-0005-0000-0000-000059240000}"/>
    <cellStyle name="#,##0 6 6 2 4" xfId="24021" xr:uid="{00000000-0005-0000-0000-00005A240000}"/>
    <cellStyle name="#,##0 6 6 2 4 2" xfId="24022" xr:uid="{00000000-0005-0000-0000-00005B240000}"/>
    <cellStyle name="#,##0 6 6 2 5" xfId="24023" xr:uid="{00000000-0005-0000-0000-00005C240000}"/>
    <cellStyle name="#,##0 6 6 2 5 2" xfId="24024" xr:uid="{00000000-0005-0000-0000-00005D240000}"/>
    <cellStyle name="#,##0 6 6 3" xfId="16089" xr:uid="{00000000-0005-0000-0000-00005E240000}"/>
    <cellStyle name="#,##0 6 6 3 2" xfId="24025" xr:uid="{00000000-0005-0000-0000-00005F240000}"/>
    <cellStyle name="#,##0 6 6 3 2 2" xfId="24026" xr:uid="{00000000-0005-0000-0000-000060240000}"/>
    <cellStyle name="#,##0 6 6 3 2 2 2" xfId="24027" xr:uid="{00000000-0005-0000-0000-000061240000}"/>
    <cellStyle name="#,##0 6 6 3 3" xfId="24028" xr:uid="{00000000-0005-0000-0000-000062240000}"/>
    <cellStyle name="#,##0 6 6 3 3 2" xfId="24029" xr:uid="{00000000-0005-0000-0000-000063240000}"/>
    <cellStyle name="#,##0 6 6 3 3 2 2" xfId="24030" xr:uid="{00000000-0005-0000-0000-000064240000}"/>
    <cellStyle name="#,##0 6 6 3 4" xfId="24031" xr:uid="{00000000-0005-0000-0000-000065240000}"/>
    <cellStyle name="#,##0 6 6 3 4 2" xfId="24032" xr:uid="{00000000-0005-0000-0000-000066240000}"/>
    <cellStyle name="#,##0 6 6 3 5" xfId="24033" xr:uid="{00000000-0005-0000-0000-000067240000}"/>
    <cellStyle name="#,##0 6 6 3 5 2" xfId="24034" xr:uid="{00000000-0005-0000-0000-000068240000}"/>
    <cellStyle name="#,##0 6 6 4" xfId="16090" xr:uid="{00000000-0005-0000-0000-000069240000}"/>
    <cellStyle name="#,##0 6 6 4 2" xfId="24035" xr:uid="{00000000-0005-0000-0000-00006A240000}"/>
    <cellStyle name="#,##0 6 6 4 2 2" xfId="24036" xr:uid="{00000000-0005-0000-0000-00006B240000}"/>
    <cellStyle name="#,##0 6 6 4 2 2 2" xfId="24037" xr:uid="{00000000-0005-0000-0000-00006C240000}"/>
    <cellStyle name="#,##0 6 6 4 3" xfId="24038" xr:uid="{00000000-0005-0000-0000-00006D240000}"/>
    <cellStyle name="#,##0 6 6 4 3 2" xfId="24039" xr:uid="{00000000-0005-0000-0000-00006E240000}"/>
    <cellStyle name="#,##0 6 6 4 3 2 2" xfId="24040" xr:uid="{00000000-0005-0000-0000-00006F240000}"/>
    <cellStyle name="#,##0 6 6 4 4" xfId="24041" xr:uid="{00000000-0005-0000-0000-000070240000}"/>
    <cellStyle name="#,##0 6 6 4 4 2" xfId="24042" xr:uid="{00000000-0005-0000-0000-000071240000}"/>
    <cellStyle name="#,##0 6 6 4 5" xfId="24043" xr:uid="{00000000-0005-0000-0000-000072240000}"/>
    <cellStyle name="#,##0 6 6 4 5 2" xfId="24044" xr:uid="{00000000-0005-0000-0000-000073240000}"/>
    <cellStyle name="#,##0 6 6 5" xfId="16091" xr:uid="{00000000-0005-0000-0000-000074240000}"/>
    <cellStyle name="#,##0 6 6 5 2" xfId="24045" xr:uid="{00000000-0005-0000-0000-000075240000}"/>
    <cellStyle name="#,##0 6 6 5 2 2" xfId="24046" xr:uid="{00000000-0005-0000-0000-000076240000}"/>
    <cellStyle name="#,##0 6 6 5 2 2 2" xfId="24047" xr:uid="{00000000-0005-0000-0000-000077240000}"/>
    <cellStyle name="#,##0 6 6 5 3" xfId="24048" xr:uid="{00000000-0005-0000-0000-000078240000}"/>
    <cellStyle name="#,##0 6 6 5 3 2" xfId="24049" xr:uid="{00000000-0005-0000-0000-000079240000}"/>
    <cellStyle name="#,##0 6 6 5 3 2 2" xfId="24050" xr:uid="{00000000-0005-0000-0000-00007A240000}"/>
    <cellStyle name="#,##0 6 6 5 4" xfId="24051" xr:uid="{00000000-0005-0000-0000-00007B240000}"/>
    <cellStyle name="#,##0 6 6 5 4 2" xfId="24052" xr:uid="{00000000-0005-0000-0000-00007C240000}"/>
    <cellStyle name="#,##0 6 6 5 5" xfId="24053" xr:uid="{00000000-0005-0000-0000-00007D240000}"/>
    <cellStyle name="#,##0 6 6 5 5 2" xfId="24054" xr:uid="{00000000-0005-0000-0000-00007E240000}"/>
    <cellStyle name="#,##0 6 6 6" xfId="16092" xr:uid="{00000000-0005-0000-0000-00007F240000}"/>
    <cellStyle name="#,##0 6 6 6 2" xfId="24055" xr:uid="{00000000-0005-0000-0000-000080240000}"/>
    <cellStyle name="#,##0 6 6 6 2 2" xfId="24056" xr:uid="{00000000-0005-0000-0000-000081240000}"/>
    <cellStyle name="#,##0 6 6 6 2 2 2" xfId="24057" xr:uid="{00000000-0005-0000-0000-000082240000}"/>
    <cellStyle name="#,##0 6 6 6 3" xfId="24058" xr:uid="{00000000-0005-0000-0000-000083240000}"/>
    <cellStyle name="#,##0 6 6 6 3 2" xfId="24059" xr:uid="{00000000-0005-0000-0000-000084240000}"/>
    <cellStyle name="#,##0 6 6 6 3 2 2" xfId="24060" xr:uid="{00000000-0005-0000-0000-000085240000}"/>
    <cellStyle name="#,##0 6 6 6 4" xfId="24061" xr:uid="{00000000-0005-0000-0000-000086240000}"/>
    <cellStyle name="#,##0 6 6 6 4 2" xfId="24062" xr:uid="{00000000-0005-0000-0000-000087240000}"/>
    <cellStyle name="#,##0 6 6 6 5" xfId="24063" xr:uid="{00000000-0005-0000-0000-000088240000}"/>
    <cellStyle name="#,##0 6 6 6 5 2" xfId="24064" xr:uid="{00000000-0005-0000-0000-000089240000}"/>
    <cellStyle name="#,##0 6 6 7" xfId="24065" xr:uid="{00000000-0005-0000-0000-00008A240000}"/>
    <cellStyle name="#,##0 6 6 7 2" xfId="24066" xr:uid="{00000000-0005-0000-0000-00008B240000}"/>
    <cellStyle name="#,##0 6 6 7 2 2" xfId="24067" xr:uid="{00000000-0005-0000-0000-00008C240000}"/>
    <cellStyle name="#,##0 6 6 8" xfId="24068" xr:uid="{00000000-0005-0000-0000-00008D240000}"/>
    <cellStyle name="#,##0 6 6 8 2" xfId="24069" xr:uid="{00000000-0005-0000-0000-00008E240000}"/>
    <cellStyle name="#,##0 6 6 8 2 2" xfId="24070" xr:uid="{00000000-0005-0000-0000-00008F240000}"/>
    <cellStyle name="#,##0 6 6 9" xfId="24071" xr:uid="{00000000-0005-0000-0000-000090240000}"/>
    <cellStyle name="#,##0 6 6 9 2" xfId="24072" xr:uid="{00000000-0005-0000-0000-000091240000}"/>
    <cellStyle name="#,##0 6 7" xfId="16093" xr:uid="{00000000-0005-0000-0000-000092240000}"/>
    <cellStyle name="#,##0 6 7 10" xfId="24073" xr:uid="{00000000-0005-0000-0000-000093240000}"/>
    <cellStyle name="#,##0 6 7 10 2" xfId="24074" xr:uid="{00000000-0005-0000-0000-000094240000}"/>
    <cellStyle name="#,##0 6 7 2" xfId="16094" xr:uid="{00000000-0005-0000-0000-000095240000}"/>
    <cellStyle name="#,##0 6 7 2 2" xfId="24075" xr:uid="{00000000-0005-0000-0000-000096240000}"/>
    <cellStyle name="#,##0 6 7 2 2 2" xfId="24076" xr:uid="{00000000-0005-0000-0000-000097240000}"/>
    <cellStyle name="#,##0 6 7 2 2 2 2" xfId="24077" xr:uid="{00000000-0005-0000-0000-000098240000}"/>
    <cellStyle name="#,##0 6 7 2 3" xfId="24078" xr:uid="{00000000-0005-0000-0000-000099240000}"/>
    <cellStyle name="#,##0 6 7 2 3 2" xfId="24079" xr:uid="{00000000-0005-0000-0000-00009A240000}"/>
    <cellStyle name="#,##0 6 7 2 3 2 2" xfId="24080" xr:uid="{00000000-0005-0000-0000-00009B240000}"/>
    <cellStyle name="#,##0 6 7 2 4" xfId="24081" xr:uid="{00000000-0005-0000-0000-00009C240000}"/>
    <cellStyle name="#,##0 6 7 2 4 2" xfId="24082" xr:uid="{00000000-0005-0000-0000-00009D240000}"/>
    <cellStyle name="#,##0 6 7 2 5" xfId="24083" xr:uid="{00000000-0005-0000-0000-00009E240000}"/>
    <cellStyle name="#,##0 6 7 2 5 2" xfId="24084" xr:uid="{00000000-0005-0000-0000-00009F240000}"/>
    <cellStyle name="#,##0 6 7 3" xfId="16095" xr:uid="{00000000-0005-0000-0000-0000A0240000}"/>
    <cellStyle name="#,##0 6 7 3 2" xfId="24085" xr:uid="{00000000-0005-0000-0000-0000A1240000}"/>
    <cellStyle name="#,##0 6 7 3 2 2" xfId="24086" xr:uid="{00000000-0005-0000-0000-0000A2240000}"/>
    <cellStyle name="#,##0 6 7 3 2 2 2" xfId="24087" xr:uid="{00000000-0005-0000-0000-0000A3240000}"/>
    <cellStyle name="#,##0 6 7 3 3" xfId="24088" xr:uid="{00000000-0005-0000-0000-0000A4240000}"/>
    <cellStyle name="#,##0 6 7 3 3 2" xfId="24089" xr:uid="{00000000-0005-0000-0000-0000A5240000}"/>
    <cellStyle name="#,##0 6 7 3 3 2 2" xfId="24090" xr:uid="{00000000-0005-0000-0000-0000A6240000}"/>
    <cellStyle name="#,##0 6 7 3 4" xfId="24091" xr:uid="{00000000-0005-0000-0000-0000A7240000}"/>
    <cellStyle name="#,##0 6 7 3 4 2" xfId="24092" xr:uid="{00000000-0005-0000-0000-0000A8240000}"/>
    <cellStyle name="#,##0 6 7 3 5" xfId="24093" xr:uid="{00000000-0005-0000-0000-0000A9240000}"/>
    <cellStyle name="#,##0 6 7 3 5 2" xfId="24094" xr:uid="{00000000-0005-0000-0000-0000AA240000}"/>
    <cellStyle name="#,##0 6 7 4" xfId="16096" xr:uid="{00000000-0005-0000-0000-0000AB240000}"/>
    <cellStyle name="#,##0 6 7 4 2" xfId="24095" xr:uid="{00000000-0005-0000-0000-0000AC240000}"/>
    <cellStyle name="#,##0 6 7 4 2 2" xfId="24096" xr:uid="{00000000-0005-0000-0000-0000AD240000}"/>
    <cellStyle name="#,##0 6 7 4 2 2 2" xfId="24097" xr:uid="{00000000-0005-0000-0000-0000AE240000}"/>
    <cellStyle name="#,##0 6 7 4 3" xfId="24098" xr:uid="{00000000-0005-0000-0000-0000AF240000}"/>
    <cellStyle name="#,##0 6 7 4 3 2" xfId="24099" xr:uid="{00000000-0005-0000-0000-0000B0240000}"/>
    <cellStyle name="#,##0 6 7 4 3 2 2" xfId="24100" xr:uid="{00000000-0005-0000-0000-0000B1240000}"/>
    <cellStyle name="#,##0 6 7 4 4" xfId="24101" xr:uid="{00000000-0005-0000-0000-0000B2240000}"/>
    <cellStyle name="#,##0 6 7 4 4 2" xfId="24102" xr:uid="{00000000-0005-0000-0000-0000B3240000}"/>
    <cellStyle name="#,##0 6 7 4 5" xfId="24103" xr:uid="{00000000-0005-0000-0000-0000B4240000}"/>
    <cellStyle name="#,##0 6 7 4 5 2" xfId="24104" xr:uid="{00000000-0005-0000-0000-0000B5240000}"/>
    <cellStyle name="#,##0 6 7 5" xfId="16097" xr:uid="{00000000-0005-0000-0000-0000B6240000}"/>
    <cellStyle name="#,##0 6 7 5 2" xfId="24105" xr:uid="{00000000-0005-0000-0000-0000B7240000}"/>
    <cellStyle name="#,##0 6 7 5 2 2" xfId="24106" xr:uid="{00000000-0005-0000-0000-0000B8240000}"/>
    <cellStyle name="#,##0 6 7 5 2 2 2" xfId="24107" xr:uid="{00000000-0005-0000-0000-0000B9240000}"/>
    <cellStyle name="#,##0 6 7 5 3" xfId="24108" xr:uid="{00000000-0005-0000-0000-0000BA240000}"/>
    <cellStyle name="#,##0 6 7 5 3 2" xfId="24109" xr:uid="{00000000-0005-0000-0000-0000BB240000}"/>
    <cellStyle name="#,##0 6 7 5 3 2 2" xfId="24110" xr:uid="{00000000-0005-0000-0000-0000BC240000}"/>
    <cellStyle name="#,##0 6 7 5 4" xfId="24111" xr:uid="{00000000-0005-0000-0000-0000BD240000}"/>
    <cellStyle name="#,##0 6 7 5 4 2" xfId="24112" xr:uid="{00000000-0005-0000-0000-0000BE240000}"/>
    <cellStyle name="#,##0 6 7 5 5" xfId="24113" xr:uid="{00000000-0005-0000-0000-0000BF240000}"/>
    <cellStyle name="#,##0 6 7 5 5 2" xfId="24114" xr:uid="{00000000-0005-0000-0000-0000C0240000}"/>
    <cellStyle name="#,##0 6 7 6" xfId="16098" xr:uid="{00000000-0005-0000-0000-0000C1240000}"/>
    <cellStyle name="#,##0 6 7 6 2" xfId="24115" xr:uid="{00000000-0005-0000-0000-0000C2240000}"/>
    <cellStyle name="#,##0 6 7 6 2 2" xfId="24116" xr:uid="{00000000-0005-0000-0000-0000C3240000}"/>
    <cellStyle name="#,##0 6 7 6 2 2 2" xfId="24117" xr:uid="{00000000-0005-0000-0000-0000C4240000}"/>
    <cellStyle name="#,##0 6 7 6 3" xfId="24118" xr:uid="{00000000-0005-0000-0000-0000C5240000}"/>
    <cellStyle name="#,##0 6 7 6 3 2" xfId="24119" xr:uid="{00000000-0005-0000-0000-0000C6240000}"/>
    <cellStyle name="#,##0 6 7 6 3 2 2" xfId="24120" xr:uid="{00000000-0005-0000-0000-0000C7240000}"/>
    <cellStyle name="#,##0 6 7 6 4" xfId="24121" xr:uid="{00000000-0005-0000-0000-0000C8240000}"/>
    <cellStyle name="#,##0 6 7 6 4 2" xfId="24122" xr:uid="{00000000-0005-0000-0000-0000C9240000}"/>
    <cellStyle name="#,##0 6 7 6 5" xfId="24123" xr:uid="{00000000-0005-0000-0000-0000CA240000}"/>
    <cellStyle name="#,##0 6 7 6 5 2" xfId="24124" xr:uid="{00000000-0005-0000-0000-0000CB240000}"/>
    <cellStyle name="#,##0 6 7 7" xfId="24125" xr:uid="{00000000-0005-0000-0000-0000CC240000}"/>
    <cellStyle name="#,##0 6 7 7 2" xfId="24126" xr:uid="{00000000-0005-0000-0000-0000CD240000}"/>
    <cellStyle name="#,##0 6 7 7 2 2" xfId="24127" xr:uid="{00000000-0005-0000-0000-0000CE240000}"/>
    <cellStyle name="#,##0 6 7 8" xfId="24128" xr:uid="{00000000-0005-0000-0000-0000CF240000}"/>
    <cellStyle name="#,##0 6 7 8 2" xfId="24129" xr:uid="{00000000-0005-0000-0000-0000D0240000}"/>
    <cellStyle name="#,##0 6 7 8 2 2" xfId="24130" xr:uid="{00000000-0005-0000-0000-0000D1240000}"/>
    <cellStyle name="#,##0 6 7 9" xfId="24131" xr:uid="{00000000-0005-0000-0000-0000D2240000}"/>
    <cellStyle name="#,##0 6 7 9 2" xfId="24132" xr:uid="{00000000-0005-0000-0000-0000D3240000}"/>
    <cellStyle name="#,##0 6 8" xfId="16099" xr:uid="{00000000-0005-0000-0000-0000D4240000}"/>
    <cellStyle name="#,##0 6 8 10" xfId="24133" xr:uid="{00000000-0005-0000-0000-0000D5240000}"/>
    <cellStyle name="#,##0 6 8 10 2" xfId="24134" xr:uid="{00000000-0005-0000-0000-0000D6240000}"/>
    <cellStyle name="#,##0 6 8 2" xfId="16100" xr:uid="{00000000-0005-0000-0000-0000D7240000}"/>
    <cellStyle name="#,##0 6 8 2 2" xfId="24135" xr:uid="{00000000-0005-0000-0000-0000D8240000}"/>
    <cellStyle name="#,##0 6 8 2 2 2" xfId="24136" xr:uid="{00000000-0005-0000-0000-0000D9240000}"/>
    <cellStyle name="#,##0 6 8 2 2 2 2" xfId="24137" xr:uid="{00000000-0005-0000-0000-0000DA240000}"/>
    <cellStyle name="#,##0 6 8 2 3" xfId="24138" xr:uid="{00000000-0005-0000-0000-0000DB240000}"/>
    <cellStyle name="#,##0 6 8 2 3 2" xfId="24139" xr:uid="{00000000-0005-0000-0000-0000DC240000}"/>
    <cellStyle name="#,##0 6 8 2 3 2 2" xfId="24140" xr:uid="{00000000-0005-0000-0000-0000DD240000}"/>
    <cellStyle name="#,##0 6 8 2 4" xfId="24141" xr:uid="{00000000-0005-0000-0000-0000DE240000}"/>
    <cellStyle name="#,##0 6 8 2 4 2" xfId="24142" xr:uid="{00000000-0005-0000-0000-0000DF240000}"/>
    <cellStyle name="#,##0 6 8 2 5" xfId="24143" xr:uid="{00000000-0005-0000-0000-0000E0240000}"/>
    <cellStyle name="#,##0 6 8 2 5 2" xfId="24144" xr:uid="{00000000-0005-0000-0000-0000E1240000}"/>
    <cellStyle name="#,##0 6 8 3" xfId="16101" xr:uid="{00000000-0005-0000-0000-0000E2240000}"/>
    <cellStyle name="#,##0 6 8 3 2" xfId="24145" xr:uid="{00000000-0005-0000-0000-0000E3240000}"/>
    <cellStyle name="#,##0 6 8 3 2 2" xfId="24146" xr:uid="{00000000-0005-0000-0000-0000E4240000}"/>
    <cellStyle name="#,##0 6 8 3 2 2 2" xfId="24147" xr:uid="{00000000-0005-0000-0000-0000E5240000}"/>
    <cellStyle name="#,##0 6 8 3 3" xfId="24148" xr:uid="{00000000-0005-0000-0000-0000E6240000}"/>
    <cellStyle name="#,##0 6 8 3 3 2" xfId="24149" xr:uid="{00000000-0005-0000-0000-0000E7240000}"/>
    <cellStyle name="#,##0 6 8 3 3 2 2" xfId="24150" xr:uid="{00000000-0005-0000-0000-0000E8240000}"/>
    <cellStyle name="#,##0 6 8 3 4" xfId="24151" xr:uid="{00000000-0005-0000-0000-0000E9240000}"/>
    <cellStyle name="#,##0 6 8 3 4 2" xfId="24152" xr:uid="{00000000-0005-0000-0000-0000EA240000}"/>
    <cellStyle name="#,##0 6 8 3 5" xfId="24153" xr:uid="{00000000-0005-0000-0000-0000EB240000}"/>
    <cellStyle name="#,##0 6 8 3 5 2" xfId="24154" xr:uid="{00000000-0005-0000-0000-0000EC240000}"/>
    <cellStyle name="#,##0 6 8 4" xfId="16102" xr:uid="{00000000-0005-0000-0000-0000ED240000}"/>
    <cellStyle name="#,##0 6 8 4 2" xfId="24155" xr:uid="{00000000-0005-0000-0000-0000EE240000}"/>
    <cellStyle name="#,##0 6 8 4 2 2" xfId="24156" xr:uid="{00000000-0005-0000-0000-0000EF240000}"/>
    <cellStyle name="#,##0 6 8 4 2 2 2" xfId="24157" xr:uid="{00000000-0005-0000-0000-0000F0240000}"/>
    <cellStyle name="#,##0 6 8 4 3" xfId="24158" xr:uid="{00000000-0005-0000-0000-0000F1240000}"/>
    <cellStyle name="#,##0 6 8 4 3 2" xfId="24159" xr:uid="{00000000-0005-0000-0000-0000F2240000}"/>
    <cellStyle name="#,##0 6 8 4 3 2 2" xfId="24160" xr:uid="{00000000-0005-0000-0000-0000F3240000}"/>
    <cellStyle name="#,##0 6 8 4 4" xfId="24161" xr:uid="{00000000-0005-0000-0000-0000F4240000}"/>
    <cellStyle name="#,##0 6 8 4 4 2" xfId="24162" xr:uid="{00000000-0005-0000-0000-0000F5240000}"/>
    <cellStyle name="#,##0 6 8 4 5" xfId="24163" xr:uid="{00000000-0005-0000-0000-0000F6240000}"/>
    <cellStyle name="#,##0 6 8 4 5 2" xfId="24164" xr:uid="{00000000-0005-0000-0000-0000F7240000}"/>
    <cellStyle name="#,##0 6 8 5" xfId="16103" xr:uid="{00000000-0005-0000-0000-0000F8240000}"/>
    <cellStyle name="#,##0 6 8 5 2" xfId="24165" xr:uid="{00000000-0005-0000-0000-0000F9240000}"/>
    <cellStyle name="#,##0 6 8 5 2 2" xfId="24166" xr:uid="{00000000-0005-0000-0000-0000FA240000}"/>
    <cellStyle name="#,##0 6 8 5 2 2 2" xfId="24167" xr:uid="{00000000-0005-0000-0000-0000FB240000}"/>
    <cellStyle name="#,##0 6 8 5 3" xfId="24168" xr:uid="{00000000-0005-0000-0000-0000FC240000}"/>
    <cellStyle name="#,##0 6 8 5 3 2" xfId="24169" xr:uid="{00000000-0005-0000-0000-0000FD240000}"/>
    <cellStyle name="#,##0 6 8 5 3 2 2" xfId="24170" xr:uid="{00000000-0005-0000-0000-0000FE240000}"/>
    <cellStyle name="#,##0 6 8 5 4" xfId="24171" xr:uid="{00000000-0005-0000-0000-0000FF240000}"/>
    <cellStyle name="#,##0 6 8 5 4 2" xfId="24172" xr:uid="{00000000-0005-0000-0000-000000250000}"/>
    <cellStyle name="#,##0 6 8 5 5" xfId="24173" xr:uid="{00000000-0005-0000-0000-000001250000}"/>
    <cellStyle name="#,##0 6 8 5 5 2" xfId="24174" xr:uid="{00000000-0005-0000-0000-000002250000}"/>
    <cellStyle name="#,##0 6 8 6" xfId="16104" xr:uid="{00000000-0005-0000-0000-000003250000}"/>
    <cellStyle name="#,##0 6 8 6 2" xfId="24175" xr:uid="{00000000-0005-0000-0000-000004250000}"/>
    <cellStyle name="#,##0 6 8 6 2 2" xfId="24176" xr:uid="{00000000-0005-0000-0000-000005250000}"/>
    <cellStyle name="#,##0 6 8 6 2 2 2" xfId="24177" xr:uid="{00000000-0005-0000-0000-000006250000}"/>
    <cellStyle name="#,##0 6 8 6 3" xfId="24178" xr:uid="{00000000-0005-0000-0000-000007250000}"/>
    <cellStyle name="#,##0 6 8 6 3 2" xfId="24179" xr:uid="{00000000-0005-0000-0000-000008250000}"/>
    <cellStyle name="#,##0 6 8 6 3 2 2" xfId="24180" xr:uid="{00000000-0005-0000-0000-000009250000}"/>
    <cellStyle name="#,##0 6 8 6 4" xfId="24181" xr:uid="{00000000-0005-0000-0000-00000A250000}"/>
    <cellStyle name="#,##0 6 8 6 4 2" xfId="24182" xr:uid="{00000000-0005-0000-0000-00000B250000}"/>
    <cellStyle name="#,##0 6 8 6 5" xfId="24183" xr:uid="{00000000-0005-0000-0000-00000C250000}"/>
    <cellStyle name="#,##0 6 8 6 5 2" xfId="24184" xr:uid="{00000000-0005-0000-0000-00000D250000}"/>
    <cellStyle name="#,##0 6 8 7" xfId="24185" xr:uid="{00000000-0005-0000-0000-00000E250000}"/>
    <cellStyle name="#,##0 6 8 7 2" xfId="24186" xr:uid="{00000000-0005-0000-0000-00000F250000}"/>
    <cellStyle name="#,##0 6 8 7 2 2" xfId="24187" xr:uid="{00000000-0005-0000-0000-000010250000}"/>
    <cellStyle name="#,##0 6 8 8" xfId="24188" xr:uid="{00000000-0005-0000-0000-000011250000}"/>
    <cellStyle name="#,##0 6 8 8 2" xfId="24189" xr:uid="{00000000-0005-0000-0000-000012250000}"/>
    <cellStyle name="#,##0 6 8 8 2 2" xfId="24190" xr:uid="{00000000-0005-0000-0000-000013250000}"/>
    <cellStyle name="#,##0 6 8 9" xfId="24191" xr:uid="{00000000-0005-0000-0000-000014250000}"/>
    <cellStyle name="#,##0 6 8 9 2" xfId="24192" xr:uid="{00000000-0005-0000-0000-000015250000}"/>
    <cellStyle name="#,##0 6 9" xfId="16105" xr:uid="{00000000-0005-0000-0000-000016250000}"/>
    <cellStyle name="#,##0 6 9 10" xfId="24193" xr:uid="{00000000-0005-0000-0000-000017250000}"/>
    <cellStyle name="#,##0 6 9 10 2" xfId="24194" xr:uid="{00000000-0005-0000-0000-000018250000}"/>
    <cellStyle name="#,##0 6 9 2" xfId="16106" xr:uid="{00000000-0005-0000-0000-000019250000}"/>
    <cellStyle name="#,##0 6 9 2 2" xfId="24195" xr:uid="{00000000-0005-0000-0000-00001A250000}"/>
    <cellStyle name="#,##0 6 9 2 2 2" xfId="24196" xr:uid="{00000000-0005-0000-0000-00001B250000}"/>
    <cellStyle name="#,##0 6 9 2 2 2 2" xfId="24197" xr:uid="{00000000-0005-0000-0000-00001C250000}"/>
    <cellStyle name="#,##0 6 9 2 3" xfId="24198" xr:uid="{00000000-0005-0000-0000-00001D250000}"/>
    <cellStyle name="#,##0 6 9 2 3 2" xfId="24199" xr:uid="{00000000-0005-0000-0000-00001E250000}"/>
    <cellStyle name="#,##0 6 9 2 3 2 2" xfId="24200" xr:uid="{00000000-0005-0000-0000-00001F250000}"/>
    <cellStyle name="#,##0 6 9 2 4" xfId="24201" xr:uid="{00000000-0005-0000-0000-000020250000}"/>
    <cellStyle name="#,##0 6 9 2 4 2" xfId="24202" xr:uid="{00000000-0005-0000-0000-000021250000}"/>
    <cellStyle name="#,##0 6 9 2 5" xfId="24203" xr:uid="{00000000-0005-0000-0000-000022250000}"/>
    <cellStyle name="#,##0 6 9 2 5 2" xfId="24204" xr:uid="{00000000-0005-0000-0000-000023250000}"/>
    <cellStyle name="#,##0 6 9 3" xfId="16107" xr:uid="{00000000-0005-0000-0000-000024250000}"/>
    <cellStyle name="#,##0 6 9 3 2" xfId="24205" xr:uid="{00000000-0005-0000-0000-000025250000}"/>
    <cellStyle name="#,##0 6 9 3 2 2" xfId="24206" xr:uid="{00000000-0005-0000-0000-000026250000}"/>
    <cellStyle name="#,##0 6 9 3 2 2 2" xfId="24207" xr:uid="{00000000-0005-0000-0000-000027250000}"/>
    <cellStyle name="#,##0 6 9 3 3" xfId="24208" xr:uid="{00000000-0005-0000-0000-000028250000}"/>
    <cellStyle name="#,##0 6 9 3 3 2" xfId="24209" xr:uid="{00000000-0005-0000-0000-000029250000}"/>
    <cellStyle name="#,##0 6 9 3 3 2 2" xfId="24210" xr:uid="{00000000-0005-0000-0000-00002A250000}"/>
    <cellStyle name="#,##0 6 9 3 4" xfId="24211" xr:uid="{00000000-0005-0000-0000-00002B250000}"/>
    <cellStyle name="#,##0 6 9 3 4 2" xfId="24212" xr:uid="{00000000-0005-0000-0000-00002C250000}"/>
    <cellStyle name="#,##0 6 9 3 5" xfId="24213" xr:uid="{00000000-0005-0000-0000-00002D250000}"/>
    <cellStyle name="#,##0 6 9 3 5 2" xfId="24214" xr:uid="{00000000-0005-0000-0000-00002E250000}"/>
    <cellStyle name="#,##0 6 9 4" xfId="16108" xr:uid="{00000000-0005-0000-0000-00002F250000}"/>
    <cellStyle name="#,##0 6 9 4 2" xfId="24215" xr:uid="{00000000-0005-0000-0000-000030250000}"/>
    <cellStyle name="#,##0 6 9 4 2 2" xfId="24216" xr:uid="{00000000-0005-0000-0000-000031250000}"/>
    <cellStyle name="#,##0 6 9 4 2 2 2" xfId="24217" xr:uid="{00000000-0005-0000-0000-000032250000}"/>
    <cellStyle name="#,##0 6 9 4 3" xfId="24218" xr:uid="{00000000-0005-0000-0000-000033250000}"/>
    <cellStyle name="#,##0 6 9 4 3 2" xfId="24219" xr:uid="{00000000-0005-0000-0000-000034250000}"/>
    <cellStyle name="#,##0 6 9 4 3 2 2" xfId="24220" xr:uid="{00000000-0005-0000-0000-000035250000}"/>
    <cellStyle name="#,##0 6 9 4 4" xfId="24221" xr:uid="{00000000-0005-0000-0000-000036250000}"/>
    <cellStyle name="#,##0 6 9 4 4 2" xfId="24222" xr:uid="{00000000-0005-0000-0000-000037250000}"/>
    <cellStyle name="#,##0 6 9 4 5" xfId="24223" xr:uid="{00000000-0005-0000-0000-000038250000}"/>
    <cellStyle name="#,##0 6 9 4 5 2" xfId="24224" xr:uid="{00000000-0005-0000-0000-000039250000}"/>
    <cellStyle name="#,##0 6 9 5" xfId="16109" xr:uid="{00000000-0005-0000-0000-00003A250000}"/>
    <cellStyle name="#,##0 6 9 5 2" xfId="24225" xr:uid="{00000000-0005-0000-0000-00003B250000}"/>
    <cellStyle name="#,##0 6 9 5 2 2" xfId="24226" xr:uid="{00000000-0005-0000-0000-00003C250000}"/>
    <cellStyle name="#,##0 6 9 5 2 2 2" xfId="24227" xr:uid="{00000000-0005-0000-0000-00003D250000}"/>
    <cellStyle name="#,##0 6 9 5 3" xfId="24228" xr:uid="{00000000-0005-0000-0000-00003E250000}"/>
    <cellStyle name="#,##0 6 9 5 3 2" xfId="24229" xr:uid="{00000000-0005-0000-0000-00003F250000}"/>
    <cellStyle name="#,##0 6 9 5 3 2 2" xfId="24230" xr:uid="{00000000-0005-0000-0000-000040250000}"/>
    <cellStyle name="#,##0 6 9 5 4" xfId="24231" xr:uid="{00000000-0005-0000-0000-000041250000}"/>
    <cellStyle name="#,##0 6 9 5 4 2" xfId="24232" xr:uid="{00000000-0005-0000-0000-000042250000}"/>
    <cellStyle name="#,##0 6 9 5 5" xfId="24233" xr:uid="{00000000-0005-0000-0000-000043250000}"/>
    <cellStyle name="#,##0 6 9 5 5 2" xfId="24234" xr:uid="{00000000-0005-0000-0000-000044250000}"/>
    <cellStyle name="#,##0 6 9 6" xfId="16110" xr:uid="{00000000-0005-0000-0000-000045250000}"/>
    <cellStyle name="#,##0 6 9 6 2" xfId="24235" xr:uid="{00000000-0005-0000-0000-000046250000}"/>
    <cellStyle name="#,##0 6 9 6 2 2" xfId="24236" xr:uid="{00000000-0005-0000-0000-000047250000}"/>
    <cellStyle name="#,##0 6 9 6 2 2 2" xfId="24237" xr:uid="{00000000-0005-0000-0000-000048250000}"/>
    <cellStyle name="#,##0 6 9 6 3" xfId="24238" xr:uid="{00000000-0005-0000-0000-000049250000}"/>
    <cellStyle name="#,##0 6 9 6 3 2" xfId="24239" xr:uid="{00000000-0005-0000-0000-00004A250000}"/>
    <cellStyle name="#,##0 6 9 6 3 2 2" xfId="24240" xr:uid="{00000000-0005-0000-0000-00004B250000}"/>
    <cellStyle name="#,##0 6 9 6 4" xfId="24241" xr:uid="{00000000-0005-0000-0000-00004C250000}"/>
    <cellStyle name="#,##0 6 9 6 4 2" xfId="24242" xr:uid="{00000000-0005-0000-0000-00004D250000}"/>
    <cellStyle name="#,##0 6 9 6 5" xfId="24243" xr:uid="{00000000-0005-0000-0000-00004E250000}"/>
    <cellStyle name="#,##0 6 9 6 5 2" xfId="24244" xr:uid="{00000000-0005-0000-0000-00004F250000}"/>
    <cellStyle name="#,##0 6 9 7" xfId="24245" xr:uid="{00000000-0005-0000-0000-000050250000}"/>
    <cellStyle name="#,##0 6 9 7 2" xfId="24246" xr:uid="{00000000-0005-0000-0000-000051250000}"/>
    <cellStyle name="#,##0 6 9 7 2 2" xfId="24247" xr:uid="{00000000-0005-0000-0000-000052250000}"/>
    <cellStyle name="#,##0 6 9 8" xfId="24248" xr:uid="{00000000-0005-0000-0000-000053250000}"/>
    <cellStyle name="#,##0 6 9 8 2" xfId="24249" xr:uid="{00000000-0005-0000-0000-000054250000}"/>
    <cellStyle name="#,##0 6 9 8 2 2" xfId="24250" xr:uid="{00000000-0005-0000-0000-000055250000}"/>
    <cellStyle name="#,##0 6 9 9" xfId="24251" xr:uid="{00000000-0005-0000-0000-000056250000}"/>
    <cellStyle name="#,##0 6 9 9 2" xfId="24252" xr:uid="{00000000-0005-0000-0000-000057250000}"/>
    <cellStyle name="#,##0 7" xfId="16111" xr:uid="{00000000-0005-0000-0000-000058250000}"/>
    <cellStyle name="#,##0 7 10" xfId="16112" xr:uid="{00000000-0005-0000-0000-000059250000}"/>
    <cellStyle name="#,##0 7 10 2" xfId="16113" xr:uid="{00000000-0005-0000-0000-00005A250000}"/>
    <cellStyle name="#,##0 7 10 2 2" xfId="24253" xr:uid="{00000000-0005-0000-0000-00005B250000}"/>
    <cellStyle name="#,##0 7 10 2 2 2" xfId="24254" xr:uid="{00000000-0005-0000-0000-00005C250000}"/>
    <cellStyle name="#,##0 7 10 2 3" xfId="24255" xr:uid="{00000000-0005-0000-0000-00005D250000}"/>
    <cellStyle name="#,##0 7 10 3" xfId="16114" xr:uid="{00000000-0005-0000-0000-00005E250000}"/>
    <cellStyle name="#,##0 7 10 3 2" xfId="24256" xr:uid="{00000000-0005-0000-0000-00005F250000}"/>
    <cellStyle name="#,##0 7 10 3 2 2" xfId="24257" xr:uid="{00000000-0005-0000-0000-000060250000}"/>
    <cellStyle name="#,##0 7 10 3 3" xfId="24258" xr:uid="{00000000-0005-0000-0000-000061250000}"/>
    <cellStyle name="#,##0 7 10 4" xfId="16115" xr:uid="{00000000-0005-0000-0000-000062250000}"/>
    <cellStyle name="#,##0 7 10 4 2" xfId="24259" xr:uid="{00000000-0005-0000-0000-000063250000}"/>
    <cellStyle name="#,##0 7 10 4 2 2" xfId="24260" xr:uid="{00000000-0005-0000-0000-000064250000}"/>
    <cellStyle name="#,##0 7 10 4 3" xfId="24261" xr:uid="{00000000-0005-0000-0000-000065250000}"/>
    <cellStyle name="#,##0 7 10 5" xfId="16116" xr:uid="{00000000-0005-0000-0000-000066250000}"/>
    <cellStyle name="#,##0 7 10 5 2" xfId="24262" xr:uid="{00000000-0005-0000-0000-000067250000}"/>
    <cellStyle name="#,##0 7 10 5 2 2" xfId="24263" xr:uid="{00000000-0005-0000-0000-000068250000}"/>
    <cellStyle name="#,##0 7 10 5 3" xfId="24264" xr:uid="{00000000-0005-0000-0000-000069250000}"/>
    <cellStyle name="#,##0 7 10 6" xfId="16117" xr:uid="{00000000-0005-0000-0000-00006A250000}"/>
    <cellStyle name="#,##0 7 10 6 2" xfId="24265" xr:uid="{00000000-0005-0000-0000-00006B250000}"/>
    <cellStyle name="#,##0 7 10 6 2 2" xfId="24266" xr:uid="{00000000-0005-0000-0000-00006C250000}"/>
    <cellStyle name="#,##0 7 10 6 3" xfId="24267" xr:uid="{00000000-0005-0000-0000-00006D250000}"/>
    <cellStyle name="#,##0 7 10 7" xfId="24268" xr:uid="{00000000-0005-0000-0000-00006E250000}"/>
    <cellStyle name="#,##0 7 10 7 2" xfId="24269" xr:uid="{00000000-0005-0000-0000-00006F250000}"/>
    <cellStyle name="#,##0 7 10 8" xfId="24270" xr:uid="{00000000-0005-0000-0000-000070250000}"/>
    <cellStyle name="#,##0 7 11" xfId="16118" xr:uid="{00000000-0005-0000-0000-000071250000}"/>
    <cellStyle name="#,##0 7 11 2" xfId="16119" xr:uid="{00000000-0005-0000-0000-000072250000}"/>
    <cellStyle name="#,##0 7 11 2 2" xfId="24271" xr:uid="{00000000-0005-0000-0000-000073250000}"/>
    <cellStyle name="#,##0 7 11 2 2 2" xfId="24272" xr:uid="{00000000-0005-0000-0000-000074250000}"/>
    <cellStyle name="#,##0 7 11 2 3" xfId="24273" xr:uid="{00000000-0005-0000-0000-000075250000}"/>
    <cellStyle name="#,##0 7 11 3" xfId="16120" xr:uid="{00000000-0005-0000-0000-000076250000}"/>
    <cellStyle name="#,##0 7 11 3 2" xfId="24274" xr:uid="{00000000-0005-0000-0000-000077250000}"/>
    <cellStyle name="#,##0 7 11 3 2 2" xfId="24275" xr:uid="{00000000-0005-0000-0000-000078250000}"/>
    <cellStyle name="#,##0 7 11 3 3" xfId="24276" xr:uid="{00000000-0005-0000-0000-000079250000}"/>
    <cellStyle name="#,##0 7 11 4" xfId="16121" xr:uid="{00000000-0005-0000-0000-00007A250000}"/>
    <cellStyle name="#,##0 7 11 4 2" xfId="24277" xr:uid="{00000000-0005-0000-0000-00007B250000}"/>
    <cellStyle name="#,##0 7 11 4 2 2" xfId="24278" xr:uid="{00000000-0005-0000-0000-00007C250000}"/>
    <cellStyle name="#,##0 7 11 4 3" xfId="24279" xr:uid="{00000000-0005-0000-0000-00007D250000}"/>
    <cellStyle name="#,##0 7 11 5" xfId="16122" xr:uid="{00000000-0005-0000-0000-00007E250000}"/>
    <cellStyle name="#,##0 7 11 5 2" xfId="24280" xr:uid="{00000000-0005-0000-0000-00007F250000}"/>
    <cellStyle name="#,##0 7 11 5 2 2" xfId="24281" xr:uid="{00000000-0005-0000-0000-000080250000}"/>
    <cellStyle name="#,##0 7 11 5 3" xfId="24282" xr:uid="{00000000-0005-0000-0000-000081250000}"/>
    <cellStyle name="#,##0 7 11 6" xfId="16123" xr:uid="{00000000-0005-0000-0000-000082250000}"/>
    <cellStyle name="#,##0 7 11 6 2" xfId="24283" xr:uid="{00000000-0005-0000-0000-000083250000}"/>
    <cellStyle name="#,##0 7 11 6 2 2" xfId="24284" xr:uid="{00000000-0005-0000-0000-000084250000}"/>
    <cellStyle name="#,##0 7 11 6 3" xfId="24285" xr:uid="{00000000-0005-0000-0000-000085250000}"/>
    <cellStyle name="#,##0 7 11 7" xfId="24286" xr:uid="{00000000-0005-0000-0000-000086250000}"/>
    <cellStyle name="#,##0 7 11 7 2" xfId="24287" xr:uid="{00000000-0005-0000-0000-000087250000}"/>
    <cellStyle name="#,##0 7 11 8" xfId="24288" xr:uid="{00000000-0005-0000-0000-000088250000}"/>
    <cellStyle name="#,##0 7 12" xfId="16124" xr:uid="{00000000-0005-0000-0000-000089250000}"/>
    <cellStyle name="#,##0 7 12 2" xfId="16125" xr:uid="{00000000-0005-0000-0000-00008A250000}"/>
    <cellStyle name="#,##0 7 12 2 2" xfId="24289" xr:uid="{00000000-0005-0000-0000-00008B250000}"/>
    <cellStyle name="#,##0 7 12 2 2 2" xfId="24290" xr:uid="{00000000-0005-0000-0000-00008C250000}"/>
    <cellStyle name="#,##0 7 12 2 3" xfId="24291" xr:uid="{00000000-0005-0000-0000-00008D250000}"/>
    <cellStyle name="#,##0 7 12 3" xfId="16126" xr:uid="{00000000-0005-0000-0000-00008E250000}"/>
    <cellStyle name="#,##0 7 12 3 2" xfId="24292" xr:uid="{00000000-0005-0000-0000-00008F250000}"/>
    <cellStyle name="#,##0 7 12 3 2 2" xfId="24293" xr:uid="{00000000-0005-0000-0000-000090250000}"/>
    <cellStyle name="#,##0 7 12 3 3" xfId="24294" xr:uid="{00000000-0005-0000-0000-000091250000}"/>
    <cellStyle name="#,##0 7 12 4" xfId="16127" xr:uid="{00000000-0005-0000-0000-000092250000}"/>
    <cellStyle name="#,##0 7 12 4 2" xfId="24295" xr:uid="{00000000-0005-0000-0000-000093250000}"/>
    <cellStyle name="#,##0 7 12 4 2 2" xfId="24296" xr:uid="{00000000-0005-0000-0000-000094250000}"/>
    <cellStyle name="#,##0 7 12 4 3" xfId="24297" xr:uid="{00000000-0005-0000-0000-000095250000}"/>
    <cellStyle name="#,##0 7 12 5" xfId="16128" xr:uid="{00000000-0005-0000-0000-000096250000}"/>
    <cellStyle name="#,##0 7 12 5 2" xfId="24298" xr:uid="{00000000-0005-0000-0000-000097250000}"/>
    <cellStyle name="#,##0 7 12 5 2 2" xfId="24299" xr:uid="{00000000-0005-0000-0000-000098250000}"/>
    <cellStyle name="#,##0 7 12 5 3" xfId="24300" xr:uid="{00000000-0005-0000-0000-000099250000}"/>
    <cellStyle name="#,##0 7 12 6" xfId="16129" xr:uid="{00000000-0005-0000-0000-00009A250000}"/>
    <cellStyle name="#,##0 7 12 6 2" xfId="24301" xr:uid="{00000000-0005-0000-0000-00009B250000}"/>
    <cellStyle name="#,##0 7 12 6 2 2" xfId="24302" xr:uid="{00000000-0005-0000-0000-00009C250000}"/>
    <cellStyle name="#,##0 7 12 6 3" xfId="24303" xr:uid="{00000000-0005-0000-0000-00009D250000}"/>
    <cellStyle name="#,##0 7 12 7" xfId="24304" xr:uid="{00000000-0005-0000-0000-00009E250000}"/>
    <cellStyle name="#,##0 7 12 7 2" xfId="24305" xr:uid="{00000000-0005-0000-0000-00009F250000}"/>
    <cellStyle name="#,##0 7 12 8" xfId="24306" xr:uid="{00000000-0005-0000-0000-0000A0250000}"/>
    <cellStyle name="#,##0 7 13" xfId="16130" xr:uid="{00000000-0005-0000-0000-0000A1250000}"/>
    <cellStyle name="#,##0 7 13 2" xfId="16131" xr:uid="{00000000-0005-0000-0000-0000A2250000}"/>
    <cellStyle name="#,##0 7 13 2 2" xfId="24307" xr:uid="{00000000-0005-0000-0000-0000A3250000}"/>
    <cellStyle name="#,##0 7 13 2 2 2" xfId="24308" xr:uid="{00000000-0005-0000-0000-0000A4250000}"/>
    <cellStyle name="#,##0 7 13 2 3" xfId="24309" xr:uid="{00000000-0005-0000-0000-0000A5250000}"/>
    <cellStyle name="#,##0 7 13 3" xfId="16132" xr:uid="{00000000-0005-0000-0000-0000A6250000}"/>
    <cellStyle name="#,##0 7 13 3 2" xfId="24310" xr:uid="{00000000-0005-0000-0000-0000A7250000}"/>
    <cellStyle name="#,##0 7 13 3 2 2" xfId="24311" xr:uid="{00000000-0005-0000-0000-0000A8250000}"/>
    <cellStyle name="#,##0 7 13 3 3" xfId="24312" xr:uid="{00000000-0005-0000-0000-0000A9250000}"/>
    <cellStyle name="#,##0 7 13 4" xfId="16133" xr:uid="{00000000-0005-0000-0000-0000AA250000}"/>
    <cellStyle name="#,##0 7 13 4 2" xfId="24313" xr:uid="{00000000-0005-0000-0000-0000AB250000}"/>
    <cellStyle name="#,##0 7 13 4 2 2" xfId="24314" xr:uid="{00000000-0005-0000-0000-0000AC250000}"/>
    <cellStyle name="#,##0 7 13 4 3" xfId="24315" xr:uid="{00000000-0005-0000-0000-0000AD250000}"/>
    <cellStyle name="#,##0 7 13 5" xfId="16134" xr:uid="{00000000-0005-0000-0000-0000AE250000}"/>
    <cellStyle name="#,##0 7 13 5 2" xfId="24316" xr:uid="{00000000-0005-0000-0000-0000AF250000}"/>
    <cellStyle name="#,##0 7 13 5 2 2" xfId="24317" xr:uid="{00000000-0005-0000-0000-0000B0250000}"/>
    <cellStyle name="#,##0 7 13 5 3" xfId="24318" xr:uid="{00000000-0005-0000-0000-0000B1250000}"/>
    <cellStyle name="#,##0 7 13 6" xfId="16135" xr:uid="{00000000-0005-0000-0000-0000B2250000}"/>
    <cellStyle name="#,##0 7 13 6 2" xfId="24319" xr:uid="{00000000-0005-0000-0000-0000B3250000}"/>
    <cellStyle name="#,##0 7 13 6 2 2" xfId="24320" xr:uid="{00000000-0005-0000-0000-0000B4250000}"/>
    <cellStyle name="#,##0 7 13 6 3" xfId="24321" xr:uid="{00000000-0005-0000-0000-0000B5250000}"/>
    <cellStyle name="#,##0 7 13 7" xfId="24322" xr:uid="{00000000-0005-0000-0000-0000B6250000}"/>
    <cellStyle name="#,##0 7 13 7 2" xfId="24323" xr:uid="{00000000-0005-0000-0000-0000B7250000}"/>
    <cellStyle name="#,##0 7 13 8" xfId="24324" xr:uid="{00000000-0005-0000-0000-0000B8250000}"/>
    <cellStyle name="#,##0 7 14" xfId="16136" xr:uid="{00000000-0005-0000-0000-0000B9250000}"/>
    <cellStyle name="#,##0 7 14 2" xfId="16137" xr:uid="{00000000-0005-0000-0000-0000BA250000}"/>
    <cellStyle name="#,##0 7 14 2 2" xfId="24325" xr:uid="{00000000-0005-0000-0000-0000BB250000}"/>
    <cellStyle name="#,##0 7 14 2 2 2" xfId="24326" xr:uid="{00000000-0005-0000-0000-0000BC250000}"/>
    <cellStyle name="#,##0 7 14 2 3" xfId="24327" xr:uid="{00000000-0005-0000-0000-0000BD250000}"/>
    <cellStyle name="#,##0 7 14 3" xfId="16138" xr:uid="{00000000-0005-0000-0000-0000BE250000}"/>
    <cellStyle name="#,##0 7 14 3 2" xfId="24328" xr:uid="{00000000-0005-0000-0000-0000BF250000}"/>
    <cellStyle name="#,##0 7 14 3 2 2" xfId="24329" xr:uid="{00000000-0005-0000-0000-0000C0250000}"/>
    <cellStyle name="#,##0 7 14 3 3" xfId="24330" xr:uid="{00000000-0005-0000-0000-0000C1250000}"/>
    <cellStyle name="#,##0 7 14 4" xfId="16139" xr:uid="{00000000-0005-0000-0000-0000C2250000}"/>
    <cellStyle name="#,##0 7 14 4 2" xfId="24331" xr:uid="{00000000-0005-0000-0000-0000C3250000}"/>
    <cellStyle name="#,##0 7 14 4 2 2" xfId="24332" xr:uid="{00000000-0005-0000-0000-0000C4250000}"/>
    <cellStyle name="#,##0 7 14 4 3" xfId="24333" xr:uid="{00000000-0005-0000-0000-0000C5250000}"/>
    <cellStyle name="#,##0 7 14 5" xfId="16140" xr:uid="{00000000-0005-0000-0000-0000C6250000}"/>
    <cellStyle name="#,##0 7 14 5 2" xfId="24334" xr:uid="{00000000-0005-0000-0000-0000C7250000}"/>
    <cellStyle name="#,##0 7 14 5 2 2" xfId="24335" xr:uid="{00000000-0005-0000-0000-0000C8250000}"/>
    <cellStyle name="#,##0 7 14 5 3" xfId="24336" xr:uid="{00000000-0005-0000-0000-0000C9250000}"/>
    <cellStyle name="#,##0 7 14 6" xfId="16141" xr:uid="{00000000-0005-0000-0000-0000CA250000}"/>
    <cellStyle name="#,##0 7 14 6 2" xfId="24337" xr:uid="{00000000-0005-0000-0000-0000CB250000}"/>
    <cellStyle name="#,##0 7 14 6 2 2" xfId="24338" xr:uid="{00000000-0005-0000-0000-0000CC250000}"/>
    <cellStyle name="#,##0 7 14 6 3" xfId="24339" xr:uid="{00000000-0005-0000-0000-0000CD250000}"/>
    <cellStyle name="#,##0 7 14 7" xfId="24340" xr:uid="{00000000-0005-0000-0000-0000CE250000}"/>
    <cellStyle name="#,##0 7 14 7 2" xfId="24341" xr:uid="{00000000-0005-0000-0000-0000CF250000}"/>
    <cellStyle name="#,##0 7 14 8" xfId="24342" xr:uid="{00000000-0005-0000-0000-0000D0250000}"/>
    <cellStyle name="#,##0 7 15" xfId="16142" xr:uid="{00000000-0005-0000-0000-0000D1250000}"/>
    <cellStyle name="#,##0 7 15 2" xfId="16143" xr:uid="{00000000-0005-0000-0000-0000D2250000}"/>
    <cellStyle name="#,##0 7 15 2 2" xfId="24343" xr:uid="{00000000-0005-0000-0000-0000D3250000}"/>
    <cellStyle name="#,##0 7 15 2 2 2" xfId="24344" xr:uid="{00000000-0005-0000-0000-0000D4250000}"/>
    <cellStyle name="#,##0 7 15 2 3" xfId="24345" xr:uid="{00000000-0005-0000-0000-0000D5250000}"/>
    <cellStyle name="#,##0 7 15 3" xfId="16144" xr:uid="{00000000-0005-0000-0000-0000D6250000}"/>
    <cellStyle name="#,##0 7 15 3 2" xfId="24346" xr:uid="{00000000-0005-0000-0000-0000D7250000}"/>
    <cellStyle name="#,##0 7 15 3 2 2" xfId="24347" xr:uid="{00000000-0005-0000-0000-0000D8250000}"/>
    <cellStyle name="#,##0 7 15 3 3" xfId="24348" xr:uid="{00000000-0005-0000-0000-0000D9250000}"/>
    <cellStyle name="#,##0 7 15 4" xfId="16145" xr:uid="{00000000-0005-0000-0000-0000DA250000}"/>
    <cellStyle name="#,##0 7 15 4 2" xfId="24349" xr:uid="{00000000-0005-0000-0000-0000DB250000}"/>
    <cellStyle name="#,##0 7 15 4 2 2" xfId="24350" xr:uid="{00000000-0005-0000-0000-0000DC250000}"/>
    <cellStyle name="#,##0 7 15 4 3" xfId="24351" xr:uid="{00000000-0005-0000-0000-0000DD250000}"/>
    <cellStyle name="#,##0 7 15 5" xfId="16146" xr:uid="{00000000-0005-0000-0000-0000DE250000}"/>
    <cellStyle name="#,##0 7 15 5 2" xfId="24352" xr:uid="{00000000-0005-0000-0000-0000DF250000}"/>
    <cellStyle name="#,##0 7 15 5 2 2" xfId="24353" xr:uid="{00000000-0005-0000-0000-0000E0250000}"/>
    <cellStyle name="#,##0 7 15 5 3" xfId="24354" xr:uid="{00000000-0005-0000-0000-0000E1250000}"/>
    <cellStyle name="#,##0 7 15 6" xfId="16147" xr:uid="{00000000-0005-0000-0000-0000E2250000}"/>
    <cellStyle name="#,##0 7 15 6 2" xfId="24355" xr:uid="{00000000-0005-0000-0000-0000E3250000}"/>
    <cellStyle name="#,##0 7 15 6 2 2" xfId="24356" xr:uid="{00000000-0005-0000-0000-0000E4250000}"/>
    <cellStyle name="#,##0 7 15 6 3" xfId="24357" xr:uid="{00000000-0005-0000-0000-0000E5250000}"/>
    <cellStyle name="#,##0 7 15 7" xfId="24358" xr:uid="{00000000-0005-0000-0000-0000E6250000}"/>
    <cellStyle name="#,##0 7 15 7 2" xfId="24359" xr:uid="{00000000-0005-0000-0000-0000E7250000}"/>
    <cellStyle name="#,##0 7 15 8" xfId="24360" xr:uid="{00000000-0005-0000-0000-0000E8250000}"/>
    <cellStyle name="#,##0 7 16" xfId="16148" xr:uid="{00000000-0005-0000-0000-0000E9250000}"/>
    <cellStyle name="#,##0 7 16 2" xfId="16149" xr:uid="{00000000-0005-0000-0000-0000EA250000}"/>
    <cellStyle name="#,##0 7 16 2 2" xfId="24361" xr:uid="{00000000-0005-0000-0000-0000EB250000}"/>
    <cellStyle name="#,##0 7 16 2 2 2" xfId="24362" xr:uid="{00000000-0005-0000-0000-0000EC250000}"/>
    <cellStyle name="#,##0 7 16 2 3" xfId="24363" xr:uid="{00000000-0005-0000-0000-0000ED250000}"/>
    <cellStyle name="#,##0 7 16 3" xfId="16150" xr:uid="{00000000-0005-0000-0000-0000EE250000}"/>
    <cellStyle name="#,##0 7 16 3 2" xfId="24364" xr:uid="{00000000-0005-0000-0000-0000EF250000}"/>
    <cellStyle name="#,##0 7 16 3 2 2" xfId="24365" xr:uid="{00000000-0005-0000-0000-0000F0250000}"/>
    <cellStyle name="#,##0 7 16 3 3" xfId="24366" xr:uid="{00000000-0005-0000-0000-0000F1250000}"/>
    <cellStyle name="#,##0 7 16 4" xfId="16151" xr:uid="{00000000-0005-0000-0000-0000F2250000}"/>
    <cellStyle name="#,##0 7 16 4 2" xfId="24367" xr:uid="{00000000-0005-0000-0000-0000F3250000}"/>
    <cellStyle name="#,##0 7 16 4 2 2" xfId="24368" xr:uid="{00000000-0005-0000-0000-0000F4250000}"/>
    <cellStyle name="#,##0 7 16 4 3" xfId="24369" xr:uid="{00000000-0005-0000-0000-0000F5250000}"/>
    <cellStyle name="#,##0 7 16 5" xfId="16152" xr:uid="{00000000-0005-0000-0000-0000F6250000}"/>
    <cellStyle name="#,##0 7 16 5 2" xfId="24370" xr:uid="{00000000-0005-0000-0000-0000F7250000}"/>
    <cellStyle name="#,##0 7 16 5 2 2" xfId="24371" xr:uid="{00000000-0005-0000-0000-0000F8250000}"/>
    <cellStyle name="#,##0 7 16 5 3" xfId="24372" xr:uid="{00000000-0005-0000-0000-0000F9250000}"/>
    <cellStyle name="#,##0 7 16 6" xfId="16153" xr:uid="{00000000-0005-0000-0000-0000FA250000}"/>
    <cellStyle name="#,##0 7 16 6 2" xfId="24373" xr:uid="{00000000-0005-0000-0000-0000FB250000}"/>
    <cellStyle name="#,##0 7 16 6 2 2" xfId="24374" xr:uid="{00000000-0005-0000-0000-0000FC250000}"/>
    <cellStyle name="#,##0 7 16 6 3" xfId="24375" xr:uid="{00000000-0005-0000-0000-0000FD250000}"/>
    <cellStyle name="#,##0 7 16 7" xfId="24376" xr:uid="{00000000-0005-0000-0000-0000FE250000}"/>
    <cellStyle name="#,##0 7 16 7 2" xfId="24377" xr:uid="{00000000-0005-0000-0000-0000FF250000}"/>
    <cellStyle name="#,##0 7 16 8" xfId="24378" xr:uid="{00000000-0005-0000-0000-000000260000}"/>
    <cellStyle name="#,##0 7 17" xfId="16154" xr:uid="{00000000-0005-0000-0000-000001260000}"/>
    <cellStyle name="#,##0 7 17 2" xfId="16155" xr:uid="{00000000-0005-0000-0000-000002260000}"/>
    <cellStyle name="#,##0 7 17 2 2" xfId="24379" xr:uid="{00000000-0005-0000-0000-000003260000}"/>
    <cellStyle name="#,##0 7 17 2 2 2" xfId="24380" xr:uid="{00000000-0005-0000-0000-000004260000}"/>
    <cellStyle name="#,##0 7 17 2 3" xfId="24381" xr:uid="{00000000-0005-0000-0000-000005260000}"/>
    <cellStyle name="#,##0 7 17 3" xfId="16156" xr:uid="{00000000-0005-0000-0000-000006260000}"/>
    <cellStyle name="#,##0 7 17 3 2" xfId="24382" xr:uid="{00000000-0005-0000-0000-000007260000}"/>
    <cellStyle name="#,##0 7 17 3 2 2" xfId="24383" xr:uid="{00000000-0005-0000-0000-000008260000}"/>
    <cellStyle name="#,##0 7 17 3 3" xfId="24384" xr:uid="{00000000-0005-0000-0000-000009260000}"/>
    <cellStyle name="#,##0 7 17 4" xfId="16157" xr:uid="{00000000-0005-0000-0000-00000A260000}"/>
    <cellStyle name="#,##0 7 17 4 2" xfId="24385" xr:uid="{00000000-0005-0000-0000-00000B260000}"/>
    <cellStyle name="#,##0 7 17 4 2 2" xfId="24386" xr:uid="{00000000-0005-0000-0000-00000C260000}"/>
    <cellStyle name="#,##0 7 17 4 3" xfId="24387" xr:uid="{00000000-0005-0000-0000-00000D260000}"/>
    <cellStyle name="#,##0 7 17 5" xfId="16158" xr:uid="{00000000-0005-0000-0000-00000E260000}"/>
    <cellStyle name="#,##0 7 17 5 2" xfId="24388" xr:uid="{00000000-0005-0000-0000-00000F260000}"/>
    <cellStyle name="#,##0 7 17 5 2 2" xfId="24389" xr:uid="{00000000-0005-0000-0000-000010260000}"/>
    <cellStyle name="#,##0 7 17 5 3" xfId="24390" xr:uid="{00000000-0005-0000-0000-000011260000}"/>
    <cellStyle name="#,##0 7 17 6" xfId="16159" xr:uid="{00000000-0005-0000-0000-000012260000}"/>
    <cellStyle name="#,##0 7 17 6 2" xfId="24391" xr:uid="{00000000-0005-0000-0000-000013260000}"/>
    <cellStyle name="#,##0 7 17 6 2 2" xfId="24392" xr:uid="{00000000-0005-0000-0000-000014260000}"/>
    <cellStyle name="#,##0 7 17 6 3" xfId="24393" xr:uid="{00000000-0005-0000-0000-000015260000}"/>
    <cellStyle name="#,##0 7 17 7" xfId="24394" xr:uid="{00000000-0005-0000-0000-000016260000}"/>
    <cellStyle name="#,##0 7 17 7 2" xfId="24395" xr:uid="{00000000-0005-0000-0000-000017260000}"/>
    <cellStyle name="#,##0 7 17 8" xfId="24396" xr:uid="{00000000-0005-0000-0000-000018260000}"/>
    <cellStyle name="#,##0 7 18" xfId="16160" xr:uid="{00000000-0005-0000-0000-000019260000}"/>
    <cellStyle name="#,##0 7 18 2" xfId="16161" xr:uid="{00000000-0005-0000-0000-00001A260000}"/>
    <cellStyle name="#,##0 7 18 2 2" xfId="24397" xr:uid="{00000000-0005-0000-0000-00001B260000}"/>
    <cellStyle name="#,##0 7 18 2 2 2" xfId="24398" xr:uid="{00000000-0005-0000-0000-00001C260000}"/>
    <cellStyle name="#,##0 7 18 2 3" xfId="24399" xr:uid="{00000000-0005-0000-0000-00001D260000}"/>
    <cellStyle name="#,##0 7 18 3" xfId="16162" xr:uid="{00000000-0005-0000-0000-00001E260000}"/>
    <cellStyle name="#,##0 7 18 3 2" xfId="24400" xr:uid="{00000000-0005-0000-0000-00001F260000}"/>
    <cellStyle name="#,##0 7 18 3 2 2" xfId="24401" xr:uid="{00000000-0005-0000-0000-000020260000}"/>
    <cellStyle name="#,##0 7 18 3 3" xfId="24402" xr:uid="{00000000-0005-0000-0000-000021260000}"/>
    <cellStyle name="#,##0 7 18 4" xfId="16163" xr:uid="{00000000-0005-0000-0000-000022260000}"/>
    <cellStyle name="#,##0 7 18 4 2" xfId="24403" xr:uid="{00000000-0005-0000-0000-000023260000}"/>
    <cellStyle name="#,##0 7 18 4 2 2" xfId="24404" xr:uid="{00000000-0005-0000-0000-000024260000}"/>
    <cellStyle name="#,##0 7 18 4 3" xfId="24405" xr:uid="{00000000-0005-0000-0000-000025260000}"/>
    <cellStyle name="#,##0 7 18 5" xfId="16164" xr:uid="{00000000-0005-0000-0000-000026260000}"/>
    <cellStyle name="#,##0 7 18 5 2" xfId="24406" xr:uid="{00000000-0005-0000-0000-000027260000}"/>
    <cellStyle name="#,##0 7 18 5 2 2" xfId="24407" xr:uid="{00000000-0005-0000-0000-000028260000}"/>
    <cellStyle name="#,##0 7 18 5 3" xfId="24408" xr:uid="{00000000-0005-0000-0000-000029260000}"/>
    <cellStyle name="#,##0 7 18 6" xfId="16165" xr:uid="{00000000-0005-0000-0000-00002A260000}"/>
    <cellStyle name="#,##0 7 18 6 2" xfId="24409" xr:uid="{00000000-0005-0000-0000-00002B260000}"/>
    <cellStyle name="#,##0 7 18 6 2 2" xfId="24410" xr:uid="{00000000-0005-0000-0000-00002C260000}"/>
    <cellStyle name="#,##0 7 18 6 3" xfId="24411" xr:uid="{00000000-0005-0000-0000-00002D260000}"/>
    <cellStyle name="#,##0 7 18 7" xfId="24412" xr:uid="{00000000-0005-0000-0000-00002E260000}"/>
    <cellStyle name="#,##0 7 18 7 2" xfId="24413" xr:uid="{00000000-0005-0000-0000-00002F260000}"/>
    <cellStyle name="#,##0 7 18 8" xfId="24414" xr:uid="{00000000-0005-0000-0000-000030260000}"/>
    <cellStyle name="#,##0 7 19" xfId="16166" xr:uid="{00000000-0005-0000-0000-000031260000}"/>
    <cellStyle name="#,##0 7 19 2" xfId="16167" xr:uid="{00000000-0005-0000-0000-000032260000}"/>
    <cellStyle name="#,##0 7 19 2 2" xfId="24415" xr:uid="{00000000-0005-0000-0000-000033260000}"/>
    <cellStyle name="#,##0 7 19 2 2 2" xfId="24416" xr:uid="{00000000-0005-0000-0000-000034260000}"/>
    <cellStyle name="#,##0 7 19 2 3" xfId="24417" xr:uid="{00000000-0005-0000-0000-000035260000}"/>
    <cellStyle name="#,##0 7 19 3" xfId="16168" xr:uid="{00000000-0005-0000-0000-000036260000}"/>
    <cellStyle name="#,##0 7 19 3 2" xfId="24418" xr:uid="{00000000-0005-0000-0000-000037260000}"/>
    <cellStyle name="#,##0 7 19 3 2 2" xfId="24419" xr:uid="{00000000-0005-0000-0000-000038260000}"/>
    <cellStyle name="#,##0 7 19 3 3" xfId="24420" xr:uid="{00000000-0005-0000-0000-000039260000}"/>
    <cellStyle name="#,##0 7 19 4" xfId="16169" xr:uid="{00000000-0005-0000-0000-00003A260000}"/>
    <cellStyle name="#,##0 7 19 4 2" xfId="24421" xr:uid="{00000000-0005-0000-0000-00003B260000}"/>
    <cellStyle name="#,##0 7 19 4 2 2" xfId="24422" xr:uid="{00000000-0005-0000-0000-00003C260000}"/>
    <cellStyle name="#,##0 7 19 4 3" xfId="24423" xr:uid="{00000000-0005-0000-0000-00003D260000}"/>
    <cellStyle name="#,##0 7 19 5" xfId="16170" xr:uid="{00000000-0005-0000-0000-00003E260000}"/>
    <cellStyle name="#,##0 7 19 5 2" xfId="24424" xr:uid="{00000000-0005-0000-0000-00003F260000}"/>
    <cellStyle name="#,##0 7 19 5 2 2" xfId="24425" xr:uid="{00000000-0005-0000-0000-000040260000}"/>
    <cellStyle name="#,##0 7 19 5 3" xfId="24426" xr:uid="{00000000-0005-0000-0000-000041260000}"/>
    <cellStyle name="#,##0 7 19 6" xfId="16171" xr:uid="{00000000-0005-0000-0000-000042260000}"/>
    <cellStyle name="#,##0 7 19 6 2" xfId="24427" xr:uid="{00000000-0005-0000-0000-000043260000}"/>
    <cellStyle name="#,##0 7 19 6 2 2" xfId="24428" xr:uid="{00000000-0005-0000-0000-000044260000}"/>
    <cellStyle name="#,##0 7 19 6 3" xfId="24429" xr:uid="{00000000-0005-0000-0000-000045260000}"/>
    <cellStyle name="#,##0 7 19 7" xfId="24430" xr:uid="{00000000-0005-0000-0000-000046260000}"/>
    <cellStyle name="#,##0 7 19 7 2" xfId="24431" xr:uid="{00000000-0005-0000-0000-000047260000}"/>
    <cellStyle name="#,##0 7 19 8" xfId="24432" xr:uid="{00000000-0005-0000-0000-000048260000}"/>
    <cellStyle name="#,##0 7 2" xfId="16172" xr:uid="{00000000-0005-0000-0000-000049260000}"/>
    <cellStyle name="#,##0 7 2 2" xfId="16173" xr:uid="{00000000-0005-0000-0000-00004A260000}"/>
    <cellStyle name="#,##0 7 2 2 2" xfId="24433" xr:uid="{00000000-0005-0000-0000-00004B260000}"/>
    <cellStyle name="#,##0 7 2 2 2 2" xfId="24434" xr:uid="{00000000-0005-0000-0000-00004C260000}"/>
    <cellStyle name="#,##0 7 2 2 3" xfId="24435" xr:uid="{00000000-0005-0000-0000-00004D260000}"/>
    <cellStyle name="#,##0 7 2 3" xfId="16174" xr:uid="{00000000-0005-0000-0000-00004E260000}"/>
    <cellStyle name="#,##0 7 2 3 2" xfId="24436" xr:uid="{00000000-0005-0000-0000-00004F260000}"/>
    <cellStyle name="#,##0 7 2 3 2 2" xfId="24437" xr:uid="{00000000-0005-0000-0000-000050260000}"/>
    <cellStyle name="#,##0 7 2 3 3" xfId="24438" xr:uid="{00000000-0005-0000-0000-000051260000}"/>
    <cellStyle name="#,##0 7 2 4" xfId="16175" xr:uid="{00000000-0005-0000-0000-000052260000}"/>
    <cellStyle name="#,##0 7 2 4 2" xfId="24439" xr:uid="{00000000-0005-0000-0000-000053260000}"/>
    <cellStyle name="#,##0 7 2 4 2 2" xfId="24440" xr:uid="{00000000-0005-0000-0000-000054260000}"/>
    <cellStyle name="#,##0 7 2 4 3" xfId="24441" xr:uid="{00000000-0005-0000-0000-000055260000}"/>
    <cellStyle name="#,##0 7 2 5" xfId="16176" xr:uid="{00000000-0005-0000-0000-000056260000}"/>
    <cellStyle name="#,##0 7 2 5 2" xfId="24442" xr:uid="{00000000-0005-0000-0000-000057260000}"/>
    <cellStyle name="#,##0 7 2 5 2 2" xfId="24443" xr:uid="{00000000-0005-0000-0000-000058260000}"/>
    <cellStyle name="#,##0 7 2 5 3" xfId="24444" xr:uid="{00000000-0005-0000-0000-000059260000}"/>
    <cellStyle name="#,##0 7 2 6" xfId="16177" xr:uid="{00000000-0005-0000-0000-00005A260000}"/>
    <cellStyle name="#,##0 7 2 6 2" xfId="24445" xr:uid="{00000000-0005-0000-0000-00005B260000}"/>
    <cellStyle name="#,##0 7 2 6 2 2" xfId="24446" xr:uid="{00000000-0005-0000-0000-00005C260000}"/>
    <cellStyle name="#,##0 7 2 6 3" xfId="24447" xr:uid="{00000000-0005-0000-0000-00005D260000}"/>
    <cellStyle name="#,##0 7 2 7" xfId="16178" xr:uid="{00000000-0005-0000-0000-00005E260000}"/>
    <cellStyle name="#,##0 7 2 7 2" xfId="24448" xr:uid="{00000000-0005-0000-0000-00005F260000}"/>
    <cellStyle name="#,##0 7 2 7 2 2" xfId="24449" xr:uid="{00000000-0005-0000-0000-000060260000}"/>
    <cellStyle name="#,##0 7 2 7 3" xfId="24450" xr:uid="{00000000-0005-0000-0000-000061260000}"/>
    <cellStyle name="#,##0 7 2 8" xfId="24451" xr:uid="{00000000-0005-0000-0000-000062260000}"/>
    <cellStyle name="#,##0 7 2 8 2" xfId="24452" xr:uid="{00000000-0005-0000-0000-000063260000}"/>
    <cellStyle name="#,##0 7 2 9" xfId="24453" xr:uid="{00000000-0005-0000-0000-000064260000}"/>
    <cellStyle name="#,##0 7 20" xfId="16179" xr:uid="{00000000-0005-0000-0000-000065260000}"/>
    <cellStyle name="#,##0 7 20 2" xfId="16180" xr:uid="{00000000-0005-0000-0000-000066260000}"/>
    <cellStyle name="#,##0 7 20 2 2" xfId="24454" xr:uid="{00000000-0005-0000-0000-000067260000}"/>
    <cellStyle name="#,##0 7 20 2 2 2" xfId="24455" xr:uid="{00000000-0005-0000-0000-000068260000}"/>
    <cellStyle name="#,##0 7 20 2 3" xfId="24456" xr:uid="{00000000-0005-0000-0000-000069260000}"/>
    <cellStyle name="#,##0 7 20 3" xfId="16181" xr:uid="{00000000-0005-0000-0000-00006A260000}"/>
    <cellStyle name="#,##0 7 20 3 2" xfId="24457" xr:uid="{00000000-0005-0000-0000-00006B260000}"/>
    <cellStyle name="#,##0 7 20 3 2 2" xfId="24458" xr:uid="{00000000-0005-0000-0000-00006C260000}"/>
    <cellStyle name="#,##0 7 20 3 3" xfId="24459" xr:uid="{00000000-0005-0000-0000-00006D260000}"/>
    <cellStyle name="#,##0 7 20 4" xfId="16182" xr:uid="{00000000-0005-0000-0000-00006E260000}"/>
    <cellStyle name="#,##0 7 20 4 2" xfId="24460" xr:uid="{00000000-0005-0000-0000-00006F260000}"/>
    <cellStyle name="#,##0 7 20 4 2 2" xfId="24461" xr:uid="{00000000-0005-0000-0000-000070260000}"/>
    <cellStyle name="#,##0 7 20 4 3" xfId="24462" xr:uid="{00000000-0005-0000-0000-000071260000}"/>
    <cellStyle name="#,##0 7 20 5" xfId="16183" xr:uid="{00000000-0005-0000-0000-000072260000}"/>
    <cellStyle name="#,##0 7 20 5 2" xfId="24463" xr:uid="{00000000-0005-0000-0000-000073260000}"/>
    <cellStyle name="#,##0 7 20 5 2 2" xfId="24464" xr:uid="{00000000-0005-0000-0000-000074260000}"/>
    <cellStyle name="#,##0 7 20 5 3" xfId="24465" xr:uid="{00000000-0005-0000-0000-000075260000}"/>
    <cellStyle name="#,##0 7 20 6" xfId="16184" xr:uid="{00000000-0005-0000-0000-000076260000}"/>
    <cellStyle name="#,##0 7 20 6 2" xfId="24466" xr:uid="{00000000-0005-0000-0000-000077260000}"/>
    <cellStyle name="#,##0 7 20 6 2 2" xfId="24467" xr:uid="{00000000-0005-0000-0000-000078260000}"/>
    <cellStyle name="#,##0 7 20 6 3" xfId="24468" xr:uid="{00000000-0005-0000-0000-000079260000}"/>
    <cellStyle name="#,##0 7 20 7" xfId="24469" xr:uid="{00000000-0005-0000-0000-00007A260000}"/>
    <cellStyle name="#,##0 7 20 7 2" xfId="24470" xr:uid="{00000000-0005-0000-0000-00007B260000}"/>
    <cellStyle name="#,##0 7 20 8" xfId="24471" xr:uid="{00000000-0005-0000-0000-00007C260000}"/>
    <cellStyle name="#,##0 7 21" xfId="16185" xr:uid="{00000000-0005-0000-0000-00007D260000}"/>
    <cellStyle name="#,##0 7 21 2" xfId="16186" xr:uid="{00000000-0005-0000-0000-00007E260000}"/>
    <cellStyle name="#,##0 7 21 2 2" xfId="24472" xr:uid="{00000000-0005-0000-0000-00007F260000}"/>
    <cellStyle name="#,##0 7 21 2 2 2" xfId="24473" xr:uid="{00000000-0005-0000-0000-000080260000}"/>
    <cellStyle name="#,##0 7 21 2 3" xfId="24474" xr:uid="{00000000-0005-0000-0000-000081260000}"/>
    <cellStyle name="#,##0 7 21 3" xfId="16187" xr:uid="{00000000-0005-0000-0000-000082260000}"/>
    <cellStyle name="#,##0 7 21 3 2" xfId="24475" xr:uid="{00000000-0005-0000-0000-000083260000}"/>
    <cellStyle name="#,##0 7 21 3 2 2" xfId="24476" xr:uid="{00000000-0005-0000-0000-000084260000}"/>
    <cellStyle name="#,##0 7 21 3 3" xfId="24477" xr:uid="{00000000-0005-0000-0000-000085260000}"/>
    <cellStyle name="#,##0 7 21 4" xfId="16188" xr:uid="{00000000-0005-0000-0000-000086260000}"/>
    <cellStyle name="#,##0 7 21 4 2" xfId="24478" xr:uid="{00000000-0005-0000-0000-000087260000}"/>
    <cellStyle name="#,##0 7 21 4 2 2" xfId="24479" xr:uid="{00000000-0005-0000-0000-000088260000}"/>
    <cellStyle name="#,##0 7 21 4 3" xfId="24480" xr:uid="{00000000-0005-0000-0000-000089260000}"/>
    <cellStyle name="#,##0 7 21 5" xfId="16189" xr:uid="{00000000-0005-0000-0000-00008A260000}"/>
    <cellStyle name="#,##0 7 21 5 2" xfId="24481" xr:uid="{00000000-0005-0000-0000-00008B260000}"/>
    <cellStyle name="#,##0 7 21 5 2 2" xfId="24482" xr:uid="{00000000-0005-0000-0000-00008C260000}"/>
    <cellStyle name="#,##0 7 21 5 3" xfId="24483" xr:uid="{00000000-0005-0000-0000-00008D260000}"/>
    <cellStyle name="#,##0 7 21 6" xfId="16190" xr:uid="{00000000-0005-0000-0000-00008E260000}"/>
    <cellStyle name="#,##0 7 21 6 2" xfId="24484" xr:uid="{00000000-0005-0000-0000-00008F260000}"/>
    <cellStyle name="#,##0 7 21 6 2 2" xfId="24485" xr:uid="{00000000-0005-0000-0000-000090260000}"/>
    <cellStyle name="#,##0 7 21 6 3" xfId="24486" xr:uid="{00000000-0005-0000-0000-000091260000}"/>
    <cellStyle name="#,##0 7 21 7" xfId="24487" xr:uid="{00000000-0005-0000-0000-000092260000}"/>
    <cellStyle name="#,##0 7 21 7 2" xfId="24488" xr:uid="{00000000-0005-0000-0000-000093260000}"/>
    <cellStyle name="#,##0 7 21 8" xfId="24489" xr:uid="{00000000-0005-0000-0000-000094260000}"/>
    <cellStyle name="#,##0 7 22" xfId="16191" xr:uid="{00000000-0005-0000-0000-000095260000}"/>
    <cellStyle name="#,##0 7 22 2" xfId="16192" xr:uid="{00000000-0005-0000-0000-000096260000}"/>
    <cellStyle name="#,##0 7 22 2 2" xfId="24490" xr:uid="{00000000-0005-0000-0000-000097260000}"/>
    <cellStyle name="#,##0 7 22 2 2 2" xfId="24491" xr:uid="{00000000-0005-0000-0000-000098260000}"/>
    <cellStyle name="#,##0 7 22 2 3" xfId="24492" xr:uid="{00000000-0005-0000-0000-000099260000}"/>
    <cellStyle name="#,##0 7 22 3" xfId="16193" xr:uid="{00000000-0005-0000-0000-00009A260000}"/>
    <cellStyle name="#,##0 7 22 3 2" xfId="24493" xr:uid="{00000000-0005-0000-0000-00009B260000}"/>
    <cellStyle name="#,##0 7 22 3 2 2" xfId="24494" xr:uid="{00000000-0005-0000-0000-00009C260000}"/>
    <cellStyle name="#,##0 7 22 3 3" xfId="24495" xr:uid="{00000000-0005-0000-0000-00009D260000}"/>
    <cellStyle name="#,##0 7 22 4" xfId="16194" xr:uid="{00000000-0005-0000-0000-00009E260000}"/>
    <cellStyle name="#,##0 7 22 4 2" xfId="24496" xr:uid="{00000000-0005-0000-0000-00009F260000}"/>
    <cellStyle name="#,##0 7 22 4 2 2" xfId="24497" xr:uid="{00000000-0005-0000-0000-0000A0260000}"/>
    <cellStyle name="#,##0 7 22 4 3" xfId="24498" xr:uid="{00000000-0005-0000-0000-0000A1260000}"/>
    <cellStyle name="#,##0 7 22 5" xfId="16195" xr:uid="{00000000-0005-0000-0000-0000A2260000}"/>
    <cellStyle name="#,##0 7 22 5 2" xfId="24499" xr:uid="{00000000-0005-0000-0000-0000A3260000}"/>
    <cellStyle name="#,##0 7 22 5 2 2" xfId="24500" xr:uid="{00000000-0005-0000-0000-0000A4260000}"/>
    <cellStyle name="#,##0 7 22 5 3" xfId="24501" xr:uid="{00000000-0005-0000-0000-0000A5260000}"/>
    <cellStyle name="#,##0 7 22 6" xfId="16196" xr:uid="{00000000-0005-0000-0000-0000A6260000}"/>
    <cellStyle name="#,##0 7 22 6 2" xfId="24502" xr:uid="{00000000-0005-0000-0000-0000A7260000}"/>
    <cellStyle name="#,##0 7 22 6 2 2" xfId="24503" xr:uid="{00000000-0005-0000-0000-0000A8260000}"/>
    <cellStyle name="#,##0 7 22 6 3" xfId="24504" xr:uid="{00000000-0005-0000-0000-0000A9260000}"/>
    <cellStyle name="#,##0 7 22 7" xfId="24505" xr:uid="{00000000-0005-0000-0000-0000AA260000}"/>
    <cellStyle name="#,##0 7 22 7 2" xfId="24506" xr:uid="{00000000-0005-0000-0000-0000AB260000}"/>
    <cellStyle name="#,##0 7 22 8" xfId="24507" xr:uid="{00000000-0005-0000-0000-0000AC260000}"/>
    <cellStyle name="#,##0 7 23" xfId="16197" xr:uid="{00000000-0005-0000-0000-0000AD260000}"/>
    <cellStyle name="#,##0 7 23 2" xfId="16198" xr:uid="{00000000-0005-0000-0000-0000AE260000}"/>
    <cellStyle name="#,##0 7 23 2 2" xfId="24508" xr:uid="{00000000-0005-0000-0000-0000AF260000}"/>
    <cellStyle name="#,##0 7 23 2 2 2" xfId="24509" xr:uid="{00000000-0005-0000-0000-0000B0260000}"/>
    <cellStyle name="#,##0 7 23 2 3" xfId="24510" xr:uid="{00000000-0005-0000-0000-0000B1260000}"/>
    <cellStyle name="#,##0 7 23 3" xfId="16199" xr:uid="{00000000-0005-0000-0000-0000B2260000}"/>
    <cellStyle name="#,##0 7 23 3 2" xfId="24511" xr:uid="{00000000-0005-0000-0000-0000B3260000}"/>
    <cellStyle name="#,##0 7 23 3 2 2" xfId="24512" xr:uid="{00000000-0005-0000-0000-0000B4260000}"/>
    <cellStyle name="#,##0 7 23 3 3" xfId="24513" xr:uid="{00000000-0005-0000-0000-0000B5260000}"/>
    <cellStyle name="#,##0 7 23 4" xfId="16200" xr:uid="{00000000-0005-0000-0000-0000B6260000}"/>
    <cellStyle name="#,##0 7 23 4 2" xfId="24514" xr:uid="{00000000-0005-0000-0000-0000B7260000}"/>
    <cellStyle name="#,##0 7 23 4 2 2" xfId="24515" xr:uid="{00000000-0005-0000-0000-0000B8260000}"/>
    <cellStyle name="#,##0 7 23 4 3" xfId="24516" xr:uid="{00000000-0005-0000-0000-0000B9260000}"/>
    <cellStyle name="#,##0 7 23 5" xfId="16201" xr:uid="{00000000-0005-0000-0000-0000BA260000}"/>
    <cellStyle name="#,##0 7 23 5 2" xfId="24517" xr:uid="{00000000-0005-0000-0000-0000BB260000}"/>
    <cellStyle name="#,##0 7 23 5 2 2" xfId="24518" xr:uid="{00000000-0005-0000-0000-0000BC260000}"/>
    <cellStyle name="#,##0 7 23 5 3" xfId="24519" xr:uid="{00000000-0005-0000-0000-0000BD260000}"/>
    <cellStyle name="#,##0 7 23 6" xfId="16202" xr:uid="{00000000-0005-0000-0000-0000BE260000}"/>
    <cellStyle name="#,##0 7 23 6 2" xfId="24520" xr:uid="{00000000-0005-0000-0000-0000BF260000}"/>
    <cellStyle name="#,##0 7 23 6 2 2" xfId="24521" xr:uid="{00000000-0005-0000-0000-0000C0260000}"/>
    <cellStyle name="#,##0 7 23 6 3" xfId="24522" xr:uid="{00000000-0005-0000-0000-0000C1260000}"/>
    <cellStyle name="#,##0 7 23 7" xfId="24523" xr:uid="{00000000-0005-0000-0000-0000C2260000}"/>
    <cellStyle name="#,##0 7 23 7 2" xfId="24524" xr:uid="{00000000-0005-0000-0000-0000C3260000}"/>
    <cellStyle name="#,##0 7 23 8" xfId="24525" xr:uid="{00000000-0005-0000-0000-0000C4260000}"/>
    <cellStyle name="#,##0 7 24" xfId="16203" xr:uid="{00000000-0005-0000-0000-0000C5260000}"/>
    <cellStyle name="#,##0 7 24 2" xfId="16204" xr:uid="{00000000-0005-0000-0000-0000C6260000}"/>
    <cellStyle name="#,##0 7 24 2 2" xfId="24526" xr:uid="{00000000-0005-0000-0000-0000C7260000}"/>
    <cellStyle name="#,##0 7 24 2 2 2" xfId="24527" xr:uid="{00000000-0005-0000-0000-0000C8260000}"/>
    <cellStyle name="#,##0 7 24 2 3" xfId="24528" xr:uid="{00000000-0005-0000-0000-0000C9260000}"/>
    <cellStyle name="#,##0 7 24 3" xfId="16205" xr:uid="{00000000-0005-0000-0000-0000CA260000}"/>
    <cellStyle name="#,##0 7 24 3 2" xfId="24529" xr:uid="{00000000-0005-0000-0000-0000CB260000}"/>
    <cellStyle name="#,##0 7 24 3 2 2" xfId="24530" xr:uid="{00000000-0005-0000-0000-0000CC260000}"/>
    <cellStyle name="#,##0 7 24 3 3" xfId="24531" xr:uid="{00000000-0005-0000-0000-0000CD260000}"/>
    <cellStyle name="#,##0 7 24 4" xfId="16206" xr:uid="{00000000-0005-0000-0000-0000CE260000}"/>
    <cellStyle name="#,##0 7 24 4 2" xfId="24532" xr:uid="{00000000-0005-0000-0000-0000CF260000}"/>
    <cellStyle name="#,##0 7 24 4 2 2" xfId="24533" xr:uid="{00000000-0005-0000-0000-0000D0260000}"/>
    <cellStyle name="#,##0 7 24 4 3" xfId="24534" xr:uid="{00000000-0005-0000-0000-0000D1260000}"/>
    <cellStyle name="#,##0 7 24 5" xfId="16207" xr:uid="{00000000-0005-0000-0000-0000D2260000}"/>
    <cellStyle name="#,##0 7 24 5 2" xfId="24535" xr:uid="{00000000-0005-0000-0000-0000D3260000}"/>
    <cellStyle name="#,##0 7 24 5 2 2" xfId="24536" xr:uid="{00000000-0005-0000-0000-0000D4260000}"/>
    <cellStyle name="#,##0 7 24 5 3" xfId="24537" xr:uid="{00000000-0005-0000-0000-0000D5260000}"/>
    <cellStyle name="#,##0 7 24 6" xfId="16208" xr:uid="{00000000-0005-0000-0000-0000D6260000}"/>
    <cellStyle name="#,##0 7 24 6 2" xfId="24538" xr:uid="{00000000-0005-0000-0000-0000D7260000}"/>
    <cellStyle name="#,##0 7 24 6 2 2" xfId="24539" xr:uid="{00000000-0005-0000-0000-0000D8260000}"/>
    <cellStyle name="#,##0 7 24 6 3" xfId="24540" xr:uid="{00000000-0005-0000-0000-0000D9260000}"/>
    <cellStyle name="#,##0 7 24 7" xfId="24541" xr:uid="{00000000-0005-0000-0000-0000DA260000}"/>
    <cellStyle name="#,##0 7 24 7 2" xfId="24542" xr:uid="{00000000-0005-0000-0000-0000DB260000}"/>
    <cellStyle name="#,##0 7 24 8" xfId="24543" xr:uid="{00000000-0005-0000-0000-0000DC260000}"/>
    <cellStyle name="#,##0 7 25" xfId="16209" xr:uid="{00000000-0005-0000-0000-0000DD260000}"/>
    <cellStyle name="#,##0 7 25 2" xfId="16210" xr:uid="{00000000-0005-0000-0000-0000DE260000}"/>
    <cellStyle name="#,##0 7 25 2 2" xfId="24544" xr:uid="{00000000-0005-0000-0000-0000DF260000}"/>
    <cellStyle name="#,##0 7 25 2 2 2" xfId="24545" xr:uid="{00000000-0005-0000-0000-0000E0260000}"/>
    <cellStyle name="#,##0 7 25 2 3" xfId="24546" xr:uid="{00000000-0005-0000-0000-0000E1260000}"/>
    <cellStyle name="#,##0 7 25 3" xfId="16211" xr:uid="{00000000-0005-0000-0000-0000E2260000}"/>
    <cellStyle name="#,##0 7 25 3 2" xfId="24547" xr:uid="{00000000-0005-0000-0000-0000E3260000}"/>
    <cellStyle name="#,##0 7 25 3 2 2" xfId="24548" xr:uid="{00000000-0005-0000-0000-0000E4260000}"/>
    <cellStyle name="#,##0 7 25 3 3" xfId="24549" xr:uid="{00000000-0005-0000-0000-0000E5260000}"/>
    <cellStyle name="#,##0 7 25 4" xfId="16212" xr:uid="{00000000-0005-0000-0000-0000E6260000}"/>
    <cellStyle name="#,##0 7 25 4 2" xfId="24550" xr:uid="{00000000-0005-0000-0000-0000E7260000}"/>
    <cellStyle name="#,##0 7 25 4 2 2" xfId="24551" xr:uid="{00000000-0005-0000-0000-0000E8260000}"/>
    <cellStyle name="#,##0 7 25 4 3" xfId="24552" xr:uid="{00000000-0005-0000-0000-0000E9260000}"/>
    <cellStyle name="#,##0 7 25 5" xfId="16213" xr:uid="{00000000-0005-0000-0000-0000EA260000}"/>
    <cellStyle name="#,##0 7 25 5 2" xfId="24553" xr:uid="{00000000-0005-0000-0000-0000EB260000}"/>
    <cellStyle name="#,##0 7 25 5 2 2" xfId="24554" xr:uid="{00000000-0005-0000-0000-0000EC260000}"/>
    <cellStyle name="#,##0 7 25 5 3" xfId="24555" xr:uid="{00000000-0005-0000-0000-0000ED260000}"/>
    <cellStyle name="#,##0 7 25 6" xfId="16214" xr:uid="{00000000-0005-0000-0000-0000EE260000}"/>
    <cellStyle name="#,##0 7 25 6 2" xfId="24556" xr:uid="{00000000-0005-0000-0000-0000EF260000}"/>
    <cellStyle name="#,##0 7 25 6 2 2" xfId="24557" xr:uid="{00000000-0005-0000-0000-0000F0260000}"/>
    <cellStyle name="#,##0 7 25 6 3" xfId="24558" xr:uid="{00000000-0005-0000-0000-0000F1260000}"/>
    <cellStyle name="#,##0 7 25 7" xfId="24559" xr:uid="{00000000-0005-0000-0000-0000F2260000}"/>
    <cellStyle name="#,##0 7 25 7 2" xfId="24560" xr:uid="{00000000-0005-0000-0000-0000F3260000}"/>
    <cellStyle name="#,##0 7 25 8" xfId="24561" xr:uid="{00000000-0005-0000-0000-0000F4260000}"/>
    <cellStyle name="#,##0 7 26" xfId="16215" xr:uid="{00000000-0005-0000-0000-0000F5260000}"/>
    <cellStyle name="#,##0 7 26 2" xfId="16216" xr:uid="{00000000-0005-0000-0000-0000F6260000}"/>
    <cellStyle name="#,##0 7 26 2 2" xfId="24562" xr:uid="{00000000-0005-0000-0000-0000F7260000}"/>
    <cellStyle name="#,##0 7 26 2 2 2" xfId="24563" xr:uid="{00000000-0005-0000-0000-0000F8260000}"/>
    <cellStyle name="#,##0 7 26 2 3" xfId="24564" xr:uid="{00000000-0005-0000-0000-0000F9260000}"/>
    <cellStyle name="#,##0 7 26 3" xfId="16217" xr:uid="{00000000-0005-0000-0000-0000FA260000}"/>
    <cellStyle name="#,##0 7 26 3 2" xfId="24565" xr:uid="{00000000-0005-0000-0000-0000FB260000}"/>
    <cellStyle name="#,##0 7 26 3 2 2" xfId="24566" xr:uid="{00000000-0005-0000-0000-0000FC260000}"/>
    <cellStyle name="#,##0 7 26 3 3" xfId="24567" xr:uid="{00000000-0005-0000-0000-0000FD260000}"/>
    <cellStyle name="#,##0 7 26 4" xfId="16218" xr:uid="{00000000-0005-0000-0000-0000FE260000}"/>
    <cellStyle name="#,##0 7 26 4 2" xfId="24568" xr:uid="{00000000-0005-0000-0000-0000FF260000}"/>
    <cellStyle name="#,##0 7 26 4 2 2" xfId="24569" xr:uid="{00000000-0005-0000-0000-000000270000}"/>
    <cellStyle name="#,##0 7 26 4 3" xfId="24570" xr:uid="{00000000-0005-0000-0000-000001270000}"/>
    <cellStyle name="#,##0 7 26 5" xfId="16219" xr:uid="{00000000-0005-0000-0000-000002270000}"/>
    <cellStyle name="#,##0 7 26 5 2" xfId="24571" xr:uid="{00000000-0005-0000-0000-000003270000}"/>
    <cellStyle name="#,##0 7 26 5 2 2" xfId="24572" xr:uid="{00000000-0005-0000-0000-000004270000}"/>
    <cellStyle name="#,##0 7 26 5 3" xfId="24573" xr:uid="{00000000-0005-0000-0000-000005270000}"/>
    <cellStyle name="#,##0 7 26 6" xfId="16220" xr:uid="{00000000-0005-0000-0000-000006270000}"/>
    <cellStyle name="#,##0 7 26 6 2" xfId="24574" xr:uid="{00000000-0005-0000-0000-000007270000}"/>
    <cellStyle name="#,##0 7 26 6 2 2" xfId="24575" xr:uid="{00000000-0005-0000-0000-000008270000}"/>
    <cellStyle name="#,##0 7 26 6 3" xfId="24576" xr:uid="{00000000-0005-0000-0000-000009270000}"/>
    <cellStyle name="#,##0 7 26 7" xfId="24577" xr:uid="{00000000-0005-0000-0000-00000A270000}"/>
    <cellStyle name="#,##0 7 26 7 2" xfId="24578" xr:uid="{00000000-0005-0000-0000-00000B270000}"/>
    <cellStyle name="#,##0 7 26 8" xfId="24579" xr:uid="{00000000-0005-0000-0000-00000C270000}"/>
    <cellStyle name="#,##0 7 27" xfId="16221" xr:uid="{00000000-0005-0000-0000-00000D270000}"/>
    <cellStyle name="#,##0 7 27 2" xfId="16222" xr:uid="{00000000-0005-0000-0000-00000E270000}"/>
    <cellStyle name="#,##0 7 27 2 2" xfId="24580" xr:uid="{00000000-0005-0000-0000-00000F270000}"/>
    <cellStyle name="#,##0 7 27 2 2 2" xfId="24581" xr:uid="{00000000-0005-0000-0000-000010270000}"/>
    <cellStyle name="#,##0 7 27 2 3" xfId="24582" xr:uid="{00000000-0005-0000-0000-000011270000}"/>
    <cellStyle name="#,##0 7 27 3" xfId="16223" xr:uid="{00000000-0005-0000-0000-000012270000}"/>
    <cellStyle name="#,##0 7 27 3 2" xfId="24583" xr:uid="{00000000-0005-0000-0000-000013270000}"/>
    <cellStyle name="#,##0 7 27 3 2 2" xfId="24584" xr:uid="{00000000-0005-0000-0000-000014270000}"/>
    <cellStyle name="#,##0 7 27 3 3" xfId="24585" xr:uid="{00000000-0005-0000-0000-000015270000}"/>
    <cellStyle name="#,##0 7 27 4" xfId="16224" xr:uid="{00000000-0005-0000-0000-000016270000}"/>
    <cellStyle name="#,##0 7 27 4 2" xfId="24586" xr:uid="{00000000-0005-0000-0000-000017270000}"/>
    <cellStyle name="#,##0 7 27 4 2 2" xfId="24587" xr:uid="{00000000-0005-0000-0000-000018270000}"/>
    <cellStyle name="#,##0 7 27 4 3" xfId="24588" xr:uid="{00000000-0005-0000-0000-000019270000}"/>
    <cellStyle name="#,##0 7 27 5" xfId="16225" xr:uid="{00000000-0005-0000-0000-00001A270000}"/>
    <cellStyle name="#,##0 7 27 5 2" xfId="24589" xr:uid="{00000000-0005-0000-0000-00001B270000}"/>
    <cellStyle name="#,##0 7 27 5 2 2" xfId="24590" xr:uid="{00000000-0005-0000-0000-00001C270000}"/>
    <cellStyle name="#,##0 7 27 5 3" xfId="24591" xr:uid="{00000000-0005-0000-0000-00001D270000}"/>
    <cellStyle name="#,##0 7 27 6" xfId="16226" xr:uid="{00000000-0005-0000-0000-00001E270000}"/>
    <cellStyle name="#,##0 7 27 6 2" xfId="24592" xr:uid="{00000000-0005-0000-0000-00001F270000}"/>
    <cellStyle name="#,##0 7 27 6 2 2" xfId="24593" xr:uid="{00000000-0005-0000-0000-000020270000}"/>
    <cellStyle name="#,##0 7 27 6 3" xfId="24594" xr:uid="{00000000-0005-0000-0000-000021270000}"/>
    <cellStyle name="#,##0 7 27 7" xfId="24595" xr:uid="{00000000-0005-0000-0000-000022270000}"/>
    <cellStyle name="#,##0 7 27 7 2" xfId="24596" xr:uid="{00000000-0005-0000-0000-000023270000}"/>
    <cellStyle name="#,##0 7 27 8" xfId="24597" xr:uid="{00000000-0005-0000-0000-000024270000}"/>
    <cellStyle name="#,##0 7 28" xfId="16227" xr:uid="{00000000-0005-0000-0000-000025270000}"/>
    <cellStyle name="#,##0 7 28 2" xfId="16228" xr:uid="{00000000-0005-0000-0000-000026270000}"/>
    <cellStyle name="#,##0 7 28 2 2" xfId="24598" xr:uid="{00000000-0005-0000-0000-000027270000}"/>
    <cellStyle name="#,##0 7 28 2 2 2" xfId="24599" xr:uid="{00000000-0005-0000-0000-000028270000}"/>
    <cellStyle name="#,##0 7 28 2 3" xfId="24600" xr:uid="{00000000-0005-0000-0000-000029270000}"/>
    <cellStyle name="#,##0 7 28 3" xfId="16229" xr:uid="{00000000-0005-0000-0000-00002A270000}"/>
    <cellStyle name="#,##0 7 28 3 2" xfId="24601" xr:uid="{00000000-0005-0000-0000-00002B270000}"/>
    <cellStyle name="#,##0 7 28 3 2 2" xfId="24602" xr:uid="{00000000-0005-0000-0000-00002C270000}"/>
    <cellStyle name="#,##0 7 28 3 3" xfId="24603" xr:uid="{00000000-0005-0000-0000-00002D270000}"/>
    <cellStyle name="#,##0 7 28 4" xfId="16230" xr:uid="{00000000-0005-0000-0000-00002E270000}"/>
    <cellStyle name="#,##0 7 28 4 2" xfId="24604" xr:uid="{00000000-0005-0000-0000-00002F270000}"/>
    <cellStyle name="#,##0 7 28 4 2 2" xfId="24605" xr:uid="{00000000-0005-0000-0000-000030270000}"/>
    <cellStyle name="#,##0 7 28 4 3" xfId="24606" xr:uid="{00000000-0005-0000-0000-000031270000}"/>
    <cellStyle name="#,##0 7 28 5" xfId="16231" xr:uid="{00000000-0005-0000-0000-000032270000}"/>
    <cellStyle name="#,##0 7 28 5 2" xfId="24607" xr:uid="{00000000-0005-0000-0000-000033270000}"/>
    <cellStyle name="#,##0 7 28 5 2 2" xfId="24608" xr:uid="{00000000-0005-0000-0000-000034270000}"/>
    <cellStyle name="#,##0 7 28 5 3" xfId="24609" xr:uid="{00000000-0005-0000-0000-000035270000}"/>
    <cellStyle name="#,##0 7 28 6" xfId="16232" xr:uid="{00000000-0005-0000-0000-000036270000}"/>
    <cellStyle name="#,##0 7 28 6 2" xfId="24610" xr:uid="{00000000-0005-0000-0000-000037270000}"/>
    <cellStyle name="#,##0 7 28 6 2 2" xfId="24611" xr:uid="{00000000-0005-0000-0000-000038270000}"/>
    <cellStyle name="#,##0 7 28 6 3" xfId="24612" xr:uid="{00000000-0005-0000-0000-000039270000}"/>
    <cellStyle name="#,##0 7 28 7" xfId="24613" xr:uid="{00000000-0005-0000-0000-00003A270000}"/>
    <cellStyle name="#,##0 7 28 7 2" xfId="24614" xr:uid="{00000000-0005-0000-0000-00003B270000}"/>
    <cellStyle name="#,##0 7 28 8" xfId="24615" xr:uid="{00000000-0005-0000-0000-00003C270000}"/>
    <cellStyle name="#,##0 7 29" xfId="16233" xr:uid="{00000000-0005-0000-0000-00003D270000}"/>
    <cellStyle name="#,##0 7 29 2" xfId="16234" xr:uid="{00000000-0005-0000-0000-00003E270000}"/>
    <cellStyle name="#,##0 7 29 2 2" xfId="24616" xr:uid="{00000000-0005-0000-0000-00003F270000}"/>
    <cellStyle name="#,##0 7 29 2 2 2" xfId="24617" xr:uid="{00000000-0005-0000-0000-000040270000}"/>
    <cellStyle name="#,##0 7 29 2 3" xfId="24618" xr:uid="{00000000-0005-0000-0000-000041270000}"/>
    <cellStyle name="#,##0 7 29 3" xfId="16235" xr:uid="{00000000-0005-0000-0000-000042270000}"/>
    <cellStyle name="#,##0 7 29 3 2" xfId="24619" xr:uid="{00000000-0005-0000-0000-000043270000}"/>
    <cellStyle name="#,##0 7 29 3 2 2" xfId="24620" xr:uid="{00000000-0005-0000-0000-000044270000}"/>
    <cellStyle name="#,##0 7 29 3 3" xfId="24621" xr:uid="{00000000-0005-0000-0000-000045270000}"/>
    <cellStyle name="#,##0 7 29 4" xfId="16236" xr:uid="{00000000-0005-0000-0000-000046270000}"/>
    <cellStyle name="#,##0 7 29 4 2" xfId="24622" xr:uid="{00000000-0005-0000-0000-000047270000}"/>
    <cellStyle name="#,##0 7 29 4 2 2" xfId="24623" xr:uid="{00000000-0005-0000-0000-000048270000}"/>
    <cellStyle name="#,##0 7 29 4 3" xfId="24624" xr:uid="{00000000-0005-0000-0000-000049270000}"/>
    <cellStyle name="#,##0 7 29 5" xfId="16237" xr:uid="{00000000-0005-0000-0000-00004A270000}"/>
    <cellStyle name="#,##0 7 29 5 2" xfId="24625" xr:uid="{00000000-0005-0000-0000-00004B270000}"/>
    <cellStyle name="#,##0 7 29 5 2 2" xfId="24626" xr:uid="{00000000-0005-0000-0000-00004C270000}"/>
    <cellStyle name="#,##0 7 29 5 3" xfId="24627" xr:uid="{00000000-0005-0000-0000-00004D270000}"/>
    <cellStyle name="#,##0 7 29 6" xfId="16238" xr:uid="{00000000-0005-0000-0000-00004E270000}"/>
    <cellStyle name="#,##0 7 29 6 2" xfId="24628" xr:uid="{00000000-0005-0000-0000-00004F270000}"/>
    <cellStyle name="#,##0 7 29 6 2 2" xfId="24629" xr:uid="{00000000-0005-0000-0000-000050270000}"/>
    <cellStyle name="#,##0 7 29 6 3" xfId="24630" xr:uid="{00000000-0005-0000-0000-000051270000}"/>
    <cellStyle name="#,##0 7 29 7" xfId="24631" xr:uid="{00000000-0005-0000-0000-000052270000}"/>
    <cellStyle name="#,##0 7 29 7 2" xfId="24632" xr:uid="{00000000-0005-0000-0000-000053270000}"/>
    <cellStyle name="#,##0 7 29 8" xfId="24633" xr:uid="{00000000-0005-0000-0000-000054270000}"/>
    <cellStyle name="#,##0 7 3" xfId="16239" xr:uid="{00000000-0005-0000-0000-000055270000}"/>
    <cellStyle name="#,##0 7 3 2" xfId="16240" xr:uid="{00000000-0005-0000-0000-000056270000}"/>
    <cellStyle name="#,##0 7 3 2 2" xfId="24634" xr:uid="{00000000-0005-0000-0000-000057270000}"/>
    <cellStyle name="#,##0 7 3 2 2 2" xfId="24635" xr:uid="{00000000-0005-0000-0000-000058270000}"/>
    <cellStyle name="#,##0 7 3 2 3" xfId="24636" xr:uid="{00000000-0005-0000-0000-000059270000}"/>
    <cellStyle name="#,##0 7 3 3" xfId="16241" xr:uid="{00000000-0005-0000-0000-00005A270000}"/>
    <cellStyle name="#,##0 7 3 3 2" xfId="24637" xr:uid="{00000000-0005-0000-0000-00005B270000}"/>
    <cellStyle name="#,##0 7 3 3 2 2" xfId="24638" xr:uid="{00000000-0005-0000-0000-00005C270000}"/>
    <cellStyle name="#,##0 7 3 3 3" xfId="24639" xr:uid="{00000000-0005-0000-0000-00005D270000}"/>
    <cellStyle name="#,##0 7 3 4" xfId="16242" xr:uid="{00000000-0005-0000-0000-00005E270000}"/>
    <cellStyle name="#,##0 7 3 4 2" xfId="24640" xr:uid="{00000000-0005-0000-0000-00005F270000}"/>
    <cellStyle name="#,##0 7 3 4 2 2" xfId="24641" xr:uid="{00000000-0005-0000-0000-000060270000}"/>
    <cellStyle name="#,##0 7 3 4 3" xfId="24642" xr:uid="{00000000-0005-0000-0000-000061270000}"/>
    <cellStyle name="#,##0 7 3 5" xfId="16243" xr:uid="{00000000-0005-0000-0000-000062270000}"/>
    <cellStyle name="#,##0 7 3 5 2" xfId="24643" xr:uid="{00000000-0005-0000-0000-000063270000}"/>
    <cellStyle name="#,##0 7 3 5 2 2" xfId="24644" xr:uid="{00000000-0005-0000-0000-000064270000}"/>
    <cellStyle name="#,##0 7 3 5 3" xfId="24645" xr:uid="{00000000-0005-0000-0000-000065270000}"/>
    <cellStyle name="#,##0 7 3 6" xfId="16244" xr:uid="{00000000-0005-0000-0000-000066270000}"/>
    <cellStyle name="#,##0 7 3 6 2" xfId="24646" xr:uid="{00000000-0005-0000-0000-000067270000}"/>
    <cellStyle name="#,##0 7 3 6 2 2" xfId="24647" xr:uid="{00000000-0005-0000-0000-000068270000}"/>
    <cellStyle name="#,##0 7 3 6 3" xfId="24648" xr:uid="{00000000-0005-0000-0000-000069270000}"/>
    <cellStyle name="#,##0 7 3 7" xfId="24649" xr:uid="{00000000-0005-0000-0000-00006A270000}"/>
    <cellStyle name="#,##0 7 3 7 2" xfId="24650" xr:uid="{00000000-0005-0000-0000-00006B270000}"/>
    <cellStyle name="#,##0 7 3 8" xfId="24651" xr:uid="{00000000-0005-0000-0000-00006C270000}"/>
    <cellStyle name="#,##0 7 30" xfId="16245" xr:uid="{00000000-0005-0000-0000-00006D270000}"/>
    <cellStyle name="#,##0 7 30 2" xfId="24652" xr:uid="{00000000-0005-0000-0000-00006E270000}"/>
    <cellStyle name="#,##0 7 30 2 2" xfId="24653" xr:uid="{00000000-0005-0000-0000-00006F270000}"/>
    <cellStyle name="#,##0 7 30 3" xfId="24654" xr:uid="{00000000-0005-0000-0000-000070270000}"/>
    <cellStyle name="#,##0 7 31" xfId="16246" xr:uid="{00000000-0005-0000-0000-000071270000}"/>
    <cellStyle name="#,##0 7 31 2" xfId="24655" xr:uid="{00000000-0005-0000-0000-000072270000}"/>
    <cellStyle name="#,##0 7 31 2 2" xfId="24656" xr:uid="{00000000-0005-0000-0000-000073270000}"/>
    <cellStyle name="#,##0 7 31 3" xfId="24657" xr:uid="{00000000-0005-0000-0000-000074270000}"/>
    <cellStyle name="#,##0 7 32" xfId="16247" xr:uid="{00000000-0005-0000-0000-000075270000}"/>
    <cellStyle name="#,##0 7 32 2" xfId="24658" xr:uid="{00000000-0005-0000-0000-000076270000}"/>
    <cellStyle name="#,##0 7 32 2 2" xfId="24659" xr:uid="{00000000-0005-0000-0000-000077270000}"/>
    <cellStyle name="#,##0 7 32 3" xfId="24660" xr:uid="{00000000-0005-0000-0000-000078270000}"/>
    <cellStyle name="#,##0 7 33" xfId="16248" xr:uid="{00000000-0005-0000-0000-000079270000}"/>
    <cellStyle name="#,##0 7 33 2" xfId="24661" xr:uid="{00000000-0005-0000-0000-00007A270000}"/>
    <cellStyle name="#,##0 7 33 2 2" xfId="24662" xr:uid="{00000000-0005-0000-0000-00007B270000}"/>
    <cellStyle name="#,##0 7 33 3" xfId="24663" xr:uid="{00000000-0005-0000-0000-00007C270000}"/>
    <cellStyle name="#,##0 7 34" xfId="16249" xr:uid="{00000000-0005-0000-0000-00007D270000}"/>
    <cellStyle name="#,##0 7 34 2" xfId="24664" xr:uid="{00000000-0005-0000-0000-00007E270000}"/>
    <cellStyle name="#,##0 7 34 2 2" xfId="24665" xr:uid="{00000000-0005-0000-0000-00007F270000}"/>
    <cellStyle name="#,##0 7 34 3" xfId="24666" xr:uid="{00000000-0005-0000-0000-000080270000}"/>
    <cellStyle name="#,##0 7 35" xfId="24667" xr:uid="{00000000-0005-0000-0000-000081270000}"/>
    <cellStyle name="#,##0 7 35 2" xfId="24668" xr:uid="{00000000-0005-0000-0000-000082270000}"/>
    <cellStyle name="#,##0 7 36" xfId="24669" xr:uid="{00000000-0005-0000-0000-000083270000}"/>
    <cellStyle name="#,##0 7 4" xfId="16250" xr:uid="{00000000-0005-0000-0000-000084270000}"/>
    <cellStyle name="#,##0 7 4 2" xfId="16251" xr:uid="{00000000-0005-0000-0000-000085270000}"/>
    <cellStyle name="#,##0 7 4 2 2" xfId="24670" xr:uid="{00000000-0005-0000-0000-000086270000}"/>
    <cellStyle name="#,##0 7 4 2 2 2" xfId="24671" xr:uid="{00000000-0005-0000-0000-000087270000}"/>
    <cellStyle name="#,##0 7 4 2 3" xfId="24672" xr:uid="{00000000-0005-0000-0000-000088270000}"/>
    <cellStyle name="#,##0 7 4 3" xfId="16252" xr:uid="{00000000-0005-0000-0000-000089270000}"/>
    <cellStyle name="#,##0 7 4 3 2" xfId="24673" xr:uid="{00000000-0005-0000-0000-00008A270000}"/>
    <cellStyle name="#,##0 7 4 3 2 2" xfId="24674" xr:uid="{00000000-0005-0000-0000-00008B270000}"/>
    <cellStyle name="#,##0 7 4 3 3" xfId="24675" xr:uid="{00000000-0005-0000-0000-00008C270000}"/>
    <cellStyle name="#,##0 7 4 4" xfId="16253" xr:uid="{00000000-0005-0000-0000-00008D270000}"/>
    <cellStyle name="#,##0 7 4 4 2" xfId="24676" xr:uid="{00000000-0005-0000-0000-00008E270000}"/>
    <cellStyle name="#,##0 7 4 4 2 2" xfId="24677" xr:uid="{00000000-0005-0000-0000-00008F270000}"/>
    <cellStyle name="#,##0 7 4 4 3" xfId="24678" xr:uid="{00000000-0005-0000-0000-000090270000}"/>
    <cellStyle name="#,##0 7 4 5" xfId="16254" xr:uid="{00000000-0005-0000-0000-000091270000}"/>
    <cellStyle name="#,##0 7 4 5 2" xfId="24679" xr:uid="{00000000-0005-0000-0000-000092270000}"/>
    <cellStyle name="#,##0 7 4 5 2 2" xfId="24680" xr:uid="{00000000-0005-0000-0000-000093270000}"/>
    <cellStyle name="#,##0 7 4 5 3" xfId="24681" xr:uid="{00000000-0005-0000-0000-000094270000}"/>
    <cellStyle name="#,##0 7 4 6" xfId="16255" xr:uid="{00000000-0005-0000-0000-000095270000}"/>
    <cellStyle name="#,##0 7 4 6 2" xfId="24682" xr:uid="{00000000-0005-0000-0000-000096270000}"/>
    <cellStyle name="#,##0 7 4 6 2 2" xfId="24683" xr:uid="{00000000-0005-0000-0000-000097270000}"/>
    <cellStyle name="#,##0 7 4 6 3" xfId="24684" xr:uid="{00000000-0005-0000-0000-000098270000}"/>
    <cellStyle name="#,##0 7 4 7" xfId="24685" xr:uid="{00000000-0005-0000-0000-000099270000}"/>
    <cellStyle name="#,##0 7 4 7 2" xfId="24686" xr:uid="{00000000-0005-0000-0000-00009A270000}"/>
    <cellStyle name="#,##0 7 4 8" xfId="24687" xr:uid="{00000000-0005-0000-0000-00009B270000}"/>
    <cellStyle name="#,##0 7 5" xfId="16256" xr:uid="{00000000-0005-0000-0000-00009C270000}"/>
    <cellStyle name="#,##0 7 5 2" xfId="16257" xr:uid="{00000000-0005-0000-0000-00009D270000}"/>
    <cellStyle name="#,##0 7 5 2 2" xfId="24688" xr:uid="{00000000-0005-0000-0000-00009E270000}"/>
    <cellStyle name="#,##0 7 5 2 2 2" xfId="24689" xr:uid="{00000000-0005-0000-0000-00009F270000}"/>
    <cellStyle name="#,##0 7 5 2 3" xfId="24690" xr:uid="{00000000-0005-0000-0000-0000A0270000}"/>
    <cellStyle name="#,##0 7 5 3" xfId="16258" xr:uid="{00000000-0005-0000-0000-0000A1270000}"/>
    <cellStyle name="#,##0 7 5 3 2" xfId="24691" xr:uid="{00000000-0005-0000-0000-0000A2270000}"/>
    <cellStyle name="#,##0 7 5 3 2 2" xfId="24692" xr:uid="{00000000-0005-0000-0000-0000A3270000}"/>
    <cellStyle name="#,##0 7 5 3 3" xfId="24693" xr:uid="{00000000-0005-0000-0000-0000A4270000}"/>
    <cellStyle name="#,##0 7 5 4" xfId="16259" xr:uid="{00000000-0005-0000-0000-0000A5270000}"/>
    <cellStyle name="#,##0 7 5 4 2" xfId="24694" xr:uid="{00000000-0005-0000-0000-0000A6270000}"/>
    <cellStyle name="#,##0 7 5 4 2 2" xfId="24695" xr:uid="{00000000-0005-0000-0000-0000A7270000}"/>
    <cellStyle name="#,##0 7 5 4 3" xfId="24696" xr:uid="{00000000-0005-0000-0000-0000A8270000}"/>
    <cellStyle name="#,##0 7 5 5" xfId="16260" xr:uid="{00000000-0005-0000-0000-0000A9270000}"/>
    <cellStyle name="#,##0 7 5 5 2" xfId="24697" xr:uid="{00000000-0005-0000-0000-0000AA270000}"/>
    <cellStyle name="#,##0 7 5 5 2 2" xfId="24698" xr:uid="{00000000-0005-0000-0000-0000AB270000}"/>
    <cellStyle name="#,##0 7 5 5 3" xfId="24699" xr:uid="{00000000-0005-0000-0000-0000AC270000}"/>
    <cellStyle name="#,##0 7 5 6" xfId="16261" xr:uid="{00000000-0005-0000-0000-0000AD270000}"/>
    <cellStyle name="#,##0 7 5 6 2" xfId="24700" xr:uid="{00000000-0005-0000-0000-0000AE270000}"/>
    <cellStyle name="#,##0 7 5 6 2 2" xfId="24701" xr:uid="{00000000-0005-0000-0000-0000AF270000}"/>
    <cellStyle name="#,##0 7 5 6 3" xfId="24702" xr:uid="{00000000-0005-0000-0000-0000B0270000}"/>
    <cellStyle name="#,##0 7 5 7" xfId="24703" xr:uid="{00000000-0005-0000-0000-0000B1270000}"/>
    <cellStyle name="#,##0 7 5 7 2" xfId="24704" xr:uid="{00000000-0005-0000-0000-0000B2270000}"/>
    <cellStyle name="#,##0 7 5 8" xfId="24705" xr:uid="{00000000-0005-0000-0000-0000B3270000}"/>
    <cellStyle name="#,##0 7 6" xfId="16262" xr:uid="{00000000-0005-0000-0000-0000B4270000}"/>
    <cellStyle name="#,##0 7 6 2" xfId="16263" xr:uid="{00000000-0005-0000-0000-0000B5270000}"/>
    <cellStyle name="#,##0 7 6 2 2" xfId="24706" xr:uid="{00000000-0005-0000-0000-0000B6270000}"/>
    <cellStyle name="#,##0 7 6 2 2 2" xfId="24707" xr:uid="{00000000-0005-0000-0000-0000B7270000}"/>
    <cellStyle name="#,##0 7 6 2 3" xfId="24708" xr:uid="{00000000-0005-0000-0000-0000B8270000}"/>
    <cellStyle name="#,##0 7 6 3" xfId="16264" xr:uid="{00000000-0005-0000-0000-0000B9270000}"/>
    <cellStyle name="#,##0 7 6 3 2" xfId="24709" xr:uid="{00000000-0005-0000-0000-0000BA270000}"/>
    <cellStyle name="#,##0 7 6 3 2 2" xfId="24710" xr:uid="{00000000-0005-0000-0000-0000BB270000}"/>
    <cellStyle name="#,##0 7 6 3 3" xfId="24711" xr:uid="{00000000-0005-0000-0000-0000BC270000}"/>
    <cellStyle name="#,##0 7 6 4" xfId="16265" xr:uid="{00000000-0005-0000-0000-0000BD270000}"/>
    <cellStyle name="#,##0 7 6 4 2" xfId="24712" xr:uid="{00000000-0005-0000-0000-0000BE270000}"/>
    <cellStyle name="#,##0 7 6 4 2 2" xfId="24713" xr:uid="{00000000-0005-0000-0000-0000BF270000}"/>
    <cellStyle name="#,##0 7 6 4 3" xfId="24714" xr:uid="{00000000-0005-0000-0000-0000C0270000}"/>
    <cellStyle name="#,##0 7 6 5" xfId="16266" xr:uid="{00000000-0005-0000-0000-0000C1270000}"/>
    <cellStyle name="#,##0 7 6 5 2" xfId="24715" xr:uid="{00000000-0005-0000-0000-0000C2270000}"/>
    <cellStyle name="#,##0 7 6 5 2 2" xfId="24716" xr:uid="{00000000-0005-0000-0000-0000C3270000}"/>
    <cellStyle name="#,##0 7 6 5 3" xfId="24717" xr:uid="{00000000-0005-0000-0000-0000C4270000}"/>
    <cellStyle name="#,##0 7 6 6" xfId="16267" xr:uid="{00000000-0005-0000-0000-0000C5270000}"/>
    <cellStyle name="#,##0 7 6 6 2" xfId="24718" xr:uid="{00000000-0005-0000-0000-0000C6270000}"/>
    <cellStyle name="#,##0 7 6 6 2 2" xfId="24719" xr:uid="{00000000-0005-0000-0000-0000C7270000}"/>
    <cellStyle name="#,##0 7 6 6 3" xfId="24720" xr:uid="{00000000-0005-0000-0000-0000C8270000}"/>
    <cellStyle name="#,##0 7 6 7" xfId="24721" xr:uid="{00000000-0005-0000-0000-0000C9270000}"/>
    <cellStyle name="#,##0 7 6 7 2" xfId="24722" xr:uid="{00000000-0005-0000-0000-0000CA270000}"/>
    <cellStyle name="#,##0 7 6 8" xfId="24723" xr:uid="{00000000-0005-0000-0000-0000CB270000}"/>
    <cellStyle name="#,##0 7 7" xfId="16268" xr:uid="{00000000-0005-0000-0000-0000CC270000}"/>
    <cellStyle name="#,##0 7 7 2" xfId="16269" xr:uid="{00000000-0005-0000-0000-0000CD270000}"/>
    <cellStyle name="#,##0 7 7 2 2" xfId="24724" xr:uid="{00000000-0005-0000-0000-0000CE270000}"/>
    <cellStyle name="#,##0 7 7 2 2 2" xfId="24725" xr:uid="{00000000-0005-0000-0000-0000CF270000}"/>
    <cellStyle name="#,##0 7 7 2 3" xfId="24726" xr:uid="{00000000-0005-0000-0000-0000D0270000}"/>
    <cellStyle name="#,##0 7 7 3" xfId="16270" xr:uid="{00000000-0005-0000-0000-0000D1270000}"/>
    <cellStyle name="#,##0 7 7 3 2" xfId="24727" xr:uid="{00000000-0005-0000-0000-0000D2270000}"/>
    <cellStyle name="#,##0 7 7 3 2 2" xfId="24728" xr:uid="{00000000-0005-0000-0000-0000D3270000}"/>
    <cellStyle name="#,##0 7 7 3 3" xfId="24729" xr:uid="{00000000-0005-0000-0000-0000D4270000}"/>
    <cellStyle name="#,##0 7 7 4" xfId="16271" xr:uid="{00000000-0005-0000-0000-0000D5270000}"/>
    <cellStyle name="#,##0 7 7 4 2" xfId="24730" xr:uid="{00000000-0005-0000-0000-0000D6270000}"/>
    <cellStyle name="#,##0 7 7 4 2 2" xfId="24731" xr:uid="{00000000-0005-0000-0000-0000D7270000}"/>
    <cellStyle name="#,##0 7 7 4 3" xfId="24732" xr:uid="{00000000-0005-0000-0000-0000D8270000}"/>
    <cellStyle name="#,##0 7 7 5" xfId="16272" xr:uid="{00000000-0005-0000-0000-0000D9270000}"/>
    <cellStyle name="#,##0 7 7 5 2" xfId="24733" xr:uid="{00000000-0005-0000-0000-0000DA270000}"/>
    <cellStyle name="#,##0 7 7 5 2 2" xfId="24734" xr:uid="{00000000-0005-0000-0000-0000DB270000}"/>
    <cellStyle name="#,##0 7 7 5 3" xfId="24735" xr:uid="{00000000-0005-0000-0000-0000DC270000}"/>
    <cellStyle name="#,##0 7 7 6" xfId="16273" xr:uid="{00000000-0005-0000-0000-0000DD270000}"/>
    <cellStyle name="#,##0 7 7 6 2" xfId="24736" xr:uid="{00000000-0005-0000-0000-0000DE270000}"/>
    <cellStyle name="#,##0 7 7 6 2 2" xfId="24737" xr:uid="{00000000-0005-0000-0000-0000DF270000}"/>
    <cellStyle name="#,##0 7 7 6 3" xfId="24738" xr:uid="{00000000-0005-0000-0000-0000E0270000}"/>
    <cellStyle name="#,##0 7 7 7" xfId="24739" xr:uid="{00000000-0005-0000-0000-0000E1270000}"/>
    <cellStyle name="#,##0 7 7 7 2" xfId="24740" xr:uid="{00000000-0005-0000-0000-0000E2270000}"/>
    <cellStyle name="#,##0 7 7 8" xfId="24741" xr:uid="{00000000-0005-0000-0000-0000E3270000}"/>
    <cellStyle name="#,##0 7 8" xfId="16274" xr:uid="{00000000-0005-0000-0000-0000E4270000}"/>
    <cellStyle name="#,##0 7 8 2" xfId="16275" xr:uid="{00000000-0005-0000-0000-0000E5270000}"/>
    <cellStyle name="#,##0 7 8 2 2" xfId="24742" xr:uid="{00000000-0005-0000-0000-0000E6270000}"/>
    <cellStyle name="#,##0 7 8 2 2 2" xfId="24743" xr:uid="{00000000-0005-0000-0000-0000E7270000}"/>
    <cellStyle name="#,##0 7 8 2 3" xfId="24744" xr:uid="{00000000-0005-0000-0000-0000E8270000}"/>
    <cellStyle name="#,##0 7 8 3" xfId="16276" xr:uid="{00000000-0005-0000-0000-0000E9270000}"/>
    <cellStyle name="#,##0 7 8 3 2" xfId="24745" xr:uid="{00000000-0005-0000-0000-0000EA270000}"/>
    <cellStyle name="#,##0 7 8 3 2 2" xfId="24746" xr:uid="{00000000-0005-0000-0000-0000EB270000}"/>
    <cellStyle name="#,##0 7 8 3 3" xfId="24747" xr:uid="{00000000-0005-0000-0000-0000EC270000}"/>
    <cellStyle name="#,##0 7 8 4" xfId="16277" xr:uid="{00000000-0005-0000-0000-0000ED270000}"/>
    <cellStyle name="#,##0 7 8 4 2" xfId="24748" xr:uid="{00000000-0005-0000-0000-0000EE270000}"/>
    <cellStyle name="#,##0 7 8 4 2 2" xfId="24749" xr:uid="{00000000-0005-0000-0000-0000EF270000}"/>
    <cellStyle name="#,##0 7 8 4 3" xfId="24750" xr:uid="{00000000-0005-0000-0000-0000F0270000}"/>
    <cellStyle name="#,##0 7 8 5" xfId="16278" xr:uid="{00000000-0005-0000-0000-0000F1270000}"/>
    <cellStyle name="#,##0 7 8 5 2" xfId="24751" xr:uid="{00000000-0005-0000-0000-0000F2270000}"/>
    <cellStyle name="#,##0 7 8 5 2 2" xfId="24752" xr:uid="{00000000-0005-0000-0000-0000F3270000}"/>
    <cellStyle name="#,##0 7 8 5 3" xfId="24753" xr:uid="{00000000-0005-0000-0000-0000F4270000}"/>
    <cellStyle name="#,##0 7 8 6" xfId="16279" xr:uid="{00000000-0005-0000-0000-0000F5270000}"/>
    <cellStyle name="#,##0 7 8 6 2" xfId="24754" xr:uid="{00000000-0005-0000-0000-0000F6270000}"/>
    <cellStyle name="#,##0 7 8 6 2 2" xfId="24755" xr:uid="{00000000-0005-0000-0000-0000F7270000}"/>
    <cellStyle name="#,##0 7 8 6 3" xfId="24756" xr:uid="{00000000-0005-0000-0000-0000F8270000}"/>
    <cellStyle name="#,##0 7 8 7" xfId="24757" xr:uid="{00000000-0005-0000-0000-0000F9270000}"/>
    <cellStyle name="#,##0 7 8 7 2" xfId="24758" xr:uid="{00000000-0005-0000-0000-0000FA270000}"/>
    <cellStyle name="#,##0 7 8 8" xfId="24759" xr:uid="{00000000-0005-0000-0000-0000FB270000}"/>
    <cellStyle name="#,##0 7 9" xfId="16280" xr:uid="{00000000-0005-0000-0000-0000FC270000}"/>
    <cellStyle name="#,##0 7 9 2" xfId="16281" xr:uid="{00000000-0005-0000-0000-0000FD270000}"/>
    <cellStyle name="#,##0 7 9 2 2" xfId="24760" xr:uid="{00000000-0005-0000-0000-0000FE270000}"/>
    <cellStyle name="#,##0 7 9 2 2 2" xfId="24761" xr:uid="{00000000-0005-0000-0000-0000FF270000}"/>
    <cellStyle name="#,##0 7 9 2 3" xfId="24762" xr:uid="{00000000-0005-0000-0000-000000280000}"/>
    <cellStyle name="#,##0 7 9 3" xfId="16282" xr:uid="{00000000-0005-0000-0000-000001280000}"/>
    <cellStyle name="#,##0 7 9 3 2" xfId="24763" xr:uid="{00000000-0005-0000-0000-000002280000}"/>
    <cellStyle name="#,##0 7 9 3 2 2" xfId="24764" xr:uid="{00000000-0005-0000-0000-000003280000}"/>
    <cellStyle name="#,##0 7 9 3 3" xfId="24765" xr:uid="{00000000-0005-0000-0000-000004280000}"/>
    <cellStyle name="#,##0 7 9 4" xfId="16283" xr:uid="{00000000-0005-0000-0000-000005280000}"/>
    <cellStyle name="#,##0 7 9 4 2" xfId="24766" xr:uid="{00000000-0005-0000-0000-000006280000}"/>
    <cellStyle name="#,##0 7 9 4 2 2" xfId="24767" xr:uid="{00000000-0005-0000-0000-000007280000}"/>
    <cellStyle name="#,##0 7 9 4 3" xfId="24768" xr:uid="{00000000-0005-0000-0000-000008280000}"/>
    <cellStyle name="#,##0 7 9 5" xfId="16284" xr:uid="{00000000-0005-0000-0000-000009280000}"/>
    <cellStyle name="#,##0 7 9 5 2" xfId="24769" xr:uid="{00000000-0005-0000-0000-00000A280000}"/>
    <cellStyle name="#,##0 7 9 5 2 2" xfId="24770" xr:uid="{00000000-0005-0000-0000-00000B280000}"/>
    <cellStyle name="#,##0 7 9 5 3" xfId="24771" xr:uid="{00000000-0005-0000-0000-00000C280000}"/>
    <cellStyle name="#,##0 7 9 6" xfId="16285" xr:uid="{00000000-0005-0000-0000-00000D280000}"/>
    <cellStyle name="#,##0 7 9 6 2" xfId="24772" xr:uid="{00000000-0005-0000-0000-00000E280000}"/>
    <cellStyle name="#,##0 7 9 6 2 2" xfId="24773" xr:uid="{00000000-0005-0000-0000-00000F280000}"/>
    <cellStyle name="#,##0 7 9 6 3" xfId="24774" xr:uid="{00000000-0005-0000-0000-000010280000}"/>
    <cellStyle name="#,##0 7 9 7" xfId="24775" xr:uid="{00000000-0005-0000-0000-000011280000}"/>
    <cellStyle name="#,##0 7 9 7 2" xfId="24776" xr:uid="{00000000-0005-0000-0000-000012280000}"/>
    <cellStyle name="#,##0 7 9 8" xfId="24777" xr:uid="{00000000-0005-0000-0000-000013280000}"/>
    <cellStyle name="#,##0 8" xfId="16286" xr:uid="{00000000-0005-0000-0000-000014280000}"/>
    <cellStyle name="#,##0 8 10" xfId="16287" xr:uid="{00000000-0005-0000-0000-000015280000}"/>
    <cellStyle name="#,##0 8 10 2" xfId="16288" xr:uid="{00000000-0005-0000-0000-000016280000}"/>
    <cellStyle name="#,##0 8 10 2 2" xfId="24778" xr:uid="{00000000-0005-0000-0000-000017280000}"/>
    <cellStyle name="#,##0 8 10 2 2 2" xfId="24779" xr:uid="{00000000-0005-0000-0000-000018280000}"/>
    <cellStyle name="#,##0 8 10 2 3" xfId="24780" xr:uid="{00000000-0005-0000-0000-000019280000}"/>
    <cellStyle name="#,##0 8 10 3" xfId="16289" xr:uid="{00000000-0005-0000-0000-00001A280000}"/>
    <cellStyle name="#,##0 8 10 3 2" xfId="24781" xr:uid="{00000000-0005-0000-0000-00001B280000}"/>
    <cellStyle name="#,##0 8 10 3 2 2" xfId="24782" xr:uid="{00000000-0005-0000-0000-00001C280000}"/>
    <cellStyle name="#,##0 8 10 3 3" xfId="24783" xr:uid="{00000000-0005-0000-0000-00001D280000}"/>
    <cellStyle name="#,##0 8 10 4" xfId="16290" xr:uid="{00000000-0005-0000-0000-00001E280000}"/>
    <cellStyle name="#,##0 8 10 4 2" xfId="24784" xr:uid="{00000000-0005-0000-0000-00001F280000}"/>
    <cellStyle name="#,##0 8 10 4 2 2" xfId="24785" xr:uid="{00000000-0005-0000-0000-000020280000}"/>
    <cellStyle name="#,##0 8 10 4 3" xfId="24786" xr:uid="{00000000-0005-0000-0000-000021280000}"/>
    <cellStyle name="#,##0 8 10 5" xfId="16291" xr:uid="{00000000-0005-0000-0000-000022280000}"/>
    <cellStyle name="#,##0 8 10 5 2" xfId="24787" xr:uid="{00000000-0005-0000-0000-000023280000}"/>
    <cellStyle name="#,##0 8 10 5 2 2" xfId="24788" xr:uid="{00000000-0005-0000-0000-000024280000}"/>
    <cellStyle name="#,##0 8 10 5 3" xfId="24789" xr:uid="{00000000-0005-0000-0000-000025280000}"/>
    <cellStyle name="#,##0 8 10 6" xfId="16292" xr:uid="{00000000-0005-0000-0000-000026280000}"/>
    <cellStyle name="#,##0 8 10 6 2" xfId="24790" xr:uid="{00000000-0005-0000-0000-000027280000}"/>
    <cellStyle name="#,##0 8 10 6 2 2" xfId="24791" xr:uid="{00000000-0005-0000-0000-000028280000}"/>
    <cellStyle name="#,##0 8 10 6 3" xfId="24792" xr:uid="{00000000-0005-0000-0000-000029280000}"/>
    <cellStyle name="#,##0 8 10 7" xfId="24793" xr:uid="{00000000-0005-0000-0000-00002A280000}"/>
    <cellStyle name="#,##0 8 10 7 2" xfId="24794" xr:uid="{00000000-0005-0000-0000-00002B280000}"/>
    <cellStyle name="#,##0 8 10 8" xfId="24795" xr:uid="{00000000-0005-0000-0000-00002C280000}"/>
    <cellStyle name="#,##0 8 11" xfId="16293" xr:uid="{00000000-0005-0000-0000-00002D280000}"/>
    <cellStyle name="#,##0 8 11 2" xfId="16294" xr:uid="{00000000-0005-0000-0000-00002E280000}"/>
    <cellStyle name="#,##0 8 11 2 2" xfId="24796" xr:uid="{00000000-0005-0000-0000-00002F280000}"/>
    <cellStyle name="#,##0 8 11 2 2 2" xfId="24797" xr:uid="{00000000-0005-0000-0000-000030280000}"/>
    <cellStyle name="#,##0 8 11 2 3" xfId="24798" xr:uid="{00000000-0005-0000-0000-000031280000}"/>
    <cellStyle name="#,##0 8 11 3" xfId="16295" xr:uid="{00000000-0005-0000-0000-000032280000}"/>
    <cellStyle name="#,##0 8 11 3 2" xfId="24799" xr:uid="{00000000-0005-0000-0000-000033280000}"/>
    <cellStyle name="#,##0 8 11 3 2 2" xfId="24800" xr:uid="{00000000-0005-0000-0000-000034280000}"/>
    <cellStyle name="#,##0 8 11 3 3" xfId="24801" xr:uid="{00000000-0005-0000-0000-000035280000}"/>
    <cellStyle name="#,##0 8 11 4" xfId="16296" xr:uid="{00000000-0005-0000-0000-000036280000}"/>
    <cellStyle name="#,##0 8 11 4 2" xfId="24802" xr:uid="{00000000-0005-0000-0000-000037280000}"/>
    <cellStyle name="#,##0 8 11 4 2 2" xfId="24803" xr:uid="{00000000-0005-0000-0000-000038280000}"/>
    <cellStyle name="#,##0 8 11 4 3" xfId="24804" xr:uid="{00000000-0005-0000-0000-000039280000}"/>
    <cellStyle name="#,##0 8 11 5" xfId="16297" xr:uid="{00000000-0005-0000-0000-00003A280000}"/>
    <cellStyle name="#,##0 8 11 5 2" xfId="24805" xr:uid="{00000000-0005-0000-0000-00003B280000}"/>
    <cellStyle name="#,##0 8 11 5 2 2" xfId="24806" xr:uid="{00000000-0005-0000-0000-00003C280000}"/>
    <cellStyle name="#,##0 8 11 5 3" xfId="24807" xr:uid="{00000000-0005-0000-0000-00003D280000}"/>
    <cellStyle name="#,##0 8 11 6" xfId="16298" xr:uid="{00000000-0005-0000-0000-00003E280000}"/>
    <cellStyle name="#,##0 8 11 6 2" xfId="24808" xr:uid="{00000000-0005-0000-0000-00003F280000}"/>
    <cellStyle name="#,##0 8 11 6 2 2" xfId="24809" xr:uid="{00000000-0005-0000-0000-000040280000}"/>
    <cellStyle name="#,##0 8 11 6 3" xfId="24810" xr:uid="{00000000-0005-0000-0000-000041280000}"/>
    <cellStyle name="#,##0 8 11 7" xfId="24811" xr:uid="{00000000-0005-0000-0000-000042280000}"/>
    <cellStyle name="#,##0 8 11 7 2" xfId="24812" xr:uid="{00000000-0005-0000-0000-000043280000}"/>
    <cellStyle name="#,##0 8 11 8" xfId="24813" xr:uid="{00000000-0005-0000-0000-000044280000}"/>
    <cellStyle name="#,##0 8 12" xfId="16299" xr:uid="{00000000-0005-0000-0000-000045280000}"/>
    <cellStyle name="#,##0 8 12 2" xfId="16300" xr:uid="{00000000-0005-0000-0000-000046280000}"/>
    <cellStyle name="#,##0 8 12 2 2" xfId="24814" xr:uid="{00000000-0005-0000-0000-000047280000}"/>
    <cellStyle name="#,##0 8 12 2 2 2" xfId="24815" xr:uid="{00000000-0005-0000-0000-000048280000}"/>
    <cellStyle name="#,##0 8 12 2 3" xfId="24816" xr:uid="{00000000-0005-0000-0000-000049280000}"/>
    <cellStyle name="#,##0 8 12 3" xfId="16301" xr:uid="{00000000-0005-0000-0000-00004A280000}"/>
    <cellStyle name="#,##0 8 12 3 2" xfId="24817" xr:uid="{00000000-0005-0000-0000-00004B280000}"/>
    <cellStyle name="#,##0 8 12 3 2 2" xfId="24818" xr:uid="{00000000-0005-0000-0000-00004C280000}"/>
    <cellStyle name="#,##0 8 12 3 3" xfId="24819" xr:uid="{00000000-0005-0000-0000-00004D280000}"/>
    <cellStyle name="#,##0 8 12 4" xfId="16302" xr:uid="{00000000-0005-0000-0000-00004E280000}"/>
    <cellStyle name="#,##0 8 12 4 2" xfId="24820" xr:uid="{00000000-0005-0000-0000-00004F280000}"/>
    <cellStyle name="#,##0 8 12 4 2 2" xfId="24821" xr:uid="{00000000-0005-0000-0000-000050280000}"/>
    <cellStyle name="#,##0 8 12 4 3" xfId="24822" xr:uid="{00000000-0005-0000-0000-000051280000}"/>
    <cellStyle name="#,##0 8 12 5" xfId="16303" xr:uid="{00000000-0005-0000-0000-000052280000}"/>
    <cellStyle name="#,##0 8 12 5 2" xfId="24823" xr:uid="{00000000-0005-0000-0000-000053280000}"/>
    <cellStyle name="#,##0 8 12 5 2 2" xfId="24824" xr:uid="{00000000-0005-0000-0000-000054280000}"/>
    <cellStyle name="#,##0 8 12 5 3" xfId="24825" xr:uid="{00000000-0005-0000-0000-000055280000}"/>
    <cellStyle name="#,##0 8 12 6" xfId="16304" xr:uid="{00000000-0005-0000-0000-000056280000}"/>
    <cellStyle name="#,##0 8 12 6 2" xfId="24826" xr:uid="{00000000-0005-0000-0000-000057280000}"/>
    <cellStyle name="#,##0 8 12 6 2 2" xfId="24827" xr:uid="{00000000-0005-0000-0000-000058280000}"/>
    <cellStyle name="#,##0 8 12 6 3" xfId="24828" xr:uid="{00000000-0005-0000-0000-000059280000}"/>
    <cellStyle name="#,##0 8 12 7" xfId="24829" xr:uid="{00000000-0005-0000-0000-00005A280000}"/>
    <cellStyle name="#,##0 8 12 7 2" xfId="24830" xr:uid="{00000000-0005-0000-0000-00005B280000}"/>
    <cellStyle name="#,##0 8 12 8" xfId="24831" xr:uid="{00000000-0005-0000-0000-00005C280000}"/>
    <cellStyle name="#,##0 8 13" xfId="16305" xr:uid="{00000000-0005-0000-0000-00005D280000}"/>
    <cellStyle name="#,##0 8 13 2" xfId="16306" xr:uid="{00000000-0005-0000-0000-00005E280000}"/>
    <cellStyle name="#,##0 8 13 2 2" xfId="24832" xr:uid="{00000000-0005-0000-0000-00005F280000}"/>
    <cellStyle name="#,##0 8 13 2 2 2" xfId="24833" xr:uid="{00000000-0005-0000-0000-000060280000}"/>
    <cellStyle name="#,##0 8 13 2 3" xfId="24834" xr:uid="{00000000-0005-0000-0000-000061280000}"/>
    <cellStyle name="#,##0 8 13 3" xfId="16307" xr:uid="{00000000-0005-0000-0000-000062280000}"/>
    <cellStyle name="#,##0 8 13 3 2" xfId="24835" xr:uid="{00000000-0005-0000-0000-000063280000}"/>
    <cellStyle name="#,##0 8 13 3 2 2" xfId="24836" xr:uid="{00000000-0005-0000-0000-000064280000}"/>
    <cellStyle name="#,##0 8 13 3 3" xfId="24837" xr:uid="{00000000-0005-0000-0000-000065280000}"/>
    <cellStyle name="#,##0 8 13 4" xfId="16308" xr:uid="{00000000-0005-0000-0000-000066280000}"/>
    <cellStyle name="#,##0 8 13 4 2" xfId="24838" xr:uid="{00000000-0005-0000-0000-000067280000}"/>
    <cellStyle name="#,##0 8 13 4 2 2" xfId="24839" xr:uid="{00000000-0005-0000-0000-000068280000}"/>
    <cellStyle name="#,##0 8 13 4 3" xfId="24840" xr:uid="{00000000-0005-0000-0000-000069280000}"/>
    <cellStyle name="#,##0 8 13 5" xfId="16309" xr:uid="{00000000-0005-0000-0000-00006A280000}"/>
    <cellStyle name="#,##0 8 13 5 2" xfId="24841" xr:uid="{00000000-0005-0000-0000-00006B280000}"/>
    <cellStyle name="#,##0 8 13 5 2 2" xfId="24842" xr:uid="{00000000-0005-0000-0000-00006C280000}"/>
    <cellStyle name="#,##0 8 13 5 3" xfId="24843" xr:uid="{00000000-0005-0000-0000-00006D280000}"/>
    <cellStyle name="#,##0 8 13 6" xfId="16310" xr:uid="{00000000-0005-0000-0000-00006E280000}"/>
    <cellStyle name="#,##0 8 13 6 2" xfId="24844" xr:uid="{00000000-0005-0000-0000-00006F280000}"/>
    <cellStyle name="#,##0 8 13 6 2 2" xfId="24845" xr:uid="{00000000-0005-0000-0000-000070280000}"/>
    <cellStyle name="#,##0 8 13 6 3" xfId="24846" xr:uid="{00000000-0005-0000-0000-000071280000}"/>
    <cellStyle name="#,##0 8 13 7" xfId="24847" xr:uid="{00000000-0005-0000-0000-000072280000}"/>
    <cellStyle name="#,##0 8 13 7 2" xfId="24848" xr:uid="{00000000-0005-0000-0000-000073280000}"/>
    <cellStyle name="#,##0 8 13 8" xfId="24849" xr:uid="{00000000-0005-0000-0000-000074280000}"/>
    <cellStyle name="#,##0 8 14" xfId="16311" xr:uid="{00000000-0005-0000-0000-000075280000}"/>
    <cellStyle name="#,##0 8 14 2" xfId="16312" xr:uid="{00000000-0005-0000-0000-000076280000}"/>
    <cellStyle name="#,##0 8 14 2 2" xfId="24850" xr:uid="{00000000-0005-0000-0000-000077280000}"/>
    <cellStyle name="#,##0 8 14 2 2 2" xfId="24851" xr:uid="{00000000-0005-0000-0000-000078280000}"/>
    <cellStyle name="#,##0 8 14 2 3" xfId="24852" xr:uid="{00000000-0005-0000-0000-000079280000}"/>
    <cellStyle name="#,##0 8 14 3" xfId="16313" xr:uid="{00000000-0005-0000-0000-00007A280000}"/>
    <cellStyle name="#,##0 8 14 3 2" xfId="24853" xr:uid="{00000000-0005-0000-0000-00007B280000}"/>
    <cellStyle name="#,##0 8 14 3 2 2" xfId="24854" xr:uid="{00000000-0005-0000-0000-00007C280000}"/>
    <cellStyle name="#,##0 8 14 3 3" xfId="24855" xr:uid="{00000000-0005-0000-0000-00007D280000}"/>
    <cellStyle name="#,##0 8 14 4" xfId="16314" xr:uid="{00000000-0005-0000-0000-00007E280000}"/>
    <cellStyle name="#,##0 8 14 4 2" xfId="24856" xr:uid="{00000000-0005-0000-0000-00007F280000}"/>
    <cellStyle name="#,##0 8 14 4 2 2" xfId="24857" xr:uid="{00000000-0005-0000-0000-000080280000}"/>
    <cellStyle name="#,##0 8 14 4 3" xfId="24858" xr:uid="{00000000-0005-0000-0000-000081280000}"/>
    <cellStyle name="#,##0 8 14 5" xfId="16315" xr:uid="{00000000-0005-0000-0000-000082280000}"/>
    <cellStyle name="#,##0 8 14 5 2" xfId="24859" xr:uid="{00000000-0005-0000-0000-000083280000}"/>
    <cellStyle name="#,##0 8 14 5 2 2" xfId="24860" xr:uid="{00000000-0005-0000-0000-000084280000}"/>
    <cellStyle name="#,##0 8 14 5 3" xfId="24861" xr:uid="{00000000-0005-0000-0000-000085280000}"/>
    <cellStyle name="#,##0 8 14 6" xfId="16316" xr:uid="{00000000-0005-0000-0000-000086280000}"/>
    <cellStyle name="#,##0 8 14 6 2" xfId="24862" xr:uid="{00000000-0005-0000-0000-000087280000}"/>
    <cellStyle name="#,##0 8 14 6 2 2" xfId="24863" xr:uid="{00000000-0005-0000-0000-000088280000}"/>
    <cellStyle name="#,##0 8 14 6 3" xfId="24864" xr:uid="{00000000-0005-0000-0000-000089280000}"/>
    <cellStyle name="#,##0 8 14 7" xfId="24865" xr:uid="{00000000-0005-0000-0000-00008A280000}"/>
    <cellStyle name="#,##0 8 14 7 2" xfId="24866" xr:uid="{00000000-0005-0000-0000-00008B280000}"/>
    <cellStyle name="#,##0 8 14 8" xfId="24867" xr:uid="{00000000-0005-0000-0000-00008C280000}"/>
    <cellStyle name="#,##0 8 15" xfId="16317" xr:uid="{00000000-0005-0000-0000-00008D280000}"/>
    <cellStyle name="#,##0 8 15 2" xfId="16318" xr:uid="{00000000-0005-0000-0000-00008E280000}"/>
    <cellStyle name="#,##0 8 15 2 2" xfId="24868" xr:uid="{00000000-0005-0000-0000-00008F280000}"/>
    <cellStyle name="#,##0 8 15 2 2 2" xfId="24869" xr:uid="{00000000-0005-0000-0000-000090280000}"/>
    <cellStyle name="#,##0 8 15 2 3" xfId="24870" xr:uid="{00000000-0005-0000-0000-000091280000}"/>
    <cellStyle name="#,##0 8 15 3" xfId="16319" xr:uid="{00000000-0005-0000-0000-000092280000}"/>
    <cellStyle name="#,##0 8 15 3 2" xfId="24871" xr:uid="{00000000-0005-0000-0000-000093280000}"/>
    <cellStyle name="#,##0 8 15 3 2 2" xfId="24872" xr:uid="{00000000-0005-0000-0000-000094280000}"/>
    <cellStyle name="#,##0 8 15 3 3" xfId="24873" xr:uid="{00000000-0005-0000-0000-000095280000}"/>
    <cellStyle name="#,##0 8 15 4" xfId="16320" xr:uid="{00000000-0005-0000-0000-000096280000}"/>
    <cellStyle name="#,##0 8 15 4 2" xfId="24874" xr:uid="{00000000-0005-0000-0000-000097280000}"/>
    <cellStyle name="#,##0 8 15 4 2 2" xfId="24875" xr:uid="{00000000-0005-0000-0000-000098280000}"/>
    <cellStyle name="#,##0 8 15 4 3" xfId="24876" xr:uid="{00000000-0005-0000-0000-000099280000}"/>
    <cellStyle name="#,##0 8 15 5" xfId="16321" xr:uid="{00000000-0005-0000-0000-00009A280000}"/>
    <cellStyle name="#,##0 8 15 5 2" xfId="24877" xr:uid="{00000000-0005-0000-0000-00009B280000}"/>
    <cellStyle name="#,##0 8 15 5 2 2" xfId="24878" xr:uid="{00000000-0005-0000-0000-00009C280000}"/>
    <cellStyle name="#,##0 8 15 5 3" xfId="24879" xr:uid="{00000000-0005-0000-0000-00009D280000}"/>
    <cellStyle name="#,##0 8 15 6" xfId="16322" xr:uid="{00000000-0005-0000-0000-00009E280000}"/>
    <cellStyle name="#,##0 8 15 6 2" xfId="24880" xr:uid="{00000000-0005-0000-0000-00009F280000}"/>
    <cellStyle name="#,##0 8 15 6 2 2" xfId="24881" xr:uid="{00000000-0005-0000-0000-0000A0280000}"/>
    <cellStyle name="#,##0 8 15 6 3" xfId="24882" xr:uid="{00000000-0005-0000-0000-0000A1280000}"/>
    <cellStyle name="#,##0 8 15 7" xfId="24883" xr:uid="{00000000-0005-0000-0000-0000A2280000}"/>
    <cellStyle name="#,##0 8 15 7 2" xfId="24884" xr:uid="{00000000-0005-0000-0000-0000A3280000}"/>
    <cellStyle name="#,##0 8 15 8" xfId="24885" xr:uid="{00000000-0005-0000-0000-0000A4280000}"/>
    <cellStyle name="#,##0 8 16" xfId="16323" xr:uid="{00000000-0005-0000-0000-0000A5280000}"/>
    <cellStyle name="#,##0 8 16 2" xfId="16324" xr:uid="{00000000-0005-0000-0000-0000A6280000}"/>
    <cellStyle name="#,##0 8 16 2 2" xfId="24886" xr:uid="{00000000-0005-0000-0000-0000A7280000}"/>
    <cellStyle name="#,##0 8 16 2 2 2" xfId="24887" xr:uid="{00000000-0005-0000-0000-0000A8280000}"/>
    <cellStyle name="#,##0 8 16 2 3" xfId="24888" xr:uid="{00000000-0005-0000-0000-0000A9280000}"/>
    <cellStyle name="#,##0 8 16 3" xfId="16325" xr:uid="{00000000-0005-0000-0000-0000AA280000}"/>
    <cellStyle name="#,##0 8 16 3 2" xfId="24889" xr:uid="{00000000-0005-0000-0000-0000AB280000}"/>
    <cellStyle name="#,##0 8 16 3 2 2" xfId="24890" xr:uid="{00000000-0005-0000-0000-0000AC280000}"/>
    <cellStyle name="#,##0 8 16 3 3" xfId="24891" xr:uid="{00000000-0005-0000-0000-0000AD280000}"/>
    <cellStyle name="#,##0 8 16 4" xfId="16326" xr:uid="{00000000-0005-0000-0000-0000AE280000}"/>
    <cellStyle name="#,##0 8 16 4 2" xfId="24892" xr:uid="{00000000-0005-0000-0000-0000AF280000}"/>
    <cellStyle name="#,##0 8 16 4 2 2" xfId="24893" xr:uid="{00000000-0005-0000-0000-0000B0280000}"/>
    <cellStyle name="#,##0 8 16 4 3" xfId="24894" xr:uid="{00000000-0005-0000-0000-0000B1280000}"/>
    <cellStyle name="#,##0 8 16 5" xfId="16327" xr:uid="{00000000-0005-0000-0000-0000B2280000}"/>
    <cellStyle name="#,##0 8 16 5 2" xfId="24895" xr:uid="{00000000-0005-0000-0000-0000B3280000}"/>
    <cellStyle name="#,##0 8 16 5 2 2" xfId="24896" xr:uid="{00000000-0005-0000-0000-0000B4280000}"/>
    <cellStyle name="#,##0 8 16 5 3" xfId="24897" xr:uid="{00000000-0005-0000-0000-0000B5280000}"/>
    <cellStyle name="#,##0 8 16 6" xfId="16328" xr:uid="{00000000-0005-0000-0000-0000B6280000}"/>
    <cellStyle name="#,##0 8 16 6 2" xfId="24898" xr:uid="{00000000-0005-0000-0000-0000B7280000}"/>
    <cellStyle name="#,##0 8 16 6 2 2" xfId="24899" xr:uid="{00000000-0005-0000-0000-0000B8280000}"/>
    <cellStyle name="#,##0 8 16 6 3" xfId="24900" xr:uid="{00000000-0005-0000-0000-0000B9280000}"/>
    <cellStyle name="#,##0 8 16 7" xfId="24901" xr:uid="{00000000-0005-0000-0000-0000BA280000}"/>
    <cellStyle name="#,##0 8 16 7 2" xfId="24902" xr:uid="{00000000-0005-0000-0000-0000BB280000}"/>
    <cellStyle name="#,##0 8 16 8" xfId="24903" xr:uid="{00000000-0005-0000-0000-0000BC280000}"/>
    <cellStyle name="#,##0 8 17" xfId="16329" xr:uid="{00000000-0005-0000-0000-0000BD280000}"/>
    <cellStyle name="#,##0 8 17 2" xfId="16330" xr:uid="{00000000-0005-0000-0000-0000BE280000}"/>
    <cellStyle name="#,##0 8 17 2 2" xfId="24904" xr:uid="{00000000-0005-0000-0000-0000BF280000}"/>
    <cellStyle name="#,##0 8 17 2 2 2" xfId="24905" xr:uid="{00000000-0005-0000-0000-0000C0280000}"/>
    <cellStyle name="#,##0 8 17 2 3" xfId="24906" xr:uid="{00000000-0005-0000-0000-0000C1280000}"/>
    <cellStyle name="#,##0 8 17 3" xfId="16331" xr:uid="{00000000-0005-0000-0000-0000C2280000}"/>
    <cellStyle name="#,##0 8 17 3 2" xfId="24907" xr:uid="{00000000-0005-0000-0000-0000C3280000}"/>
    <cellStyle name="#,##0 8 17 3 2 2" xfId="24908" xr:uid="{00000000-0005-0000-0000-0000C4280000}"/>
    <cellStyle name="#,##0 8 17 3 3" xfId="24909" xr:uid="{00000000-0005-0000-0000-0000C5280000}"/>
    <cellStyle name="#,##0 8 17 4" xfId="16332" xr:uid="{00000000-0005-0000-0000-0000C6280000}"/>
    <cellStyle name="#,##0 8 17 4 2" xfId="24910" xr:uid="{00000000-0005-0000-0000-0000C7280000}"/>
    <cellStyle name="#,##0 8 17 4 2 2" xfId="24911" xr:uid="{00000000-0005-0000-0000-0000C8280000}"/>
    <cellStyle name="#,##0 8 17 4 3" xfId="24912" xr:uid="{00000000-0005-0000-0000-0000C9280000}"/>
    <cellStyle name="#,##0 8 17 5" xfId="16333" xr:uid="{00000000-0005-0000-0000-0000CA280000}"/>
    <cellStyle name="#,##0 8 17 5 2" xfId="24913" xr:uid="{00000000-0005-0000-0000-0000CB280000}"/>
    <cellStyle name="#,##0 8 17 5 2 2" xfId="24914" xr:uid="{00000000-0005-0000-0000-0000CC280000}"/>
    <cellStyle name="#,##0 8 17 5 3" xfId="24915" xr:uid="{00000000-0005-0000-0000-0000CD280000}"/>
    <cellStyle name="#,##0 8 17 6" xfId="16334" xr:uid="{00000000-0005-0000-0000-0000CE280000}"/>
    <cellStyle name="#,##0 8 17 6 2" xfId="24916" xr:uid="{00000000-0005-0000-0000-0000CF280000}"/>
    <cellStyle name="#,##0 8 17 6 2 2" xfId="24917" xr:uid="{00000000-0005-0000-0000-0000D0280000}"/>
    <cellStyle name="#,##0 8 17 6 3" xfId="24918" xr:uid="{00000000-0005-0000-0000-0000D1280000}"/>
    <cellStyle name="#,##0 8 17 7" xfId="24919" xr:uid="{00000000-0005-0000-0000-0000D2280000}"/>
    <cellStyle name="#,##0 8 17 7 2" xfId="24920" xr:uid="{00000000-0005-0000-0000-0000D3280000}"/>
    <cellStyle name="#,##0 8 17 8" xfId="24921" xr:uid="{00000000-0005-0000-0000-0000D4280000}"/>
    <cellStyle name="#,##0 8 18" xfId="16335" xr:uid="{00000000-0005-0000-0000-0000D5280000}"/>
    <cellStyle name="#,##0 8 18 2" xfId="16336" xr:uid="{00000000-0005-0000-0000-0000D6280000}"/>
    <cellStyle name="#,##0 8 18 2 2" xfId="24922" xr:uid="{00000000-0005-0000-0000-0000D7280000}"/>
    <cellStyle name="#,##0 8 18 2 2 2" xfId="24923" xr:uid="{00000000-0005-0000-0000-0000D8280000}"/>
    <cellStyle name="#,##0 8 18 2 3" xfId="24924" xr:uid="{00000000-0005-0000-0000-0000D9280000}"/>
    <cellStyle name="#,##0 8 18 3" xfId="16337" xr:uid="{00000000-0005-0000-0000-0000DA280000}"/>
    <cellStyle name="#,##0 8 18 3 2" xfId="24925" xr:uid="{00000000-0005-0000-0000-0000DB280000}"/>
    <cellStyle name="#,##0 8 18 3 2 2" xfId="24926" xr:uid="{00000000-0005-0000-0000-0000DC280000}"/>
    <cellStyle name="#,##0 8 18 3 3" xfId="24927" xr:uid="{00000000-0005-0000-0000-0000DD280000}"/>
    <cellStyle name="#,##0 8 18 4" xfId="16338" xr:uid="{00000000-0005-0000-0000-0000DE280000}"/>
    <cellStyle name="#,##0 8 18 4 2" xfId="24928" xr:uid="{00000000-0005-0000-0000-0000DF280000}"/>
    <cellStyle name="#,##0 8 18 4 2 2" xfId="24929" xr:uid="{00000000-0005-0000-0000-0000E0280000}"/>
    <cellStyle name="#,##0 8 18 4 3" xfId="24930" xr:uid="{00000000-0005-0000-0000-0000E1280000}"/>
    <cellStyle name="#,##0 8 18 5" xfId="16339" xr:uid="{00000000-0005-0000-0000-0000E2280000}"/>
    <cellStyle name="#,##0 8 18 5 2" xfId="24931" xr:uid="{00000000-0005-0000-0000-0000E3280000}"/>
    <cellStyle name="#,##0 8 18 5 2 2" xfId="24932" xr:uid="{00000000-0005-0000-0000-0000E4280000}"/>
    <cellStyle name="#,##0 8 18 5 3" xfId="24933" xr:uid="{00000000-0005-0000-0000-0000E5280000}"/>
    <cellStyle name="#,##0 8 18 6" xfId="16340" xr:uid="{00000000-0005-0000-0000-0000E6280000}"/>
    <cellStyle name="#,##0 8 18 6 2" xfId="24934" xr:uid="{00000000-0005-0000-0000-0000E7280000}"/>
    <cellStyle name="#,##0 8 18 6 2 2" xfId="24935" xr:uid="{00000000-0005-0000-0000-0000E8280000}"/>
    <cellStyle name="#,##0 8 18 6 3" xfId="24936" xr:uid="{00000000-0005-0000-0000-0000E9280000}"/>
    <cellStyle name="#,##0 8 18 7" xfId="24937" xr:uid="{00000000-0005-0000-0000-0000EA280000}"/>
    <cellStyle name="#,##0 8 18 7 2" xfId="24938" xr:uid="{00000000-0005-0000-0000-0000EB280000}"/>
    <cellStyle name="#,##0 8 18 8" xfId="24939" xr:uid="{00000000-0005-0000-0000-0000EC280000}"/>
    <cellStyle name="#,##0 8 19" xfId="16341" xr:uid="{00000000-0005-0000-0000-0000ED280000}"/>
    <cellStyle name="#,##0 8 19 2" xfId="16342" xr:uid="{00000000-0005-0000-0000-0000EE280000}"/>
    <cellStyle name="#,##0 8 19 2 2" xfId="24940" xr:uid="{00000000-0005-0000-0000-0000EF280000}"/>
    <cellStyle name="#,##0 8 19 2 2 2" xfId="24941" xr:uid="{00000000-0005-0000-0000-0000F0280000}"/>
    <cellStyle name="#,##0 8 19 2 3" xfId="24942" xr:uid="{00000000-0005-0000-0000-0000F1280000}"/>
    <cellStyle name="#,##0 8 19 3" xfId="16343" xr:uid="{00000000-0005-0000-0000-0000F2280000}"/>
    <cellStyle name="#,##0 8 19 3 2" xfId="24943" xr:uid="{00000000-0005-0000-0000-0000F3280000}"/>
    <cellStyle name="#,##0 8 19 3 2 2" xfId="24944" xr:uid="{00000000-0005-0000-0000-0000F4280000}"/>
    <cellStyle name="#,##0 8 19 3 3" xfId="24945" xr:uid="{00000000-0005-0000-0000-0000F5280000}"/>
    <cellStyle name="#,##0 8 19 4" xfId="16344" xr:uid="{00000000-0005-0000-0000-0000F6280000}"/>
    <cellStyle name="#,##0 8 19 4 2" xfId="24946" xr:uid="{00000000-0005-0000-0000-0000F7280000}"/>
    <cellStyle name="#,##0 8 19 4 2 2" xfId="24947" xr:uid="{00000000-0005-0000-0000-0000F8280000}"/>
    <cellStyle name="#,##0 8 19 4 3" xfId="24948" xr:uid="{00000000-0005-0000-0000-0000F9280000}"/>
    <cellStyle name="#,##0 8 19 5" xfId="16345" xr:uid="{00000000-0005-0000-0000-0000FA280000}"/>
    <cellStyle name="#,##0 8 19 5 2" xfId="24949" xr:uid="{00000000-0005-0000-0000-0000FB280000}"/>
    <cellStyle name="#,##0 8 19 5 2 2" xfId="24950" xr:uid="{00000000-0005-0000-0000-0000FC280000}"/>
    <cellStyle name="#,##0 8 19 5 3" xfId="24951" xr:uid="{00000000-0005-0000-0000-0000FD280000}"/>
    <cellStyle name="#,##0 8 19 6" xfId="16346" xr:uid="{00000000-0005-0000-0000-0000FE280000}"/>
    <cellStyle name="#,##0 8 19 6 2" xfId="24952" xr:uid="{00000000-0005-0000-0000-0000FF280000}"/>
    <cellStyle name="#,##0 8 19 6 2 2" xfId="24953" xr:uid="{00000000-0005-0000-0000-000000290000}"/>
    <cellStyle name="#,##0 8 19 6 3" xfId="24954" xr:uid="{00000000-0005-0000-0000-000001290000}"/>
    <cellStyle name="#,##0 8 19 7" xfId="24955" xr:uid="{00000000-0005-0000-0000-000002290000}"/>
    <cellStyle name="#,##0 8 19 7 2" xfId="24956" xr:uid="{00000000-0005-0000-0000-000003290000}"/>
    <cellStyle name="#,##0 8 19 8" xfId="24957" xr:uid="{00000000-0005-0000-0000-000004290000}"/>
    <cellStyle name="#,##0 8 2" xfId="16347" xr:uid="{00000000-0005-0000-0000-000005290000}"/>
    <cellStyle name="#,##0 8 2 2" xfId="16348" xr:uid="{00000000-0005-0000-0000-000006290000}"/>
    <cellStyle name="#,##0 8 2 2 2" xfId="24958" xr:uid="{00000000-0005-0000-0000-000007290000}"/>
    <cellStyle name="#,##0 8 2 2 2 2" xfId="24959" xr:uid="{00000000-0005-0000-0000-000008290000}"/>
    <cellStyle name="#,##0 8 2 2 3" xfId="24960" xr:uid="{00000000-0005-0000-0000-000009290000}"/>
    <cellStyle name="#,##0 8 2 3" xfId="16349" xr:uid="{00000000-0005-0000-0000-00000A290000}"/>
    <cellStyle name="#,##0 8 2 3 2" xfId="24961" xr:uid="{00000000-0005-0000-0000-00000B290000}"/>
    <cellStyle name="#,##0 8 2 3 2 2" xfId="24962" xr:uid="{00000000-0005-0000-0000-00000C290000}"/>
    <cellStyle name="#,##0 8 2 3 3" xfId="24963" xr:uid="{00000000-0005-0000-0000-00000D290000}"/>
    <cellStyle name="#,##0 8 2 4" xfId="16350" xr:uid="{00000000-0005-0000-0000-00000E290000}"/>
    <cellStyle name="#,##0 8 2 4 2" xfId="24964" xr:uid="{00000000-0005-0000-0000-00000F290000}"/>
    <cellStyle name="#,##0 8 2 4 2 2" xfId="24965" xr:uid="{00000000-0005-0000-0000-000010290000}"/>
    <cellStyle name="#,##0 8 2 4 3" xfId="24966" xr:uid="{00000000-0005-0000-0000-000011290000}"/>
    <cellStyle name="#,##0 8 2 5" xfId="16351" xr:uid="{00000000-0005-0000-0000-000012290000}"/>
    <cellStyle name="#,##0 8 2 5 2" xfId="24967" xr:uid="{00000000-0005-0000-0000-000013290000}"/>
    <cellStyle name="#,##0 8 2 5 2 2" xfId="24968" xr:uid="{00000000-0005-0000-0000-000014290000}"/>
    <cellStyle name="#,##0 8 2 5 3" xfId="24969" xr:uid="{00000000-0005-0000-0000-000015290000}"/>
    <cellStyle name="#,##0 8 2 6" xfId="16352" xr:uid="{00000000-0005-0000-0000-000016290000}"/>
    <cellStyle name="#,##0 8 2 6 2" xfId="24970" xr:uid="{00000000-0005-0000-0000-000017290000}"/>
    <cellStyle name="#,##0 8 2 6 2 2" xfId="24971" xr:uid="{00000000-0005-0000-0000-000018290000}"/>
    <cellStyle name="#,##0 8 2 6 3" xfId="24972" xr:uid="{00000000-0005-0000-0000-000019290000}"/>
    <cellStyle name="#,##0 8 2 7" xfId="16353" xr:uid="{00000000-0005-0000-0000-00001A290000}"/>
    <cellStyle name="#,##0 8 2 7 2" xfId="24973" xr:uid="{00000000-0005-0000-0000-00001B290000}"/>
    <cellStyle name="#,##0 8 2 7 2 2" xfId="24974" xr:uid="{00000000-0005-0000-0000-00001C290000}"/>
    <cellStyle name="#,##0 8 2 7 3" xfId="24975" xr:uid="{00000000-0005-0000-0000-00001D290000}"/>
    <cellStyle name="#,##0 8 2 8" xfId="24976" xr:uid="{00000000-0005-0000-0000-00001E290000}"/>
    <cellStyle name="#,##0 8 2 8 2" xfId="24977" xr:uid="{00000000-0005-0000-0000-00001F290000}"/>
    <cellStyle name="#,##0 8 2 9" xfId="24978" xr:uid="{00000000-0005-0000-0000-000020290000}"/>
    <cellStyle name="#,##0 8 20" xfId="16354" xr:uid="{00000000-0005-0000-0000-000021290000}"/>
    <cellStyle name="#,##0 8 20 2" xfId="16355" xr:uid="{00000000-0005-0000-0000-000022290000}"/>
    <cellStyle name="#,##0 8 20 2 2" xfId="24979" xr:uid="{00000000-0005-0000-0000-000023290000}"/>
    <cellStyle name="#,##0 8 20 2 2 2" xfId="24980" xr:uid="{00000000-0005-0000-0000-000024290000}"/>
    <cellStyle name="#,##0 8 20 2 3" xfId="24981" xr:uid="{00000000-0005-0000-0000-000025290000}"/>
    <cellStyle name="#,##0 8 20 3" xfId="16356" xr:uid="{00000000-0005-0000-0000-000026290000}"/>
    <cellStyle name="#,##0 8 20 3 2" xfId="24982" xr:uid="{00000000-0005-0000-0000-000027290000}"/>
    <cellStyle name="#,##0 8 20 3 2 2" xfId="24983" xr:uid="{00000000-0005-0000-0000-000028290000}"/>
    <cellStyle name="#,##0 8 20 3 3" xfId="24984" xr:uid="{00000000-0005-0000-0000-000029290000}"/>
    <cellStyle name="#,##0 8 20 4" xfId="16357" xr:uid="{00000000-0005-0000-0000-00002A290000}"/>
    <cellStyle name="#,##0 8 20 4 2" xfId="24985" xr:uid="{00000000-0005-0000-0000-00002B290000}"/>
    <cellStyle name="#,##0 8 20 4 2 2" xfId="24986" xr:uid="{00000000-0005-0000-0000-00002C290000}"/>
    <cellStyle name="#,##0 8 20 4 3" xfId="24987" xr:uid="{00000000-0005-0000-0000-00002D290000}"/>
    <cellStyle name="#,##0 8 20 5" xfId="16358" xr:uid="{00000000-0005-0000-0000-00002E290000}"/>
    <cellStyle name="#,##0 8 20 5 2" xfId="24988" xr:uid="{00000000-0005-0000-0000-00002F290000}"/>
    <cellStyle name="#,##0 8 20 5 2 2" xfId="24989" xr:uid="{00000000-0005-0000-0000-000030290000}"/>
    <cellStyle name="#,##0 8 20 5 3" xfId="24990" xr:uid="{00000000-0005-0000-0000-000031290000}"/>
    <cellStyle name="#,##0 8 20 6" xfId="16359" xr:uid="{00000000-0005-0000-0000-000032290000}"/>
    <cellStyle name="#,##0 8 20 6 2" xfId="24991" xr:uid="{00000000-0005-0000-0000-000033290000}"/>
    <cellStyle name="#,##0 8 20 6 2 2" xfId="24992" xr:uid="{00000000-0005-0000-0000-000034290000}"/>
    <cellStyle name="#,##0 8 20 6 3" xfId="24993" xr:uid="{00000000-0005-0000-0000-000035290000}"/>
    <cellStyle name="#,##0 8 20 7" xfId="24994" xr:uid="{00000000-0005-0000-0000-000036290000}"/>
    <cellStyle name="#,##0 8 20 7 2" xfId="24995" xr:uid="{00000000-0005-0000-0000-000037290000}"/>
    <cellStyle name="#,##0 8 20 8" xfId="24996" xr:uid="{00000000-0005-0000-0000-000038290000}"/>
    <cellStyle name="#,##0 8 21" xfId="16360" xr:uid="{00000000-0005-0000-0000-000039290000}"/>
    <cellStyle name="#,##0 8 21 2" xfId="16361" xr:uid="{00000000-0005-0000-0000-00003A290000}"/>
    <cellStyle name="#,##0 8 21 2 2" xfId="24997" xr:uid="{00000000-0005-0000-0000-00003B290000}"/>
    <cellStyle name="#,##0 8 21 2 2 2" xfId="24998" xr:uid="{00000000-0005-0000-0000-00003C290000}"/>
    <cellStyle name="#,##0 8 21 2 3" xfId="24999" xr:uid="{00000000-0005-0000-0000-00003D290000}"/>
    <cellStyle name="#,##0 8 21 3" xfId="16362" xr:uid="{00000000-0005-0000-0000-00003E290000}"/>
    <cellStyle name="#,##0 8 21 3 2" xfId="25000" xr:uid="{00000000-0005-0000-0000-00003F290000}"/>
    <cellStyle name="#,##0 8 21 3 2 2" xfId="25001" xr:uid="{00000000-0005-0000-0000-000040290000}"/>
    <cellStyle name="#,##0 8 21 3 3" xfId="25002" xr:uid="{00000000-0005-0000-0000-000041290000}"/>
    <cellStyle name="#,##0 8 21 4" xfId="16363" xr:uid="{00000000-0005-0000-0000-000042290000}"/>
    <cellStyle name="#,##0 8 21 4 2" xfId="25003" xr:uid="{00000000-0005-0000-0000-000043290000}"/>
    <cellStyle name="#,##0 8 21 4 2 2" xfId="25004" xr:uid="{00000000-0005-0000-0000-000044290000}"/>
    <cellStyle name="#,##0 8 21 4 3" xfId="25005" xr:uid="{00000000-0005-0000-0000-000045290000}"/>
    <cellStyle name="#,##0 8 21 5" xfId="16364" xr:uid="{00000000-0005-0000-0000-000046290000}"/>
    <cellStyle name="#,##0 8 21 5 2" xfId="25006" xr:uid="{00000000-0005-0000-0000-000047290000}"/>
    <cellStyle name="#,##0 8 21 5 2 2" xfId="25007" xr:uid="{00000000-0005-0000-0000-000048290000}"/>
    <cellStyle name="#,##0 8 21 5 3" xfId="25008" xr:uid="{00000000-0005-0000-0000-000049290000}"/>
    <cellStyle name="#,##0 8 21 6" xfId="16365" xr:uid="{00000000-0005-0000-0000-00004A290000}"/>
    <cellStyle name="#,##0 8 21 6 2" xfId="25009" xr:uid="{00000000-0005-0000-0000-00004B290000}"/>
    <cellStyle name="#,##0 8 21 6 2 2" xfId="25010" xr:uid="{00000000-0005-0000-0000-00004C290000}"/>
    <cellStyle name="#,##0 8 21 6 3" xfId="25011" xr:uid="{00000000-0005-0000-0000-00004D290000}"/>
    <cellStyle name="#,##0 8 21 7" xfId="25012" xr:uid="{00000000-0005-0000-0000-00004E290000}"/>
    <cellStyle name="#,##0 8 21 7 2" xfId="25013" xr:uid="{00000000-0005-0000-0000-00004F290000}"/>
    <cellStyle name="#,##0 8 21 8" xfId="25014" xr:uid="{00000000-0005-0000-0000-000050290000}"/>
    <cellStyle name="#,##0 8 22" xfId="16366" xr:uid="{00000000-0005-0000-0000-000051290000}"/>
    <cellStyle name="#,##0 8 22 2" xfId="16367" xr:uid="{00000000-0005-0000-0000-000052290000}"/>
    <cellStyle name="#,##0 8 22 2 2" xfId="25015" xr:uid="{00000000-0005-0000-0000-000053290000}"/>
    <cellStyle name="#,##0 8 22 2 2 2" xfId="25016" xr:uid="{00000000-0005-0000-0000-000054290000}"/>
    <cellStyle name="#,##0 8 22 2 3" xfId="25017" xr:uid="{00000000-0005-0000-0000-000055290000}"/>
    <cellStyle name="#,##0 8 22 3" xfId="16368" xr:uid="{00000000-0005-0000-0000-000056290000}"/>
    <cellStyle name="#,##0 8 22 3 2" xfId="25018" xr:uid="{00000000-0005-0000-0000-000057290000}"/>
    <cellStyle name="#,##0 8 22 3 2 2" xfId="25019" xr:uid="{00000000-0005-0000-0000-000058290000}"/>
    <cellStyle name="#,##0 8 22 3 3" xfId="25020" xr:uid="{00000000-0005-0000-0000-000059290000}"/>
    <cellStyle name="#,##0 8 22 4" xfId="16369" xr:uid="{00000000-0005-0000-0000-00005A290000}"/>
    <cellStyle name="#,##0 8 22 4 2" xfId="25021" xr:uid="{00000000-0005-0000-0000-00005B290000}"/>
    <cellStyle name="#,##0 8 22 4 2 2" xfId="25022" xr:uid="{00000000-0005-0000-0000-00005C290000}"/>
    <cellStyle name="#,##0 8 22 4 3" xfId="25023" xr:uid="{00000000-0005-0000-0000-00005D290000}"/>
    <cellStyle name="#,##0 8 22 5" xfId="16370" xr:uid="{00000000-0005-0000-0000-00005E290000}"/>
    <cellStyle name="#,##0 8 22 5 2" xfId="25024" xr:uid="{00000000-0005-0000-0000-00005F290000}"/>
    <cellStyle name="#,##0 8 22 5 2 2" xfId="25025" xr:uid="{00000000-0005-0000-0000-000060290000}"/>
    <cellStyle name="#,##0 8 22 5 3" xfId="25026" xr:uid="{00000000-0005-0000-0000-000061290000}"/>
    <cellStyle name="#,##0 8 22 6" xfId="16371" xr:uid="{00000000-0005-0000-0000-000062290000}"/>
    <cellStyle name="#,##0 8 22 6 2" xfId="25027" xr:uid="{00000000-0005-0000-0000-000063290000}"/>
    <cellStyle name="#,##0 8 22 6 2 2" xfId="25028" xr:uid="{00000000-0005-0000-0000-000064290000}"/>
    <cellStyle name="#,##0 8 22 6 3" xfId="25029" xr:uid="{00000000-0005-0000-0000-000065290000}"/>
    <cellStyle name="#,##0 8 22 7" xfId="25030" xr:uid="{00000000-0005-0000-0000-000066290000}"/>
    <cellStyle name="#,##0 8 22 7 2" xfId="25031" xr:uid="{00000000-0005-0000-0000-000067290000}"/>
    <cellStyle name="#,##0 8 22 8" xfId="25032" xr:uid="{00000000-0005-0000-0000-000068290000}"/>
    <cellStyle name="#,##0 8 23" xfId="16372" xr:uid="{00000000-0005-0000-0000-000069290000}"/>
    <cellStyle name="#,##0 8 23 2" xfId="16373" xr:uid="{00000000-0005-0000-0000-00006A290000}"/>
    <cellStyle name="#,##0 8 23 2 2" xfId="25033" xr:uid="{00000000-0005-0000-0000-00006B290000}"/>
    <cellStyle name="#,##0 8 23 2 2 2" xfId="25034" xr:uid="{00000000-0005-0000-0000-00006C290000}"/>
    <cellStyle name="#,##0 8 23 2 3" xfId="25035" xr:uid="{00000000-0005-0000-0000-00006D290000}"/>
    <cellStyle name="#,##0 8 23 3" xfId="16374" xr:uid="{00000000-0005-0000-0000-00006E290000}"/>
    <cellStyle name="#,##0 8 23 3 2" xfId="25036" xr:uid="{00000000-0005-0000-0000-00006F290000}"/>
    <cellStyle name="#,##0 8 23 3 2 2" xfId="25037" xr:uid="{00000000-0005-0000-0000-000070290000}"/>
    <cellStyle name="#,##0 8 23 3 3" xfId="25038" xr:uid="{00000000-0005-0000-0000-000071290000}"/>
    <cellStyle name="#,##0 8 23 4" xfId="16375" xr:uid="{00000000-0005-0000-0000-000072290000}"/>
    <cellStyle name="#,##0 8 23 4 2" xfId="25039" xr:uid="{00000000-0005-0000-0000-000073290000}"/>
    <cellStyle name="#,##0 8 23 4 2 2" xfId="25040" xr:uid="{00000000-0005-0000-0000-000074290000}"/>
    <cellStyle name="#,##0 8 23 4 3" xfId="25041" xr:uid="{00000000-0005-0000-0000-000075290000}"/>
    <cellStyle name="#,##0 8 23 5" xfId="16376" xr:uid="{00000000-0005-0000-0000-000076290000}"/>
    <cellStyle name="#,##0 8 23 5 2" xfId="25042" xr:uid="{00000000-0005-0000-0000-000077290000}"/>
    <cellStyle name="#,##0 8 23 5 2 2" xfId="25043" xr:uid="{00000000-0005-0000-0000-000078290000}"/>
    <cellStyle name="#,##0 8 23 5 3" xfId="25044" xr:uid="{00000000-0005-0000-0000-000079290000}"/>
    <cellStyle name="#,##0 8 23 6" xfId="16377" xr:uid="{00000000-0005-0000-0000-00007A290000}"/>
    <cellStyle name="#,##0 8 23 6 2" xfId="25045" xr:uid="{00000000-0005-0000-0000-00007B290000}"/>
    <cellStyle name="#,##0 8 23 6 2 2" xfId="25046" xr:uid="{00000000-0005-0000-0000-00007C290000}"/>
    <cellStyle name="#,##0 8 23 6 3" xfId="25047" xr:uid="{00000000-0005-0000-0000-00007D290000}"/>
    <cellStyle name="#,##0 8 23 7" xfId="25048" xr:uid="{00000000-0005-0000-0000-00007E290000}"/>
    <cellStyle name="#,##0 8 23 7 2" xfId="25049" xr:uid="{00000000-0005-0000-0000-00007F290000}"/>
    <cellStyle name="#,##0 8 23 8" xfId="25050" xr:uid="{00000000-0005-0000-0000-000080290000}"/>
    <cellStyle name="#,##0 8 24" xfId="16378" xr:uid="{00000000-0005-0000-0000-000081290000}"/>
    <cellStyle name="#,##0 8 24 2" xfId="16379" xr:uid="{00000000-0005-0000-0000-000082290000}"/>
    <cellStyle name="#,##0 8 24 2 2" xfId="25051" xr:uid="{00000000-0005-0000-0000-000083290000}"/>
    <cellStyle name="#,##0 8 24 2 2 2" xfId="25052" xr:uid="{00000000-0005-0000-0000-000084290000}"/>
    <cellStyle name="#,##0 8 24 2 3" xfId="25053" xr:uid="{00000000-0005-0000-0000-000085290000}"/>
    <cellStyle name="#,##0 8 24 3" xfId="16380" xr:uid="{00000000-0005-0000-0000-000086290000}"/>
    <cellStyle name="#,##0 8 24 3 2" xfId="25054" xr:uid="{00000000-0005-0000-0000-000087290000}"/>
    <cellStyle name="#,##0 8 24 3 2 2" xfId="25055" xr:uid="{00000000-0005-0000-0000-000088290000}"/>
    <cellStyle name="#,##0 8 24 3 3" xfId="25056" xr:uid="{00000000-0005-0000-0000-000089290000}"/>
    <cellStyle name="#,##0 8 24 4" xfId="16381" xr:uid="{00000000-0005-0000-0000-00008A290000}"/>
    <cellStyle name="#,##0 8 24 4 2" xfId="25057" xr:uid="{00000000-0005-0000-0000-00008B290000}"/>
    <cellStyle name="#,##0 8 24 4 2 2" xfId="25058" xr:uid="{00000000-0005-0000-0000-00008C290000}"/>
    <cellStyle name="#,##0 8 24 4 3" xfId="25059" xr:uid="{00000000-0005-0000-0000-00008D290000}"/>
    <cellStyle name="#,##0 8 24 5" xfId="16382" xr:uid="{00000000-0005-0000-0000-00008E290000}"/>
    <cellStyle name="#,##0 8 24 5 2" xfId="25060" xr:uid="{00000000-0005-0000-0000-00008F290000}"/>
    <cellStyle name="#,##0 8 24 5 2 2" xfId="25061" xr:uid="{00000000-0005-0000-0000-000090290000}"/>
    <cellStyle name="#,##0 8 24 5 3" xfId="25062" xr:uid="{00000000-0005-0000-0000-000091290000}"/>
    <cellStyle name="#,##0 8 24 6" xfId="16383" xr:uid="{00000000-0005-0000-0000-000092290000}"/>
    <cellStyle name="#,##0 8 24 6 2" xfId="25063" xr:uid="{00000000-0005-0000-0000-000093290000}"/>
    <cellStyle name="#,##0 8 24 6 2 2" xfId="25064" xr:uid="{00000000-0005-0000-0000-000094290000}"/>
    <cellStyle name="#,##0 8 24 6 3" xfId="25065" xr:uid="{00000000-0005-0000-0000-000095290000}"/>
    <cellStyle name="#,##0 8 24 7" xfId="25066" xr:uid="{00000000-0005-0000-0000-000096290000}"/>
    <cellStyle name="#,##0 8 24 7 2" xfId="25067" xr:uid="{00000000-0005-0000-0000-000097290000}"/>
    <cellStyle name="#,##0 8 24 8" xfId="25068" xr:uid="{00000000-0005-0000-0000-000098290000}"/>
    <cellStyle name="#,##0 8 25" xfId="16384" xr:uid="{00000000-0005-0000-0000-000099290000}"/>
    <cellStyle name="#,##0 8 25 2" xfId="16385" xr:uid="{00000000-0005-0000-0000-00009A290000}"/>
    <cellStyle name="#,##0 8 25 2 2" xfId="25069" xr:uid="{00000000-0005-0000-0000-00009B290000}"/>
    <cellStyle name="#,##0 8 25 2 2 2" xfId="25070" xr:uid="{00000000-0005-0000-0000-00009C290000}"/>
    <cellStyle name="#,##0 8 25 2 3" xfId="25071" xr:uid="{00000000-0005-0000-0000-00009D290000}"/>
    <cellStyle name="#,##0 8 25 3" xfId="16386" xr:uid="{00000000-0005-0000-0000-00009E290000}"/>
    <cellStyle name="#,##0 8 25 3 2" xfId="25072" xr:uid="{00000000-0005-0000-0000-00009F290000}"/>
    <cellStyle name="#,##0 8 25 3 2 2" xfId="25073" xr:uid="{00000000-0005-0000-0000-0000A0290000}"/>
    <cellStyle name="#,##0 8 25 3 3" xfId="25074" xr:uid="{00000000-0005-0000-0000-0000A1290000}"/>
    <cellStyle name="#,##0 8 25 4" xfId="16387" xr:uid="{00000000-0005-0000-0000-0000A2290000}"/>
    <cellStyle name="#,##0 8 25 4 2" xfId="25075" xr:uid="{00000000-0005-0000-0000-0000A3290000}"/>
    <cellStyle name="#,##0 8 25 4 2 2" xfId="25076" xr:uid="{00000000-0005-0000-0000-0000A4290000}"/>
    <cellStyle name="#,##0 8 25 4 3" xfId="25077" xr:uid="{00000000-0005-0000-0000-0000A5290000}"/>
    <cellStyle name="#,##0 8 25 5" xfId="16388" xr:uid="{00000000-0005-0000-0000-0000A6290000}"/>
    <cellStyle name="#,##0 8 25 5 2" xfId="25078" xr:uid="{00000000-0005-0000-0000-0000A7290000}"/>
    <cellStyle name="#,##0 8 25 5 2 2" xfId="25079" xr:uid="{00000000-0005-0000-0000-0000A8290000}"/>
    <cellStyle name="#,##0 8 25 5 3" xfId="25080" xr:uid="{00000000-0005-0000-0000-0000A9290000}"/>
    <cellStyle name="#,##0 8 25 6" xfId="16389" xr:uid="{00000000-0005-0000-0000-0000AA290000}"/>
    <cellStyle name="#,##0 8 25 6 2" xfId="25081" xr:uid="{00000000-0005-0000-0000-0000AB290000}"/>
    <cellStyle name="#,##0 8 25 6 2 2" xfId="25082" xr:uid="{00000000-0005-0000-0000-0000AC290000}"/>
    <cellStyle name="#,##0 8 25 6 3" xfId="25083" xr:uid="{00000000-0005-0000-0000-0000AD290000}"/>
    <cellStyle name="#,##0 8 25 7" xfId="25084" xr:uid="{00000000-0005-0000-0000-0000AE290000}"/>
    <cellStyle name="#,##0 8 25 7 2" xfId="25085" xr:uid="{00000000-0005-0000-0000-0000AF290000}"/>
    <cellStyle name="#,##0 8 25 8" xfId="25086" xr:uid="{00000000-0005-0000-0000-0000B0290000}"/>
    <cellStyle name="#,##0 8 26" xfId="16390" xr:uid="{00000000-0005-0000-0000-0000B1290000}"/>
    <cellStyle name="#,##0 8 26 2" xfId="16391" xr:uid="{00000000-0005-0000-0000-0000B2290000}"/>
    <cellStyle name="#,##0 8 26 2 2" xfId="25087" xr:uid="{00000000-0005-0000-0000-0000B3290000}"/>
    <cellStyle name="#,##0 8 26 2 2 2" xfId="25088" xr:uid="{00000000-0005-0000-0000-0000B4290000}"/>
    <cellStyle name="#,##0 8 26 2 3" xfId="25089" xr:uid="{00000000-0005-0000-0000-0000B5290000}"/>
    <cellStyle name="#,##0 8 26 3" xfId="16392" xr:uid="{00000000-0005-0000-0000-0000B6290000}"/>
    <cellStyle name="#,##0 8 26 3 2" xfId="25090" xr:uid="{00000000-0005-0000-0000-0000B7290000}"/>
    <cellStyle name="#,##0 8 26 3 2 2" xfId="25091" xr:uid="{00000000-0005-0000-0000-0000B8290000}"/>
    <cellStyle name="#,##0 8 26 3 3" xfId="25092" xr:uid="{00000000-0005-0000-0000-0000B9290000}"/>
    <cellStyle name="#,##0 8 26 4" xfId="16393" xr:uid="{00000000-0005-0000-0000-0000BA290000}"/>
    <cellStyle name="#,##0 8 26 4 2" xfId="25093" xr:uid="{00000000-0005-0000-0000-0000BB290000}"/>
    <cellStyle name="#,##0 8 26 4 2 2" xfId="25094" xr:uid="{00000000-0005-0000-0000-0000BC290000}"/>
    <cellStyle name="#,##0 8 26 4 3" xfId="25095" xr:uid="{00000000-0005-0000-0000-0000BD290000}"/>
    <cellStyle name="#,##0 8 26 5" xfId="16394" xr:uid="{00000000-0005-0000-0000-0000BE290000}"/>
    <cellStyle name="#,##0 8 26 5 2" xfId="25096" xr:uid="{00000000-0005-0000-0000-0000BF290000}"/>
    <cellStyle name="#,##0 8 26 5 2 2" xfId="25097" xr:uid="{00000000-0005-0000-0000-0000C0290000}"/>
    <cellStyle name="#,##0 8 26 5 3" xfId="25098" xr:uid="{00000000-0005-0000-0000-0000C1290000}"/>
    <cellStyle name="#,##0 8 26 6" xfId="16395" xr:uid="{00000000-0005-0000-0000-0000C2290000}"/>
    <cellStyle name="#,##0 8 26 6 2" xfId="25099" xr:uid="{00000000-0005-0000-0000-0000C3290000}"/>
    <cellStyle name="#,##0 8 26 6 2 2" xfId="25100" xr:uid="{00000000-0005-0000-0000-0000C4290000}"/>
    <cellStyle name="#,##0 8 26 6 3" xfId="25101" xr:uid="{00000000-0005-0000-0000-0000C5290000}"/>
    <cellStyle name="#,##0 8 26 7" xfId="25102" xr:uid="{00000000-0005-0000-0000-0000C6290000}"/>
    <cellStyle name="#,##0 8 26 7 2" xfId="25103" xr:uid="{00000000-0005-0000-0000-0000C7290000}"/>
    <cellStyle name="#,##0 8 26 8" xfId="25104" xr:uid="{00000000-0005-0000-0000-0000C8290000}"/>
    <cellStyle name="#,##0 8 27" xfId="16396" xr:uid="{00000000-0005-0000-0000-0000C9290000}"/>
    <cellStyle name="#,##0 8 27 2" xfId="16397" xr:uid="{00000000-0005-0000-0000-0000CA290000}"/>
    <cellStyle name="#,##0 8 27 2 2" xfId="25105" xr:uid="{00000000-0005-0000-0000-0000CB290000}"/>
    <cellStyle name="#,##0 8 27 2 2 2" xfId="25106" xr:uid="{00000000-0005-0000-0000-0000CC290000}"/>
    <cellStyle name="#,##0 8 27 2 3" xfId="25107" xr:uid="{00000000-0005-0000-0000-0000CD290000}"/>
    <cellStyle name="#,##0 8 27 3" xfId="16398" xr:uid="{00000000-0005-0000-0000-0000CE290000}"/>
    <cellStyle name="#,##0 8 27 3 2" xfId="25108" xr:uid="{00000000-0005-0000-0000-0000CF290000}"/>
    <cellStyle name="#,##0 8 27 3 2 2" xfId="25109" xr:uid="{00000000-0005-0000-0000-0000D0290000}"/>
    <cellStyle name="#,##0 8 27 3 3" xfId="25110" xr:uid="{00000000-0005-0000-0000-0000D1290000}"/>
    <cellStyle name="#,##0 8 27 4" xfId="16399" xr:uid="{00000000-0005-0000-0000-0000D2290000}"/>
    <cellStyle name="#,##0 8 27 4 2" xfId="25111" xr:uid="{00000000-0005-0000-0000-0000D3290000}"/>
    <cellStyle name="#,##0 8 27 4 2 2" xfId="25112" xr:uid="{00000000-0005-0000-0000-0000D4290000}"/>
    <cellStyle name="#,##0 8 27 4 3" xfId="25113" xr:uid="{00000000-0005-0000-0000-0000D5290000}"/>
    <cellStyle name="#,##0 8 27 5" xfId="16400" xr:uid="{00000000-0005-0000-0000-0000D6290000}"/>
    <cellStyle name="#,##0 8 27 5 2" xfId="25114" xr:uid="{00000000-0005-0000-0000-0000D7290000}"/>
    <cellStyle name="#,##0 8 27 5 2 2" xfId="25115" xr:uid="{00000000-0005-0000-0000-0000D8290000}"/>
    <cellStyle name="#,##0 8 27 5 3" xfId="25116" xr:uid="{00000000-0005-0000-0000-0000D9290000}"/>
    <cellStyle name="#,##0 8 27 6" xfId="16401" xr:uid="{00000000-0005-0000-0000-0000DA290000}"/>
    <cellStyle name="#,##0 8 27 6 2" xfId="25117" xr:uid="{00000000-0005-0000-0000-0000DB290000}"/>
    <cellStyle name="#,##0 8 27 6 2 2" xfId="25118" xr:uid="{00000000-0005-0000-0000-0000DC290000}"/>
    <cellStyle name="#,##0 8 27 6 3" xfId="25119" xr:uid="{00000000-0005-0000-0000-0000DD290000}"/>
    <cellStyle name="#,##0 8 27 7" xfId="25120" xr:uid="{00000000-0005-0000-0000-0000DE290000}"/>
    <cellStyle name="#,##0 8 27 7 2" xfId="25121" xr:uid="{00000000-0005-0000-0000-0000DF290000}"/>
    <cellStyle name="#,##0 8 27 8" xfId="25122" xr:uid="{00000000-0005-0000-0000-0000E0290000}"/>
    <cellStyle name="#,##0 8 28" xfId="16402" xr:uid="{00000000-0005-0000-0000-0000E1290000}"/>
    <cellStyle name="#,##0 8 28 2" xfId="16403" xr:uid="{00000000-0005-0000-0000-0000E2290000}"/>
    <cellStyle name="#,##0 8 28 2 2" xfId="25123" xr:uid="{00000000-0005-0000-0000-0000E3290000}"/>
    <cellStyle name="#,##0 8 28 2 2 2" xfId="25124" xr:uid="{00000000-0005-0000-0000-0000E4290000}"/>
    <cellStyle name="#,##0 8 28 2 3" xfId="25125" xr:uid="{00000000-0005-0000-0000-0000E5290000}"/>
    <cellStyle name="#,##0 8 28 3" xfId="16404" xr:uid="{00000000-0005-0000-0000-0000E6290000}"/>
    <cellStyle name="#,##0 8 28 3 2" xfId="25126" xr:uid="{00000000-0005-0000-0000-0000E7290000}"/>
    <cellStyle name="#,##0 8 28 3 2 2" xfId="25127" xr:uid="{00000000-0005-0000-0000-0000E8290000}"/>
    <cellStyle name="#,##0 8 28 3 3" xfId="25128" xr:uid="{00000000-0005-0000-0000-0000E9290000}"/>
    <cellStyle name="#,##0 8 28 4" xfId="16405" xr:uid="{00000000-0005-0000-0000-0000EA290000}"/>
    <cellStyle name="#,##0 8 28 4 2" xfId="25129" xr:uid="{00000000-0005-0000-0000-0000EB290000}"/>
    <cellStyle name="#,##0 8 28 4 2 2" xfId="25130" xr:uid="{00000000-0005-0000-0000-0000EC290000}"/>
    <cellStyle name="#,##0 8 28 4 3" xfId="25131" xr:uid="{00000000-0005-0000-0000-0000ED290000}"/>
    <cellStyle name="#,##0 8 28 5" xfId="16406" xr:uid="{00000000-0005-0000-0000-0000EE290000}"/>
    <cellStyle name="#,##0 8 28 5 2" xfId="25132" xr:uid="{00000000-0005-0000-0000-0000EF290000}"/>
    <cellStyle name="#,##0 8 28 5 2 2" xfId="25133" xr:uid="{00000000-0005-0000-0000-0000F0290000}"/>
    <cellStyle name="#,##0 8 28 5 3" xfId="25134" xr:uid="{00000000-0005-0000-0000-0000F1290000}"/>
    <cellStyle name="#,##0 8 28 6" xfId="16407" xr:uid="{00000000-0005-0000-0000-0000F2290000}"/>
    <cellStyle name="#,##0 8 28 6 2" xfId="25135" xr:uid="{00000000-0005-0000-0000-0000F3290000}"/>
    <cellStyle name="#,##0 8 28 6 2 2" xfId="25136" xr:uid="{00000000-0005-0000-0000-0000F4290000}"/>
    <cellStyle name="#,##0 8 28 6 3" xfId="25137" xr:uid="{00000000-0005-0000-0000-0000F5290000}"/>
    <cellStyle name="#,##0 8 28 7" xfId="25138" xr:uid="{00000000-0005-0000-0000-0000F6290000}"/>
    <cellStyle name="#,##0 8 28 7 2" xfId="25139" xr:uid="{00000000-0005-0000-0000-0000F7290000}"/>
    <cellStyle name="#,##0 8 28 8" xfId="25140" xr:uid="{00000000-0005-0000-0000-0000F8290000}"/>
    <cellStyle name="#,##0 8 29" xfId="16408" xr:uid="{00000000-0005-0000-0000-0000F9290000}"/>
    <cellStyle name="#,##0 8 29 2" xfId="16409" xr:uid="{00000000-0005-0000-0000-0000FA290000}"/>
    <cellStyle name="#,##0 8 29 2 2" xfId="25141" xr:uid="{00000000-0005-0000-0000-0000FB290000}"/>
    <cellStyle name="#,##0 8 29 2 2 2" xfId="25142" xr:uid="{00000000-0005-0000-0000-0000FC290000}"/>
    <cellStyle name="#,##0 8 29 2 3" xfId="25143" xr:uid="{00000000-0005-0000-0000-0000FD290000}"/>
    <cellStyle name="#,##0 8 29 3" xfId="16410" xr:uid="{00000000-0005-0000-0000-0000FE290000}"/>
    <cellStyle name="#,##0 8 29 3 2" xfId="25144" xr:uid="{00000000-0005-0000-0000-0000FF290000}"/>
    <cellStyle name="#,##0 8 29 3 2 2" xfId="25145" xr:uid="{00000000-0005-0000-0000-0000002A0000}"/>
    <cellStyle name="#,##0 8 29 3 3" xfId="25146" xr:uid="{00000000-0005-0000-0000-0000012A0000}"/>
    <cellStyle name="#,##0 8 29 4" xfId="16411" xr:uid="{00000000-0005-0000-0000-0000022A0000}"/>
    <cellStyle name="#,##0 8 29 4 2" xfId="25147" xr:uid="{00000000-0005-0000-0000-0000032A0000}"/>
    <cellStyle name="#,##0 8 29 4 2 2" xfId="25148" xr:uid="{00000000-0005-0000-0000-0000042A0000}"/>
    <cellStyle name="#,##0 8 29 4 3" xfId="25149" xr:uid="{00000000-0005-0000-0000-0000052A0000}"/>
    <cellStyle name="#,##0 8 29 5" xfId="16412" xr:uid="{00000000-0005-0000-0000-0000062A0000}"/>
    <cellStyle name="#,##0 8 29 5 2" xfId="25150" xr:uid="{00000000-0005-0000-0000-0000072A0000}"/>
    <cellStyle name="#,##0 8 29 5 2 2" xfId="25151" xr:uid="{00000000-0005-0000-0000-0000082A0000}"/>
    <cellStyle name="#,##0 8 29 5 3" xfId="25152" xr:uid="{00000000-0005-0000-0000-0000092A0000}"/>
    <cellStyle name="#,##0 8 29 6" xfId="16413" xr:uid="{00000000-0005-0000-0000-00000A2A0000}"/>
    <cellStyle name="#,##0 8 29 6 2" xfId="25153" xr:uid="{00000000-0005-0000-0000-00000B2A0000}"/>
    <cellStyle name="#,##0 8 29 6 2 2" xfId="25154" xr:uid="{00000000-0005-0000-0000-00000C2A0000}"/>
    <cellStyle name="#,##0 8 29 6 3" xfId="25155" xr:uid="{00000000-0005-0000-0000-00000D2A0000}"/>
    <cellStyle name="#,##0 8 29 7" xfId="25156" xr:uid="{00000000-0005-0000-0000-00000E2A0000}"/>
    <cellStyle name="#,##0 8 29 7 2" xfId="25157" xr:uid="{00000000-0005-0000-0000-00000F2A0000}"/>
    <cellStyle name="#,##0 8 29 8" xfId="25158" xr:uid="{00000000-0005-0000-0000-0000102A0000}"/>
    <cellStyle name="#,##0 8 3" xfId="16414" xr:uid="{00000000-0005-0000-0000-0000112A0000}"/>
    <cellStyle name="#,##0 8 3 2" xfId="16415" xr:uid="{00000000-0005-0000-0000-0000122A0000}"/>
    <cellStyle name="#,##0 8 3 2 2" xfId="25159" xr:uid="{00000000-0005-0000-0000-0000132A0000}"/>
    <cellStyle name="#,##0 8 3 2 2 2" xfId="25160" xr:uid="{00000000-0005-0000-0000-0000142A0000}"/>
    <cellStyle name="#,##0 8 3 2 3" xfId="25161" xr:uid="{00000000-0005-0000-0000-0000152A0000}"/>
    <cellStyle name="#,##0 8 3 3" xfId="16416" xr:uid="{00000000-0005-0000-0000-0000162A0000}"/>
    <cellStyle name="#,##0 8 3 3 2" xfId="25162" xr:uid="{00000000-0005-0000-0000-0000172A0000}"/>
    <cellStyle name="#,##0 8 3 3 2 2" xfId="25163" xr:uid="{00000000-0005-0000-0000-0000182A0000}"/>
    <cellStyle name="#,##0 8 3 3 3" xfId="25164" xr:uid="{00000000-0005-0000-0000-0000192A0000}"/>
    <cellStyle name="#,##0 8 3 4" xfId="16417" xr:uid="{00000000-0005-0000-0000-00001A2A0000}"/>
    <cellStyle name="#,##0 8 3 4 2" xfId="25165" xr:uid="{00000000-0005-0000-0000-00001B2A0000}"/>
    <cellStyle name="#,##0 8 3 4 2 2" xfId="25166" xr:uid="{00000000-0005-0000-0000-00001C2A0000}"/>
    <cellStyle name="#,##0 8 3 4 3" xfId="25167" xr:uid="{00000000-0005-0000-0000-00001D2A0000}"/>
    <cellStyle name="#,##0 8 3 5" xfId="16418" xr:uid="{00000000-0005-0000-0000-00001E2A0000}"/>
    <cellStyle name="#,##0 8 3 5 2" xfId="25168" xr:uid="{00000000-0005-0000-0000-00001F2A0000}"/>
    <cellStyle name="#,##0 8 3 5 2 2" xfId="25169" xr:uid="{00000000-0005-0000-0000-0000202A0000}"/>
    <cellStyle name="#,##0 8 3 5 3" xfId="25170" xr:uid="{00000000-0005-0000-0000-0000212A0000}"/>
    <cellStyle name="#,##0 8 3 6" xfId="16419" xr:uid="{00000000-0005-0000-0000-0000222A0000}"/>
    <cellStyle name="#,##0 8 3 6 2" xfId="25171" xr:uid="{00000000-0005-0000-0000-0000232A0000}"/>
    <cellStyle name="#,##0 8 3 6 2 2" xfId="25172" xr:uid="{00000000-0005-0000-0000-0000242A0000}"/>
    <cellStyle name="#,##0 8 3 6 3" xfId="25173" xr:uid="{00000000-0005-0000-0000-0000252A0000}"/>
    <cellStyle name="#,##0 8 3 7" xfId="25174" xr:uid="{00000000-0005-0000-0000-0000262A0000}"/>
    <cellStyle name="#,##0 8 3 7 2" xfId="25175" xr:uid="{00000000-0005-0000-0000-0000272A0000}"/>
    <cellStyle name="#,##0 8 3 8" xfId="25176" xr:uid="{00000000-0005-0000-0000-0000282A0000}"/>
    <cellStyle name="#,##0 8 30" xfId="16420" xr:uid="{00000000-0005-0000-0000-0000292A0000}"/>
    <cellStyle name="#,##0 8 30 2" xfId="25177" xr:uid="{00000000-0005-0000-0000-00002A2A0000}"/>
    <cellStyle name="#,##0 8 30 2 2" xfId="25178" xr:uid="{00000000-0005-0000-0000-00002B2A0000}"/>
    <cellStyle name="#,##0 8 30 3" xfId="25179" xr:uid="{00000000-0005-0000-0000-00002C2A0000}"/>
    <cellStyle name="#,##0 8 31" xfId="16421" xr:uid="{00000000-0005-0000-0000-00002D2A0000}"/>
    <cellStyle name="#,##0 8 31 2" xfId="25180" xr:uid="{00000000-0005-0000-0000-00002E2A0000}"/>
    <cellStyle name="#,##0 8 31 2 2" xfId="25181" xr:uid="{00000000-0005-0000-0000-00002F2A0000}"/>
    <cellStyle name="#,##0 8 31 3" xfId="25182" xr:uid="{00000000-0005-0000-0000-0000302A0000}"/>
    <cellStyle name="#,##0 8 32" xfId="16422" xr:uid="{00000000-0005-0000-0000-0000312A0000}"/>
    <cellStyle name="#,##0 8 32 2" xfId="25183" xr:uid="{00000000-0005-0000-0000-0000322A0000}"/>
    <cellStyle name="#,##0 8 32 2 2" xfId="25184" xr:uid="{00000000-0005-0000-0000-0000332A0000}"/>
    <cellStyle name="#,##0 8 32 3" xfId="25185" xr:uid="{00000000-0005-0000-0000-0000342A0000}"/>
    <cellStyle name="#,##0 8 33" xfId="16423" xr:uid="{00000000-0005-0000-0000-0000352A0000}"/>
    <cellStyle name="#,##0 8 33 2" xfId="25186" xr:uid="{00000000-0005-0000-0000-0000362A0000}"/>
    <cellStyle name="#,##0 8 33 2 2" xfId="25187" xr:uid="{00000000-0005-0000-0000-0000372A0000}"/>
    <cellStyle name="#,##0 8 33 3" xfId="25188" xr:uid="{00000000-0005-0000-0000-0000382A0000}"/>
    <cellStyle name="#,##0 8 34" xfId="16424" xr:uid="{00000000-0005-0000-0000-0000392A0000}"/>
    <cellStyle name="#,##0 8 34 2" xfId="25189" xr:uid="{00000000-0005-0000-0000-00003A2A0000}"/>
    <cellStyle name="#,##0 8 34 2 2" xfId="25190" xr:uid="{00000000-0005-0000-0000-00003B2A0000}"/>
    <cellStyle name="#,##0 8 34 3" xfId="25191" xr:uid="{00000000-0005-0000-0000-00003C2A0000}"/>
    <cellStyle name="#,##0 8 35" xfId="25192" xr:uid="{00000000-0005-0000-0000-00003D2A0000}"/>
    <cellStyle name="#,##0 8 35 2" xfId="25193" xr:uid="{00000000-0005-0000-0000-00003E2A0000}"/>
    <cellStyle name="#,##0 8 36" xfId="25194" xr:uid="{00000000-0005-0000-0000-00003F2A0000}"/>
    <cellStyle name="#,##0 8 4" xfId="16425" xr:uid="{00000000-0005-0000-0000-0000402A0000}"/>
    <cellStyle name="#,##0 8 4 2" xfId="16426" xr:uid="{00000000-0005-0000-0000-0000412A0000}"/>
    <cellStyle name="#,##0 8 4 2 2" xfId="25195" xr:uid="{00000000-0005-0000-0000-0000422A0000}"/>
    <cellStyle name="#,##0 8 4 2 2 2" xfId="25196" xr:uid="{00000000-0005-0000-0000-0000432A0000}"/>
    <cellStyle name="#,##0 8 4 2 3" xfId="25197" xr:uid="{00000000-0005-0000-0000-0000442A0000}"/>
    <cellStyle name="#,##0 8 4 3" xfId="16427" xr:uid="{00000000-0005-0000-0000-0000452A0000}"/>
    <cellStyle name="#,##0 8 4 3 2" xfId="25198" xr:uid="{00000000-0005-0000-0000-0000462A0000}"/>
    <cellStyle name="#,##0 8 4 3 2 2" xfId="25199" xr:uid="{00000000-0005-0000-0000-0000472A0000}"/>
    <cellStyle name="#,##0 8 4 3 3" xfId="25200" xr:uid="{00000000-0005-0000-0000-0000482A0000}"/>
    <cellStyle name="#,##0 8 4 4" xfId="16428" xr:uid="{00000000-0005-0000-0000-0000492A0000}"/>
    <cellStyle name="#,##0 8 4 4 2" xfId="25201" xr:uid="{00000000-0005-0000-0000-00004A2A0000}"/>
    <cellStyle name="#,##0 8 4 4 2 2" xfId="25202" xr:uid="{00000000-0005-0000-0000-00004B2A0000}"/>
    <cellStyle name="#,##0 8 4 4 3" xfId="25203" xr:uid="{00000000-0005-0000-0000-00004C2A0000}"/>
    <cellStyle name="#,##0 8 4 5" xfId="16429" xr:uid="{00000000-0005-0000-0000-00004D2A0000}"/>
    <cellStyle name="#,##0 8 4 5 2" xfId="25204" xr:uid="{00000000-0005-0000-0000-00004E2A0000}"/>
    <cellStyle name="#,##0 8 4 5 2 2" xfId="25205" xr:uid="{00000000-0005-0000-0000-00004F2A0000}"/>
    <cellStyle name="#,##0 8 4 5 3" xfId="25206" xr:uid="{00000000-0005-0000-0000-0000502A0000}"/>
    <cellStyle name="#,##0 8 4 6" xfId="16430" xr:uid="{00000000-0005-0000-0000-0000512A0000}"/>
    <cellStyle name="#,##0 8 4 6 2" xfId="25207" xr:uid="{00000000-0005-0000-0000-0000522A0000}"/>
    <cellStyle name="#,##0 8 4 6 2 2" xfId="25208" xr:uid="{00000000-0005-0000-0000-0000532A0000}"/>
    <cellStyle name="#,##0 8 4 6 3" xfId="25209" xr:uid="{00000000-0005-0000-0000-0000542A0000}"/>
    <cellStyle name="#,##0 8 4 7" xfId="25210" xr:uid="{00000000-0005-0000-0000-0000552A0000}"/>
    <cellStyle name="#,##0 8 4 7 2" xfId="25211" xr:uid="{00000000-0005-0000-0000-0000562A0000}"/>
    <cellStyle name="#,##0 8 4 8" xfId="25212" xr:uid="{00000000-0005-0000-0000-0000572A0000}"/>
    <cellStyle name="#,##0 8 5" xfId="16431" xr:uid="{00000000-0005-0000-0000-0000582A0000}"/>
    <cellStyle name="#,##0 8 5 2" xfId="16432" xr:uid="{00000000-0005-0000-0000-0000592A0000}"/>
    <cellStyle name="#,##0 8 5 2 2" xfId="25213" xr:uid="{00000000-0005-0000-0000-00005A2A0000}"/>
    <cellStyle name="#,##0 8 5 2 2 2" xfId="25214" xr:uid="{00000000-0005-0000-0000-00005B2A0000}"/>
    <cellStyle name="#,##0 8 5 2 3" xfId="25215" xr:uid="{00000000-0005-0000-0000-00005C2A0000}"/>
    <cellStyle name="#,##0 8 5 3" xfId="16433" xr:uid="{00000000-0005-0000-0000-00005D2A0000}"/>
    <cellStyle name="#,##0 8 5 3 2" xfId="25216" xr:uid="{00000000-0005-0000-0000-00005E2A0000}"/>
    <cellStyle name="#,##0 8 5 3 2 2" xfId="25217" xr:uid="{00000000-0005-0000-0000-00005F2A0000}"/>
    <cellStyle name="#,##0 8 5 3 3" xfId="25218" xr:uid="{00000000-0005-0000-0000-0000602A0000}"/>
    <cellStyle name="#,##0 8 5 4" xfId="16434" xr:uid="{00000000-0005-0000-0000-0000612A0000}"/>
    <cellStyle name="#,##0 8 5 4 2" xfId="25219" xr:uid="{00000000-0005-0000-0000-0000622A0000}"/>
    <cellStyle name="#,##0 8 5 4 2 2" xfId="25220" xr:uid="{00000000-0005-0000-0000-0000632A0000}"/>
    <cellStyle name="#,##0 8 5 4 3" xfId="25221" xr:uid="{00000000-0005-0000-0000-0000642A0000}"/>
    <cellStyle name="#,##0 8 5 5" xfId="16435" xr:uid="{00000000-0005-0000-0000-0000652A0000}"/>
    <cellStyle name="#,##0 8 5 5 2" xfId="25222" xr:uid="{00000000-0005-0000-0000-0000662A0000}"/>
    <cellStyle name="#,##0 8 5 5 2 2" xfId="25223" xr:uid="{00000000-0005-0000-0000-0000672A0000}"/>
    <cellStyle name="#,##0 8 5 5 3" xfId="25224" xr:uid="{00000000-0005-0000-0000-0000682A0000}"/>
    <cellStyle name="#,##0 8 5 6" xfId="16436" xr:uid="{00000000-0005-0000-0000-0000692A0000}"/>
    <cellStyle name="#,##0 8 5 6 2" xfId="25225" xr:uid="{00000000-0005-0000-0000-00006A2A0000}"/>
    <cellStyle name="#,##0 8 5 6 2 2" xfId="25226" xr:uid="{00000000-0005-0000-0000-00006B2A0000}"/>
    <cellStyle name="#,##0 8 5 6 3" xfId="25227" xr:uid="{00000000-0005-0000-0000-00006C2A0000}"/>
    <cellStyle name="#,##0 8 5 7" xfId="25228" xr:uid="{00000000-0005-0000-0000-00006D2A0000}"/>
    <cellStyle name="#,##0 8 5 7 2" xfId="25229" xr:uid="{00000000-0005-0000-0000-00006E2A0000}"/>
    <cellStyle name="#,##0 8 5 8" xfId="25230" xr:uid="{00000000-0005-0000-0000-00006F2A0000}"/>
    <cellStyle name="#,##0 8 6" xfId="16437" xr:uid="{00000000-0005-0000-0000-0000702A0000}"/>
    <cellStyle name="#,##0 8 6 2" xfId="16438" xr:uid="{00000000-0005-0000-0000-0000712A0000}"/>
    <cellStyle name="#,##0 8 6 2 2" xfId="25231" xr:uid="{00000000-0005-0000-0000-0000722A0000}"/>
    <cellStyle name="#,##0 8 6 2 2 2" xfId="25232" xr:uid="{00000000-0005-0000-0000-0000732A0000}"/>
    <cellStyle name="#,##0 8 6 2 3" xfId="25233" xr:uid="{00000000-0005-0000-0000-0000742A0000}"/>
    <cellStyle name="#,##0 8 6 3" xfId="16439" xr:uid="{00000000-0005-0000-0000-0000752A0000}"/>
    <cellStyle name="#,##0 8 6 3 2" xfId="25234" xr:uid="{00000000-0005-0000-0000-0000762A0000}"/>
    <cellStyle name="#,##0 8 6 3 2 2" xfId="25235" xr:uid="{00000000-0005-0000-0000-0000772A0000}"/>
    <cellStyle name="#,##0 8 6 3 3" xfId="25236" xr:uid="{00000000-0005-0000-0000-0000782A0000}"/>
    <cellStyle name="#,##0 8 6 4" xfId="16440" xr:uid="{00000000-0005-0000-0000-0000792A0000}"/>
    <cellStyle name="#,##0 8 6 4 2" xfId="25237" xr:uid="{00000000-0005-0000-0000-00007A2A0000}"/>
    <cellStyle name="#,##0 8 6 4 2 2" xfId="25238" xr:uid="{00000000-0005-0000-0000-00007B2A0000}"/>
    <cellStyle name="#,##0 8 6 4 3" xfId="25239" xr:uid="{00000000-0005-0000-0000-00007C2A0000}"/>
    <cellStyle name="#,##0 8 6 5" xfId="16441" xr:uid="{00000000-0005-0000-0000-00007D2A0000}"/>
    <cellStyle name="#,##0 8 6 5 2" xfId="25240" xr:uid="{00000000-0005-0000-0000-00007E2A0000}"/>
    <cellStyle name="#,##0 8 6 5 2 2" xfId="25241" xr:uid="{00000000-0005-0000-0000-00007F2A0000}"/>
    <cellStyle name="#,##0 8 6 5 3" xfId="25242" xr:uid="{00000000-0005-0000-0000-0000802A0000}"/>
    <cellStyle name="#,##0 8 6 6" xfId="16442" xr:uid="{00000000-0005-0000-0000-0000812A0000}"/>
    <cellStyle name="#,##0 8 6 6 2" xfId="25243" xr:uid="{00000000-0005-0000-0000-0000822A0000}"/>
    <cellStyle name="#,##0 8 6 6 2 2" xfId="25244" xr:uid="{00000000-0005-0000-0000-0000832A0000}"/>
    <cellStyle name="#,##0 8 6 6 3" xfId="25245" xr:uid="{00000000-0005-0000-0000-0000842A0000}"/>
    <cellStyle name="#,##0 8 6 7" xfId="25246" xr:uid="{00000000-0005-0000-0000-0000852A0000}"/>
    <cellStyle name="#,##0 8 6 7 2" xfId="25247" xr:uid="{00000000-0005-0000-0000-0000862A0000}"/>
    <cellStyle name="#,##0 8 6 8" xfId="25248" xr:uid="{00000000-0005-0000-0000-0000872A0000}"/>
    <cellStyle name="#,##0 8 7" xfId="16443" xr:uid="{00000000-0005-0000-0000-0000882A0000}"/>
    <cellStyle name="#,##0 8 7 2" xfId="16444" xr:uid="{00000000-0005-0000-0000-0000892A0000}"/>
    <cellStyle name="#,##0 8 7 2 2" xfId="25249" xr:uid="{00000000-0005-0000-0000-00008A2A0000}"/>
    <cellStyle name="#,##0 8 7 2 2 2" xfId="25250" xr:uid="{00000000-0005-0000-0000-00008B2A0000}"/>
    <cellStyle name="#,##0 8 7 2 3" xfId="25251" xr:uid="{00000000-0005-0000-0000-00008C2A0000}"/>
    <cellStyle name="#,##0 8 7 3" xfId="16445" xr:uid="{00000000-0005-0000-0000-00008D2A0000}"/>
    <cellStyle name="#,##0 8 7 3 2" xfId="25252" xr:uid="{00000000-0005-0000-0000-00008E2A0000}"/>
    <cellStyle name="#,##0 8 7 3 2 2" xfId="25253" xr:uid="{00000000-0005-0000-0000-00008F2A0000}"/>
    <cellStyle name="#,##0 8 7 3 3" xfId="25254" xr:uid="{00000000-0005-0000-0000-0000902A0000}"/>
    <cellStyle name="#,##0 8 7 4" xfId="16446" xr:uid="{00000000-0005-0000-0000-0000912A0000}"/>
    <cellStyle name="#,##0 8 7 4 2" xfId="25255" xr:uid="{00000000-0005-0000-0000-0000922A0000}"/>
    <cellStyle name="#,##0 8 7 4 2 2" xfId="25256" xr:uid="{00000000-0005-0000-0000-0000932A0000}"/>
    <cellStyle name="#,##0 8 7 4 3" xfId="25257" xr:uid="{00000000-0005-0000-0000-0000942A0000}"/>
    <cellStyle name="#,##0 8 7 5" xfId="16447" xr:uid="{00000000-0005-0000-0000-0000952A0000}"/>
    <cellStyle name="#,##0 8 7 5 2" xfId="25258" xr:uid="{00000000-0005-0000-0000-0000962A0000}"/>
    <cellStyle name="#,##0 8 7 5 2 2" xfId="25259" xr:uid="{00000000-0005-0000-0000-0000972A0000}"/>
    <cellStyle name="#,##0 8 7 5 3" xfId="25260" xr:uid="{00000000-0005-0000-0000-0000982A0000}"/>
    <cellStyle name="#,##0 8 7 6" xfId="16448" xr:uid="{00000000-0005-0000-0000-0000992A0000}"/>
    <cellStyle name="#,##0 8 7 6 2" xfId="25261" xr:uid="{00000000-0005-0000-0000-00009A2A0000}"/>
    <cellStyle name="#,##0 8 7 6 2 2" xfId="25262" xr:uid="{00000000-0005-0000-0000-00009B2A0000}"/>
    <cellStyle name="#,##0 8 7 6 3" xfId="25263" xr:uid="{00000000-0005-0000-0000-00009C2A0000}"/>
    <cellStyle name="#,##0 8 7 7" xfId="25264" xr:uid="{00000000-0005-0000-0000-00009D2A0000}"/>
    <cellStyle name="#,##0 8 7 7 2" xfId="25265" xr:uid="{00000000-0005-0000-0000-00009E2A0000}"/>
    <cellStyle name="#,##0 8 7 8" xfId="25266" xr:uid="{00000000-0005-0000-0000-00009F2A0000}"/>
    <cellStyle name="#,##0 8 8" xfId="16449" xr:uid="{00000000-0005-0000-0000-0000A02A0000}"/>
    <cellStyle name="#,##0 8 8 2" xfId="16450" xr:uid="{00000000-0005-0000-0000-0000A12A0000}"/>
    <cellStyle name="#,##0 8 8 2 2" xfId="25267" xr:uid="{00000000-0005-0000-0000-0000A22A0000}"/>
    <cellStyle name="#,##0 8 8 2 2 2" xfId="25268" xr:uid="{00000000-0005-0000-0000-0000A32A0000}"/>
    <cellStyle name="#,##0 8 8 2 3" xfId="25269" xr:uid="{00000000-0005-0000-0000-0000A42A0000}"/>
    <cellStyle name="#,##0 8 8 3" xfId="16451" xr:uid="{00000000-0005-0000-0000-0000A52A0000}"/>
    <cellStyle name="#,##0 8 8 3 2" xfId="25270" xr:uid="{00000000-0005-0000-0000-0000A62A0000}"/>
    <cellStyle name="#,##0 8 8 3 2 2" xfId="25271" xr:uid="{00000000-0005-0000-0000-0000A72A0000}"/>
    <cellStyle name="#,##0 8 8 3 3" xfId="25272" xr:uid="{00000000-0005-0000-0000-0000A82A0000}"/>
    <cellStyle name="#,##0 8 8 4" xfId="16452" xr:uid="{00000000-0005-0000-0000-0000A92A0000}"/>
    <cellStyle name="#,##0 8 8 4 2" xfId="25273" xr:uid="{00000000-0005-0000-0000-0000AA2A0000}"/>
    <cellStyle name="#,##0 8 8 4 2 2" xfId="25274" xr:uid="{00000000-0005-0000-0000-0000AB2A0000}"/>
    <cellStyle name="#,##0 8 8 4 3" xfId="25275" xr:uid="{00000000-0005-0000-0000-0000AC2A0000}"/>
    <cellStyle name="#,##0 8 8 5" xfId="16453" xr:uid="{00000000-0005-0000-0000-0000AD2A0000}"/>
    <cellStyle name="#,##0 8 8 5 2" xfId="25276" xr:uid="{00000000-0005-0000-0000-0000AE2A0000}"/>
    <cellStyle name="#,##0 8 8 5 2 2" xfId="25277" xr:uid="{00000000-0005-0000-0000-0000AF2A0000}"/>
    <cellStyle name="#,##0 8 8 5 3" xfId="25278" xr:uid="{00000000-0005-0000-0000-0000B02A0000}"/>
    <cellStyle name="#,##0 8 8 6" xfId="16454" xr:uid="{00000000-0005-0000-0000-0000B12A0000}"/>
    <cellStyle name="#,##0 8 8 6 2" xfId="25279" xr:uid="{00000000-0005-0000-0000-0000B22A0000}"/>
    <cellStyle name="#,##0 8 8 6 2 2" xfId="25280" xr:uid="{00000000-0005-0000-0000-0000B32A0000}"/>
    <cellStyle name="#,##0 8 8 6 3" xfId="25281" xr:uid="{00000000-0005-0000-0000-0000B42A0000}"/>
    <cellStyle name="#,##0 8 8 7" xfId="25282" xr:uid="{00000000-0005-0000-0000-0000B52A0000}"/>
    <cellStyle name="#,##0 8 8 7 2" xfId="25283" xr:uid="{00000000-0005-0000-0000-0000B62A0000}"/>
    <cellStyle name="#,##0 8 8 8" xfId="25284" xr:uid="{00000000-0005-0000-0000-0000B72A0000}"/>
    <cellStyle name="#,##0 8 9" xfId="16455" xr:uid="{00000000-0005-0000-0000-0000B82A0000}"/>
    <cellStyle name="#,##0 8 9 2" xfId="16456" xr:uid="{00000000-0005-0000-0000-0000B92A0000}"/>
    <cellStyle name="#,##0 8 9 2 2" xfId="25285" xr:uid="{00000000-0005-0000-0000-0000BA2A0000}"/>
    <cellStyle name="#,##0 8 9 2 2 2" xfId="25286" xr:uid="{00000000-0005-0000-0000-0000BB2A0000}"/>
    <cellStyle name="#,##0 8 9 2 3" xfId="25287" xr:uid="{00000000-0005-0000-0000-0000BC2A0000}"/>
    <cellStyle name="#,##0 8 9 3" xfId="16457" xr:uid="{00000000-0005-0000-0000-0000BD2A0000}"/>
    <cellStyle name="#,##0 8 9 3 2" xfId="25288" xr:uid="{00000000-0005-0000-0000-0000BE2A0000}"/>
    <cellStyle name="#,##0 8 9 3 2 2" xfId="25289" xr:uid="{00000000-0005-0000-0000-0000BF2A0000}"/>
    <cellStyle name="#,##0 8 9 3 3" xfId="25290" xr:uid="{00000000-0005-0000-0000-0000C02A0000}"/>
    <cellStyle name="#,##0 8 9 4" xfId="16458" xr:uid="{00000000-0005-0000-0000-0000C12A0000}"/>
    <cellStyle name="#,##0 8 9 4 2" xfId="25291" xr:uid="{00000000-0005-0000-0000-0000C22A0000}"/>
    <cellStyle name="#,##0 8 9 4 2 2" xfId="25292" xr:uid="{00000000-0005-0000-0000-0000C32A0000}"/>
    <cellStyle name="#,##0 8 9 4 3" xfId="25293" xr:uid="{00000000-0005-0000-0000-0000C42A0000}"/>
    <cellStyle name="#,##0 8 9 5" xfId="16459" xr:uid="{00000000-0005-0000-0000-0000C52A0000}"/>
    <cellStyle name="#,##0 8 9 5 2" xfId="25294" xr:uid="{00000000-0005-0000-0000-0000C62A0000}"/>
    <cellStyle name="#,##0 8 9 5 2 2" xfId="25295" xr:uid="{00000000-0005-0000-0000-0000C72A0000}"/>
    <cellStyle name="#,##0 8 9 5 3" xfId="25296" xr:uid="{00000000-0005-0000-0000-0000C82A0000}"/>
    <cellStyle name="#,##0 8 9 6" xfId="16460" xr:uid="{00000000-0005-0000-0000-0000C92A0000}"/>
    <cellStyle name="#,##0 8 9 6 2" xfId="25297" xr:uid="{00000000-0005-0000-0000-0000CA2A0000}"/>
    <cellStyle name="#,##0 8 9 6 2 2" xfId="25298" xr:uid="{00000000-0005-0000-0000-0000CB2A0000}"/>
    <cellStyle name="#,##0 8 9 6 3" xfId="25299" xr:uid="{00000000-0005-0000-0000-0000CC2A0000}"/>
    <cellStyle name="#,##0 8 9 7" xfId="25300" xr:uid="{00000000-0005-0000-0000-0000CD2A0000}"/>
    <cellStyle name="#,##0 8 9 7 2" xfId="25301" xr:uid="{00000000-0005-0000-0000-0000CE2A0000}"/>
    <cellStyle name="#,##0 8 9 8" xfId="25302" xr:uid="{00000000-0005-0000-0000-0000CF2A0000}"/>
    <cellStyle name="#,##0 9" xfId="16461" xr:uid="{00000000-0005-0000-0000-0000D02A0000}"/>
    <cellStyle name="#,##0 9 10" xfId="16462" xr:uid="{00000000-0005-0000-0000-0000D12A0000}"/>
    <cellStyle name="#,##0 9 10 2" xfId="16463" xr:uid="{00000000-0005-0000-0000-0000D22A0000}"/>
    <cellStyle name="#,##0 9 10 2 2" xfId="25303" xr:uid="{00000000-0005-0000-0000-0000D32A0000}"/>
    <cellStyle name="#,##0 9 10 2 2 2" xfId="25304" xr:uid="{00000000-0005-0000-0000-0000D42A0000}"/>
    <cellStyle name="#,##0 9 10 2 3" xfId="25305" xr:uid="{00000000-0005-0000-0000-0000D52A0000}"/>
    <cellStyle name="#,##0 9 10 3" xfId="16464" xr:uid="{00000000-0005-0000-0000-0000D62A0000}"/>
    <cellStyle name="#,##0 9 10 3 2" xfId="25306" xr:uid="{00000000-0005-0000-0000-0000D72A0000}"/>
    <cellStyle name="#,##0 9 10 3 2 2" xfId="25307" xr:uid="{00000000-0005-0000-0000-0000D82A0000}"/>
    <cellStyle name="#,##0 9 10 3 3" xfId="25308" xr:uid="{00000000-0005-0000-0000-0000D92A0000}"/>
    <cellStyle name="#,##0 9 10 4" xfId="16465" xr:uid="{00000000-0005-0000-0000-0000DA2A0000}"/>
    <cellStyle name="#,##0 9 10 4 2" xfId="25309" xr:uid="{00000000-0005-0000-0000-0000DB2A0000}"/>
    <cellStyle name="#,##0 9 10 4 2 2" xfId="25310" xr:uid="{00000000-0005-0000-0000-0000DC2A0000}"/>
    <cellStyle name="#,##0 9 10 4 3" xfId="25311" xr:uid="{00000000-0005-0000-0000-0000DD2A0000}"/>
    <cellStyle name="#,##0 9 10 5" xfId="16466" xr:uid="{00000000-0005-0000-0000-0000DE2A0000}"/>
    <cellStyle name="#,##0 9 10 5 2" xfId="25312" xr:uid="{00000000-0005-0000-0000-0000DF2A0000}"/>
    <cellStyle name="#,##0 9 10 5 2 2" xfId="25313" xr:uid="{00000000-0005-0000-0000-0000E02A0000}"/>
    <cellStyle name="#,##0 9 10 5 3" xfId="25314" xr:uid="{00000000-0005-0000-0000-0000E12A0000}"/>
    <cellStyle name="#,##0 9 10 6" xfId="16467" xr:uid="{00000000-0005-0000-0000-0000E22A0000}"/>
    <cellStyle name="#,##0 9 10 6 2" xfId="25315" xr:uid="{00000000-0005-0000-0000-0000E32A0000}"/>
    <cellStyle name="#,##0 9 10 6 2 2" xfId="25316" xr:uid="{00000000-0005-0000-0000-0000E42A0000}"/>
    <cellStyle name="#,##0 9 10 6 3" xfId="25317" xr:uid="{00000000-0005-0000-0000-0000E52A0000}"/>
    <cellStyle name="#,##0 9 10 7" xfId="25318" xr:uid="{00000000-0005-0000-0000-0000E62A0000}"/>
    <cellStyle name="#,##0 9 10 7 2" xfId="25319" xr:uid="{00000000-0005-0000-0000-0000E72A0000}"/>
    <cellStyle name="#,##0 9 10 8" xfId="25320" xr:uid="{00000000-0005-0000-0000-0000E82A0000}"/>
    <cellStyle name="#,##0 9 11" xfId="16468" xr:uid="{00000000-0005-0000-0000-0000E92A0000}"/>
    <cellStyle name="#,##0 9 11 2" xfId="16469" xr:uid="{00000000-0005-0000-0000-0000EA2A0000}"/>
    <cellStyle name="#,##0 9 11 2 2" xfId="25321" xr:uid="{00000000-0005-0000-0000-0000EB2A0000}"/>
    <cellStyle name="#,##0 9 11 2 2 2" xfId="25322" xr:uid="{00000000-0005-0000-0000-0000EC2A0000}"/>
    <cellStyle name="#,##0 9 11 2 3" xfId="25323" xr:uid="{00000000-0005-0000-0000-0000ED2A0000}"/>
    <cellStyle name="#,##0 9 11 3" xfId="16470" xr:uid="{00000000-0005-0000-0000-0000EE2A0000}"/>
    <cellStyle name="#,##0 9 11 3 2" xfId="25324" xr:uid="{00000000-0005-0000-0000-0000EF2A0000}"/>
    <cellStyle name="#,##0 9 11 3 2 2" xfId="25325" xr:uid="{00000000-0005-0000-0000-0000F02A0000}"/>
    <cellStyle name="#,##0 9 11 3 3" xfId="25326" xr:uid="{00000000-0005-0000-0000-0000F12A0000}"/>
    <cellStyle name="#,##0 9 11 4" xfId="16471" xr:uid="{00000000-0005-0000-0000-0000F22A0000}"/>
    <cellStyle name="#,##0 9 11 4 2" xfId="25327" xr:uid="{00000000-0005-0000-0000-0000F32A0000}"/>
    <cellStyle name="#,##0 9 11 4 2 2" xfId="25328" xr:uid="{00000000-0005-0000-0000-0000F42A0000}"/>
    <cellStyle name="#,##0 9 11 4 3" xfId="25329" xr:uid="{00000000-0005-0000-0000-0000F52A0000}"/>
    <cellStyle name="#,##0 9 11 5" xfId="16472" xr:uid="{00000000-0005-0000-0000-0000F62A0000}"/>
    <cellStyle name="#,##0 9 11 5 2" xfId="25330" xr:uid="{00000000-0005-0000-0000-0000F72A0000}"/>
    <cellStyle name="#,##0 9 11 5 2 2" xfId="25331" xr:uid="{00000000-0005-0000-0000-0000F82A0000}"/>
    <cellStyle name="#,##0 9 11 5 3" xfId="25332" xr:uid="{00000000-0005-0000-0000-0000F92A0000}"/>
    <cellStyle name="#,##0 9 11 6" xfId="16473" xr:uid="{00000000-0005-0000-0000-0000FA2A0000}"/>
    <cellStyle name="#,##0 9 11 6 2" xfId="25333" xr:uid="{00000000-0005-0000-0000-0000FB2A0000}"/>
    <cellStyle name="#,##0 9 11 6 2 2" xfId="25334" xr:uid="{00000000-0005-0000-0000-0000FC2A0000}"/>
    <cellStyle name="#,##0 9 11 6 3" xfId="25335" xr:uid="{00000000-0005-0000-0000-0000FD2A0000}"/>
    <cellStyle name="#,##0 9 11 7" xfId="25336" xr:uid="{00000000-0005-0000-0000-0000FE2A0000}"/>
    <cellStyle name="#,##0 9 11 7 2" xfId="25337" xr:uid="{00000000-0005-0000-0000-0000FF2A0000}"/>
    <cellStyle name="#,##0 9 11 8" xfId="25338" xr:uid="{00000000-0005-0000-0000-0000002B0000}"/>
    <cellStyle name="#,##0 9 12" xfId="16474" xr:uid="{00000000-0005-0000-0000-0000012B0000}"/>
    <cellStyle name="#,##0 9 12 2" xfId="16475" xr:uid="{00000000-0005-0000-0000-0000022B0000}"/>
    <cellStyle name="#,##0 9 12 2 2" xfId="25339" xr:uid="{00000000-0005-0000-0000-0000032B0000}"/>
    <cellStyle name="#,##0 9 12 2 2 2" xfId="25340" xr:uid="{00000000-0005-0000-0000-0000042B0000}"/>
    <cellStyle name="#,##0 9 12 2 3" xfId="25341" xr:uid="{00000000-0005-0000-0000-0000052B0000}"/>
    <cellStyle name="#,##0 9 12 3" xfId="16476" xr:uid="{00000000-0005-0000-0000-0000062B0000}"/>
    <cellStyle name="#,##0 9 12 3 2" xfId="25342" xr:uid="{00000000-0005-0000-0000-0000072B0000}"/>
    <cellStyle name="#,##0 9 12 3 2 2" xfId="25343" xr:uid="{00000000-0005-0000-0000-0000082B0000}"/>
    <cellStyle name="#,##0 9 12 3 3" xfId="25344" xr:uid="{00000000-0005-0000-0000-0000092B0000}"/>
    <cellStyle name="#,##0 9 12 4" xfId="16477" xr:uid="{00000000-0005-0000-0000-00000A2B0000}"/>
    <cellStyle name="#,##0 9 12 4 2" xfId="25345" xr:uid="{00000000-0005-0000-0000-00000B2B0000}"/>
    <cellStyle name="#,##0 9 12 4 2 2" xfId="25346" xr:uid="{00000000-0005-0000-0000-00000C2B0000}"/>
    <cellStyle name="#,##0 9 12 4 3" xfId="25347" xr:uid="{00000000-0005-0000-0000-00000D2B0000}"/>
    <cellStyle name="#,##0 9 12 5" xfId="16478" xr:uid="{00000000-0005-0000-0000-00000E2B0000}"/>
    <cellStyle name="#,##0 9 12 5 2" xfId="25348" xr:uid="{00000000-0005-0000-0000-00000F2B0000}"/>
    <cellStyle name="#,##0 9 12 5 2 2" xfId="25349" xr:uid="{00000000-0005-0000-0000-0000102B0000}"/>
    <cellStyle name="#,##0 9 12 5 3" xfId="25350" xr:uid="{00000000-0005-0000-0000-0000112B0000}"/>
    <cellStyle name="#,##0 9 12 6" xfId="16479" xr:uid="{00000000-0005-0000-0000-0000122B0000}"/>
    <cellStyle name="#,##0 9 12 6 2" xfId="25351" xr:uid="{00000000-0005-0000-0000-0000132B0000}"/>
    <cellStyle name="#,##0 9 12 6 2 2" xfId="25352" xr:uid="{00000000-0005-0000-0000-0000142B0000}"/>
    <cellStyle name="#,##0 9 12 6 3" xfId="25353" xr:uid="{00000000-0005-0000-0000-0000152B0000}"/>
    <cellStyle name="#,##0 9 12 7" xfId="25354" xr:uid="{00000000-0005-0000-0000-0000162B0000}"/>
    <cellStyle name="#,##0 9 12 7 2" xfId="25355" xr:uid="{00000000-0005-0000-0000-0000172B0000}"/>
    <cellStyle name="#,##0 9 12 8" xfId="25356" xr:uid="{00000000-0005-0000-0000-0000182B0000}"/>
    <cellStyle name="#,##0 9 13" xfId="16480" xr:uid="{00000000-0005-0000-0000-0000192B0000}"/>
    <cellStyle name="#,##0 9 13 2" xfId="16481" xr:uid="{00000000-0005-0000-0000-00001A2B0000}"/>
    <cellStyle name="#,##0 9 13 2 2" xfId="25357" xr:uid="{00000000-0005-0000-0000-00001B2B0000}"/>
    <cellStyle name="#,##0 9 13 2 2 2" xfId="25358" xr:uid="{00000000-0005-0000-0000-00001C2B0000}"/>
    <cellStyle name="#,##0 9 13 2 3" xfId="25359" xr:uid="{00000000-0005-0000-0000-00001D2B0000}"/>
    <cellStyle name="#,##0 9 13 3" xfId="16482" xr:uid="{00000000-0005-0000-0000-00001E2B0000}"/>
    <cellStyle name="#,##0 9 13 3 2" xfId="25360" xr:uid="{00000000-0005-0000-0000-00001F2B0000}"/>
    <cellStyle name="#,##0 9 13 3 2 2" xfId="25361" xr:uid="{00000000-0005-0000-0000-0000202B0000}"/>
    <cellStyle name="#,##0 9 13 3 3" xfId="25362" xr:uid="{00000000-0005-0000-0000-0000212B0000}"/>
    <cellStyle name="#,##0 9 13 4" xfId="16483" xr:uid="{00000000-0005-0000-0000-0000222B0000}"/>
    <cellStyle name="#,##0 9 13 4 2" xfId="25363" xr:uid="{00000000-0005-0000-0000-0000232B0000}"/>
    <cellStyle name="#,##0 9 13 4 2 2" xfId="25364" xr:uid="{00000000-0005-0000-0000-0000242B0000}"/>
    <cellStyle name="#,##0 9 13 4 3" xfId="25365" xr:uid="{00000000-0005-0000-0000-0000252B0000}"/>
    <cellStyle name="#,##0 9 13 5" xfId="16484" xr:uid="{00000000-0005-0000-0000-0000262B0000}"/>
    <cellStyle name="#,##0 9 13 5 2" xfId="25366" xr:uid="{00000000-0005-0000-0000-0000272B0000}"/>
    <cellStyle name="#,##0 9 13 5 2 2" xfId="25367" xr:uid="{00000000-0005-0000-0000-0000282B0000}"/>
    <cellStyle name="#,##0 9 13 5 3" xfId="25368" xr:uid="{00000000-0005-0000-0000-0000292B0000}"/>
    <cellStyle name="#,##0 9 13 6" xfId="16485" xr:uid="{00000000-0005-0000-0000-00002A2B0000}"/>
    <cellStyle name="#,##0 9 13 6 2" xfId="25369" xr:uid="{00000000-0005-0000-0000-00002B2B0000}"/>
    <cellStyle name="#,##0 9 13 6 2 2" xfId="25370" xr:uid="{00000000-0005-0000-0000-00002C2B0000}"/>
    <cellStyle name="#,##0 9 13 6 3" xfId="25371" xr:uid="{00000000-0005-0000-0000-00002D2B0000}"/>
    <cellStyle name="#,##0 9 13 7" xfId="25372" xr:uid="{00000000-0005-0000-0000-00002E2B0000}"/>
    <cellStyle name="#,##0 9 13 7 2" xfId="25373" xr:uid="{00000000-0005-0000-0000-00002F2B0000}"/>
    <cellStyle name="#,##0 9 13 8" xfId="25374" xr:uid="{00000000-0005-0000-0000-0000302B0000}"/>
    <cellStyle name="#,##0 9 14" xfId="16486" xr:uid="{00000000-0005-0000-0000-0000312B0000}"/>
    <cellStyle name="#,##0 9 14 2" xfId="16487" xr:uid="{00000000-0005-0000-0000-0000322B0000}"/>
    <cellStyle name="#,##0 9 14 2 2" xfId="25375" xr:uid="{00000000-0005-0000-0000-0000332B0000}"/>
    <cellStyle name="#,##0 9 14 2 2 2" xfId="25376" xr:uid="{00000000-0005-0000-0000-0000342B0000}"/>
    <cellStyle name="#,##0 9 14 2 3" xfId="25377" xr:uid="{00000000-0005-0000-0000-0000352B0000}"/>
    <cellStyle name="#,##0 9 14 3" xfId="16488" xr:uid="{00000000-0005-0000-0000-0000362B0000}"/>
    <cellStyle name="#,##0 9 14 3 2" xfId="25378" xr:uid="{00000000-0005-0000-0000-0000372B0000}"/>
    <cellStyle name="#,##0 9 14 3 2 2" xfId="25379" xr:uid="{00000000-0005-0000-0000-0000382B0000}"/>
    <cellStyle name="#,##0 9 14 3 3" xfId="25380" xr:uid="{00000000-0005-0000-0000-0000392B0000}"/>
    <cellStyle name="#,##0 9 14 4" xfId="16489" xr:uid="{00000000-0005-0000-0000-00003A2B0000}"/>
    <cellStyle name="#,##0 9 14 4 2" xfId="25381" xr:uid="{00000000-0005-0000-0000-00003B2B0000}"/>
    <cellStyle name="#,##0 9 14 4 2 2" xfId="25382" xr:uid="{00000000-0005-0000-0000-00003C2B0000}"/>
    <cellStyle name="#,##0 9 14 4 3" xfId="25383" xr:uid="{00000000-0005-0000-0000-00003D2B0000}"/>
    <cellStyle name="#,##0 9 14 5" xfId="16490" xr:uid="{00000000-0005-0000-0000-00003E2B0000}"/>
    <cellStyle name="#,##0 9 14 5 2" xfId="25384" xr:uid="{00000000-0005-0000-0000-00003F2B0000}"/>
    <cellStyle name="#,##0 9 14 5 2 2" xfId="25385" xr:uid="{00000000-0005-0000-0000-0000402B0000}"/>
    <cellStyle name="#,##0 9 14 5 3" xfId="25386" xr:uid="{00000000-0005-0000-0000-0000412B0000}"/>
    <cellStyle name="#,##0 9 14 6" xfId="16491" xr:uid="{00000000-0005-0000-0000-0000422B0000}"/>
    <cellStyle name="#,##0 9 14 6 2" xfId="25387" xr:uid="{00000000-0005-0000-0000-0000432B0000}"/>
    <cellStyle name="#,##0 9 14 6 2 2" xfId="25388" xr:uid="{00000000-0005-0000-0000-0000442B0000}"/>
    <cellStyle name="#,##0 9 14 6 3" xfId="25389" xr:uid="{00000000-0005-0000-0000-0000452B0000}"/>
    <cellStyle name="#,##0 9 14 7" xfId="25390" xr:uid="{00000000-0005-0000-0000-0000462B0000}"/>
    <cellStyle name="#,##0 9 14 7 2" xfId="25391" xr:uid="{00000000-0005-0000-0000-0000472B0000}"/>
    <cellStyle name="#,##0 9 14 8" xfId="25392" xr:uid="{00000000-0005-0000-0000-0000482B0000}"/>
    <cellStyle name="#,##0 9 15" xfId="16492" xr:uid="{00000000-0005-0000-0000-0000492B0000}"/>
    <cellStyle name="#,##0 9 15 2" xfId="16493" xr:uid="{00000000-0005-0000-0000-00004A2B0000}"/>
    <cellStyle name="#,##0 9 15 2 2" xfId="25393" xr:uid="{00000000-0005-0000-0000-00004B2B0000}"/>
    <cellStyle name="#,##0 9 15 2 2 2" xfId="25394" xr:uid="{00000000-0005-0000-0000-00004C2B0000}"/>
    <cellStyle name="#,##0 9 15 2 3" xfId="25395" xr:uid="{00000000-0005-0000-0000-00004D2B0000}"/>
    <cellStyle name="#,##0 9 15 3" xfId="16494" xr:uid="{00000000-0005-0000-0000-00004E2B0000}"/>
    <cellStyle name="#,##0 9 15 3 2" xfId="25396" xr:uid="{00000000-0005-0000-0000-00004F2B0000}"/>
    <cellStyle name="#,##0 9 15 3 2 2" xfId="25397" xr:uid="{00000000-0005-0000-0000-0000502B0000}"/>
    <cellStyle name="#,##0 9 15 3 3" xfId="25398" xr:uid="{00000000-0005-0000-0000-0000512B0000}"/>
    <cellStyle name="#,##0 9 15 4" xfId="16495" xr:uid="{00000000-0005-0000-0000-0000522B0000}"/>
    <cellStyle name="#,##0 9 15 4 2" xfId="25399" xr:uid="{00000000-0005-0000-0000-0000532B0000}"/>
    <cellStyle name="#,##0 9 15 4 2 2" xfId="25400" xr:uid="{00000000-0005-0000-0000-0000542B0000}"/>
    <cellStyle name="#,##0 9 15 4 3" xfId="25401" xr:uid="{00000000-0005-0000-0000-0000552B0000}"/>
    <cellStyle name="#,##0 9 15 5" xfId="16496" xr:uid="{00000000-0005-0000-0000-0000562B0000}"/>
    <cellStyle name="#,##0 9 15 5 2" xfId="25402" xr:uid="{00000000-0005-0000-0000-0000572B0000}"/>
    <cellStyle name="#,##0 9 15 5 2 2" xfId="25403" xr:uid="{00000000-0005-0000-0000-0000582B0000}"/>
    <cellStyle name="#,##0 9 15 5 3" xfId="25404" xr:uid="{00000000-0005-0000-0000-0000592B0000}"/>
    <cellStyle name="#,##0 9 15 6" xfId="16497" xr:uid="{00000000-0005-0000-0000-00005A2B0000}"/>
    <cellStyle name="#,##0 9 15 6 2" xfId="25405" xr:uid="{00000000-0005-0000-0000-00005B2B0000}"/>
    <cellStyle name="#,##0 9 15 6 2 2" xfId="25406" xr:uid="{00000000-0005-0000-0000-00005C2B0000}"/>
    <cellStyle name="#,##0 9 15 6 3" xfId="25407" xr:uid="{00000000-0005-0000-0000-00005D2B0000}"/>
    <cellStyle name="#,##0 9 15 7" xfId="25408" xr:uid="{00000000-0005-0000-0000-00005E2B0000}"/>
    <cellStyle name="#,##0 9 15 7 2" xfId="25409" xr:uid="{00000000-0005-0000-0000-00005F2B0000}"/>
    <cellStyle name="#,##0 9 15 8" xfId="25410" xr:uid="{00000000-0005-0000-0000-0000602B0000}"/>
    <cellStyle name="#,##0 9 16" xfId="16498" xr:uid="{00000000-0005-0000-0000-0000612B0000}"/>
    <cellStyle name="#,##0 9 16 2" xfId="16499" xr:uid="{00000000-0005-0000-0000-0000622B0000}"/>
    <cellStyle name="#,##0 9 16 2 2" xfId="25411" xr:uid="{00000000-0005-0000-0000-0000632B0000}"/>
    <cellStyle name="#,##0 9 16 2 2 2" xfId="25412" xr:uid="{00000000-0005-0000-0000-0000642B0000}"/>
    <cellStyle name="#,##0 9 16 2 3" xfId="25413" xr:uid="{00000000-0005-0000-0000-0000652B0000}"/>
    <cellStyle name="#,##0 9 16 3" xfId="16500" xr:uid="{00000000-0005-0000-0000-0000662B0000}"/>
    <cellStyle name="#,##0 9 16 3 2" xfId="25414" xr:uid="{00000000-0005-0000-0000-0000672B0000}"/>
    <cellStyle name="#,##0 9 16 3 2 2" xfId="25415" xr:uid="{00000000-0005-0000-0000-0000682B0000}"/>
    <cellStyle name="#,##0 9 16 3 3" xfId="25416" xr:uid="{00000000-0005-0000-0000-0000692B0000}"/>
    <cellStyle name="#,##0 9 16 4" xfId="16501" xr:uid="{00000000-0005-0000-0000-00006A2B0000}"/>
    <cellStyle name="#,##0 9 16 4 2" xfId="25417" xr:uid="{00000000-0005-0000-0000-00006B2B0000}"/>
    <cellStyle name="#,##0 9 16 4 2 2" xfId="25418" xr:uid="{00000000-0005-0000-0000-00006C2B0000}"/>
    <cellStyle name="#,##0 9 16 4 3" xfId="25419" xr:uid="{00000000-0005-0000-0000-00006D2B0000}"/>
    <cellStyle name="#,##0 9 16 5" xfId="16502" xr:uid="{00000000-0005-0000-0000-00006E2B0000}"/>
    <cellStyle name="#,##0 9 16 5 2" xfId="25420" xr:uid="{00000000-0005-0000-0000-00006F2B0000}"/>
    <cellStyle name="#,##0 9 16 5 2 2" xfId="25421" xr:uid="{00000000-0005-0000-0000-0000702B0000}"/>
    <cellStyle name="#,##0 9 16 5 3" xfId="25422" xr:uid="{00000000-0005-0000-0000-0000712B0000}"/>
    <cellStyle name="#,##0 9 16 6" xfId="16503" xr:uid="{00000000-0005-0000-0000-0000722B0000}"/>
    <cellStyle name="#,##0 9 16 6 2" xfId="25423" xr:uid="{00000000-0005-0000-0000-0000732B0000}"/>
    <cellStyle name="#,##0 9 16 6 2 2" xfId="25424" xr:uid="{00000000-0005-0000-0000-0000742B0000}"/>
    <cellStyle name="#,##0 9 16 6 3" xfId="25425" xr:uid="{00000000-0005-0000-0000-0000752B0000}"/>
    <cellStyle name="#,##0 9 16 7" xfId="25426" xr:uid="{00000000-0005-0000-0000-0000762B0000}"/>
    <cellStyle name="#,##0 9 16 7 2" xfId="25427" xr:uid="{00000000-0005-0000-0000-0000772B0000}"/>
    <cellStyle name="#,##0 9 16 8" xfId="25428" xr:uid="{00000000-0005-0000-0000-0000782B0000}"/>
    <cellStyle name="#,##0 9 17" xfId="16504" xr:uid="{00000000-0005-0000-0000-0000792B0000}"/>
    <cellStyle name="#,##0 9 17 2" xfId="16505" xr:uid="{00000000-0005-0000-0000-00007A2B0000}"/>
    <cellStyle name="#,##0 9 17 2 2" xfId="25429" xr:uid="{00000000-0005-0000-0000-00007B2B0000}"/>
    <cellStyle name="#,##0 9 17 2 2 2" xfId="25430" xr:uid="{00000000-0005-0000-0000-00007C2B0000}"/>
    <cellStyle name="#,##0 9 17 2 3" xfId="25431" xr:uid="{00000000-0005-0000-0000-00007D2B0000}"/>
    <cellStyle name="#,##0 9 17 3" xfId="16506" xr:uid="{00000000-0005-0000-0000-00007E2B0000}"/>
    <cellStyle name="#,##0 9 17 3 2" xfId="25432" xr:uid="{00000000-0005-0000-0000-00007F2B0000}"/>
    <cellStyle name="#,##0 9 17 3 2 2" xfId="25433" xr:uid="{00000000-0005-0000-0000-0000802B0000}"/>
    <cellStyle name="#,##0 9 17 3 3" xfId="25434" xr:uid="{00000000-0005-0000-0000-0000812B0000}"/>
    <cellStyle name="#,##0 9 17 4" xfId="16507" xr:uid="{00000000-0005-0000-0000-0000822B0000}"/>
    <cellStyle name="#,##0 9 17 4 2" xfId="25435" xr:uid="{00000000-0005-0000-0000-0000832B0000}"/>
    <cellStyle name="#,##0 9 17 4 2 2" xfId="25436" xr:uid="{00000000-0005-0000-0000-0000842B0000}"/>
    <cellStyle name="#,##0 9 17 4 3" xfId="25437" xr:uid="{00000000-0005-0000-0000-0000852B0000}"/>
    <cellStyle name="#,##0 9 17 5" xfId="16508" xr:uid="{00000000-0005-0000-0000-0000862B0000}"/>
    <cellStyle name="#,##0 9 17 5 2" xfId="25438" xr:uid="{00000000-0005-0000-0000-0000872B0000}"/>
    <cellStyle name="#,##0 9 17 5 2 2" xfId="25439" xr:uid="{00000000-0005-0000-0000-0000882B0000}"/>
    <cellStyle name="#,##0 9 17 5 3" xfId="25440" xr:uid="{00000000-0005-0000-0000-0000892B0000}"/>
    <cellStyle name="#,##0 9 17 6" xfId="16509" xr:uid="{00000000-0005-0000-0000-00008A2B0000}"/>
    <cellStyle name="#,##0 9 17 6 2" xfId="25441" xr:uid="{00000000-0005-0000-0000-00008B2B0000}"/>
    <cellStyle name="#,##0 9 17 6 2 2" xfId="25442" xr:uid="{00000000-0005-0000-0000-00008C2B0000}"/>
    <cellStyle name="#,##0 9 17 6 3" xfId="25443" xr:uid="{00000000-0005-0000-0000-00008D2B0000}"/>
    <cellStyle name="#,##0 9 17 7" xfId="25444" xr:uid="{00000000-0005-0000-0000-00008E2B0000}"/>
    <cellStyle name="#,##0 9 17 7 2" xfId="25445" xr:uid="{00000000-0005-0000-0000-00008F2B0000}"/>
    <cellStyle name="#,##0 9 17 8" xfId="25446" xr:uid="{00000000-0005-0000-0000-0000902B0000}"/>
    <cellStyle name="#,##0 9 18" xfId="16510" xr:uid="{00000000-0005-0000-0000-0000912B0000}"/>
    <cellStyle name="#,##0 9 18 2" xfId="16511" xr:uid="{00000000-0005-0000-0000-0000922B0000}"/>
    <cellStyle name="#,##0 9 18 2 2" xfId="25447" xr:uid="{00000000-0005-0000-0000-0000932B0000}"/>
    <cellStyle name="#,##0 9 18 2 2 2" xfId="25448" xr:uid="{00000000-0005-0000-0000-0000942B0000}"/>
    <cellStyle name="#,##0 9 18 2 3" xfId="25449" xr:uid="{00000000-0005-0000-0000-0000952B0000}"/>
    <cellStyle name="#,##0 9 18 3" xfId="16512" xr:uid="{00000000-0005-0000-0000-0000962B0000}"/>
    <cellStyle name="#,##0 9 18 3 2" xfId="25450" xr:uid="{00000000-0005-0000-0000-0000972B0000}"/>
    <cellStyle name="#,##0 9 18 3 2 2" xfId="25451" xr:uid="{00000000-0005-0000-0000-0000982B0000}"/>
    <cellStyle name="#,##0 9 18 3 3" xfId="25452" xr:uid="{00000000-0005-0000-0000-0000992B0000}"/>
    <cellStyle name="#,##0 9 18 4" xfId="16513" xr:uid="{00000000-0005-0000-0000-00009A2B0000}"/>
    <cellStyle name="#,##0 9 18 4 2" xfId="25453" xr:uid="{00000000-0005-0000-0000-00009B2B0000}"/>
    <cellStyle name="#,##0 9 18 4 2 2" xfId="25454" xr:uid="{00000000-0005-0000-0000-00009C2B0000}"/>
    <cellStyle name="#,##0 9 18 4 3" xfId="25455" xr:uid="{00000000-0005-0000-0000-00009D2B0000}"/>
    <cellStyle name="#,##0 9 18 5" xfId="16514" xr:uid="{00000000-0005-0000-0000-00009E2B0000}"/>
    <cellStyle name="#,##0 9 18 5 2" xfId="25456" xr:uid="{00000000-0005-0000-0000-00009F2B0000}"/>
    <cellStyle name="#,##0 9 18 5 2 2" xfId="25457" xr:uid="{00000000-0005-0000-0000-0000A02B0000}"/>
    <cellStyle name="#,##0 9 18 5 3" xfId="25458" xr:uid="{00000000-0005-0000-0000-0000A12B0000}"/>
    <cellStyle name="#,##0 9 18 6" xfId="16515" xr:uid="{00000000-0005-0000-0000-0000A22B0000}"/>
    <cellStyle name="#,##0 9 18 6 2" xfId="25459" xr:uid="{00000000-0005-0000-0000-0000A32B0000}"/>
    <cellStyle name="#,##0 9 18 6 2 2" xfId="25460" xr:uid="{00000000-0005-0000-0000-0000A42B0000}"/>
    <cellStyle name="#,##0 9 18 6 3" xfId="25461" xr:uid="{00000000-0005-0000-0000-0000A52B0000}"/>
    <cellStyle name="#,##0 9 18 7" xfId="25462" xr:uid="{00000000-0005-0000-0000-0000A62B0000}"/>
    <cellStyle name="#,##0 9 18 7 2" xfId="25463" xr:uid="{00000000-0005-0000-0000-0000A72B0000}"/>
    <cellStyle name="#,##0 9 18 8" xfId="25464" xr:uid="{00000000-0005-0000-0000-0000A82B0000}"/>
    <cellStyle name="#,##0 9 19" xfId="16516" xr:uid="{00000000-0005-0000-0000-0000A92B0000}"/>
    <cellStyle name="#,##0 9 19 2" xfId="16517" xr:uid="{00000000-0005-0000-0000-0000AA2B0000}"/>
    <cellStyle name="#,##0 9 19 2 2" xfId="25465" xr:uid="{00000000-0005-0000-0000-0000AB2B0000}"/>
    <cellStyle name="#,##0 9 19 2 2 2" xfId="25466" xr:uid="{00000000-0005-0000-0000-0000AC2B0000}"/>
    <cellStyle name="#,##0 9 19 2 3" xfId="25467" xr:uid="{00000000-0005-0000-0000-0000AD2B0000}"/>
    <cellStyle name="#,##0 9 19 3" xfId="16518" xr:uid="{00000000-0005-0000-0000-0000AE2B0000}"/>
    <cellStyle name="#,##0 9 19 3 2" xfId="25468" xr:uid="{00000000-0005-0000-0000-0000AF2B0000}"/>
    <cellStyle name="#,##0 9 19 3 2 2" xfId="25469" xr:uid="{00000000-0005-0000-0000-0000B02B0000}"/>
    <cellStyle name="#,##0 9 19 3 3" xfId="25470" xr:uid="{00000000-0005-0000-0000-0000B12B0000}"/>
    <cellStyle name="#,##0 9 19 4" xfId="16519" xr:uid="{00000000-0005-0000-0000-0000B22B0000}"/>
    <cellStyle name="#,##0 9 19 4 2" xfId="25471" xr:uid="{00000000-0005-0000-0000-0000B32B0000}"/>
    <cellStyle name="#,##0 9 19 4 2 2" xfId="25472" xr:uid="{00000000-0005-0000-0000-0000B42B0000}"/>
    <cellStyle name="#,##0 9 19 4 3" xfId="25473" xr:uid="{00000000-0005-0000-0000-0000B52B0000}"/>
    <cellStyle name="#,##0 9 19 5" xfId="16520" xr:uid="{00000000-0005-0000-0000-0000B62B0000}"/>
    <cellStyle name="#,##0 9 19 5 2" xfId="25474" xr:uid="{00000000-0005-0000-0000-0000B72B0000}"/>
    <cellStyle name="#,##0 9 19 5 2 2" xfId="25475" xr:uid="{00000000-0005-0000-0000-0000B82B0000}"/>
    <cellStyle name="#,##0 9 19 5 3" xfId="25476" xr:uid="{00000000-0005-0000-0000-0000B92B0000}"/>
    <cellStyle name="#,##0 9 19 6" xfId="16521" xr:uid="{00000000-0005-0000-0000-0000BA2B0000}"/>
    <cellStyle name="#,##0 9 19 6 2" xfId="25477" xr:uid="{00000000-0005-0000-0000-0000BB2B0000}"/>
    <cellStyle name="#,##0 9 19 6 2 2" xfId="25478" xr:uid="{00000000-0005-0000-0000-0000BC2B0000}"/>
    <cellStyle name="#,##0 9 19 6 3" xfId="25479" xr:uid="{00000000-0005-0000-0000-0000BD2B0000}"/>
    <cellStyle name="#,##0 9 19 7" xfId="25480" xr:uid="{00000000-0005-0000-0000-0000BE2B0000}"/>
    <cellStyle name="#,##0 9 19 7 2" xfId="25481" xr:uid="{00000000-0005-0000-0000-0000BF2B0000}"/>
    <cellStyle name="#,##0 9 19 8" xfId="25482" xr:uid="{00000000-0005-0000-0000-0000C02B0000}"/>
    <cellStyle name="#,##0 9 2" xfId="16522" xr:uid="{00000000-0005-0000-0000-0000C12B0000}"/>
    <cellStyle name="#,##0 9 2 2" xfId="16523" xr:uid="{00000000-0005-0000-0000-0000C22B0000}"/>
    <cellStyle name="#,##0 9 2 2 2" xfId="25483" xr:uid="{00000000-0005-0000-0000-0000C32B0000}"/>
    <cellStyle name="#,##0 9 2 2 2 2" xfId="25484" xr:uid="{00000000-0005-0000-0000-0000C42B0000}"/>
    <cellStyle name="#,##0 9 2 2 3" xfId="25485" xr:uid="{00000000-0005-0000-0000-0000C52B0000}"/>
    <cellStyle name="#,##0 9 2 3" xfId="16524" xr:uid="{00000000-0005-0000-0000-0000C62B0000}"/>
    <cellStyle name="#,##0 9 2 3 2" xfId="25486" xr:uid="{00000000-0005-0000-0000-0000C72B0000}"/>
    <cellStyle name="#,##0 9 2 3 2 2" xfId="25487" xr:uid="{00000000-0005-0000-0000-0000C82B0000}"/>
    <cellStyle name="#,##0 9 2 3 3" xfId="25488" xr:uid="{00000000-0005-0000-0000-0000C92B0000}"/>
    <cellStyle name="#,##0 9 2 4" xfId="16525" xr:uid="{00000000-0005-0000-0000-0000CA2B0000}"/>
    <cellStyle name="#,##0 9 2 4 2" xfId="25489" xr:uid="{00000000-0005-0000-0000-0000CB2B0000}"/>
    <cellStyle name="#,##0 9 2 4 2 2" xfId="25490" xr:uid="{00000000-0005-0000-0000-0000CC2B0000}"/>
    <cellStyle name="#,##0 9 2 4 3" xfId="25491" xr:uid="{00000000-0005-0000-0000-0000CD2B0000}"/>
    <cellStyle name="#,##0 9 2 5" xfId="16526" xr:uid="{00000000-0005-0000-0000-0000CE2B0000}"/>
    <cellStyle name="#,##0 9 2 5 2" xfId="25492" xr:uid="{00000000-0005-0000-0000-0000CF2B0000}"/>
    <cellStyle name="#,##0 9 2 5 2 2" xfId="25493" xr:uid="{00000000-0005-0000-0000-0000D02B0000}"/>
    <cellStyle name="#,##0 9 2 5 3" xfId="25494" xr:uid="{00000000-0005-0000-0000-0000D12B0000}"/>
    <cellStyle name="#,##0 9 2 6" xfId="16527" xr:uid="{00000000-0005-0000-0000-0000D22B0000}"/>
    <cellStyle name="#,##0 9 2 6 2" xfId="25495" xr:uid="{00000000-0005-0000-0000-0000D32B0000}"/>
    <cellStyle name="#,##0 9 2 6 2 2" xfId="25496" xr:uid="{00000000-0005-0000-0000-0000D42B0000}"/>
    <cellStyle name="#,##0 9 2 6 3" xfId="25497" xr:uid="{00000000-0005-0000-0000-0000D52B0000}"/>
    <cellStyle name="#,##0 9 2 7" xfId="16528" xr:uid="{00000000-0005-0000-0000-0000D62B0000}"/>
    <cellStyle name="#,##0 9 2 7 2" xfId="25498" xr:uid="{00000000-0005-0000-0000-0000D72B0000}"/>
    <cellStyle name="#,##0 9 2 7 2 2" xfId="25499" xr:uid="{00000000-0005-0000-0000-0000D82B0000}"/>
    <cellStyle name="#,##0 9 2 7 3" xfId="25500" xr:uid="{00000000-0005-0000-0000-0000D92B0000}"/>
    <cellStyle name="#,##0 9 2 8" xfId="25501" xr:uid="{00000000-0005-0000-0000-0000DA2B0000}"/>
    <cellStyle name="#,##0 9 2 8 2" xfId="25502" xr:uid="{00000000-0005-0000-0000-0000DB2B0000}"/>
    <cellStyle name="#,##0 9 2 9" xfId="25503" xr:uid="{00000000-0005-0000-0000-0000DC2B0000}"/>
    <cellStyle name="#,##0 9 20" xfId="16529" xr:uid="{00000000-0005-0000-0000-0000DD2B0000}"/>
    <cellStyle name="#,##0 9 20 2" xfId="16530" xr:uid="{00000000-0005-0000-0000-0000DE2B0000}"/>
    <cellStyle name="#,##0 9 20 2 2" xfId="25504" xr:uid="{00000000-0005-0000-0000-0000DF2B0000}"/>
    <cellStyle name="#,##0 9 20 2 2 2" xfId="25505" xr:uid="{00000000-0005-0000-0000-0000E02B0000}"/>
    <cellStyle name="#,##0 9 20 2 3" xfId="25506" xr:uid="{00000000-0005-0000-0000-0000E12B0000}"/>
    <cellStyle name="#,##0 9 20 3" xfId="16531" xr:uid="{00000000-0005-0000-0000-0000E22B0000}"/>
    <cellStyle name="#,##0 9 20 3 2" xfId="25507" xr:uid="{00000000-0005-0000-0000-0000E32B0000}"/>
    <cellStyle name="#,##0 9 20 3 2 2" xfId="25508" xr:uid="{00000000-0005-0000-0000-0000E42B0000}"/>
    <cellStyle name="#,##0 9 20 3 3" xfId="25509" xr:uid="{00000000-0005-0000-0000-0000E52B0000}"/>
    <cellStyle name="#,##0 9 20 4" xfId="16532" xr:uid="{00000000-0005-0000-0000-0000E62B0000}"/>
    <cellStyle name="#,##0 9 20 4 2" xfId="25510" xr:uid="{00000000-0005-0000-0000-0000E72B0000}"/>
    <cellStyle name="#,##0 9 20 4 2 2" xfId="25511" xr:uid="{00000000-0005-0000-0000-0000E82B0000}"/>
    <cellStyle name="#,##0 9 20 4 3" xfId="25512" xr:uid="{00000000-0005-0000-0000-0000E92B0000}"/>
    <cellStyle name="#,##0 9 20 5" xfId="16533" xr:uid="{00000000-0005-0000-0000-0000EA2B0000}"/>
    <cellStyle name="#,##0 9 20 5 2" xfId="25513" xr:uid="{00000000-0005-0000-0000-0000EB2B0000}"/>
    <cellStyle name="#,##0 9 20 5 2 2" xfId="25514" xr:uid="{00000000-0005-0000-0000-0000EC2B0000}"/>
    <cellStyle name="#,##0 9 20 5 3" xfId="25515" xr:uid="{00000000-0005-0000-0000-0000ED2B0000}"/>
    <cellStyle name="#,##0 9 20 6" xfId="16534" xr:uid="{00000000-0005-0000-0000-0000EE2B0000}"/>
    <cellStyle name="#,##0 9 20 6 2" xfId="25516" xr:uid="{00000000-0005-0000-0000-0000EF2B0000}"/>
    <cellStyle name="#,##0 9 20 6 2 2" xfId="25517" xr:uid="{00000000-0005-0000-0000-0000F02B0000}"/>
    <cellStyle name="#,##0 9 20 6 3" xfId="25518" xr:uid="{00000000-0005-0000-0000-0000F12B0000}"/>
    <cellStyle name="#,##0 9 20 7" xfId="25519" xr:uid="{00000000-0005-0000-0000-0000F22B0000}"/>
    <cellStyle name="#,##0 9 20 7 2" xfId="25520" xr:uid="{00000000-0005-0000-0000-0000F32B0000}"/>
    <cellStyle name="#,##0 9 20 8" xfId="25521" xr:uid="{00000000-0005-0000-0000-0000F42B0000}"/>
    <cellStyle name="#,##0 9 21" xfId="16535" xr:uid="{00000000-0005-0000-0000-0000F52B0000}"/>
    <cellStyle name="#,##0 9 21 2" xfId="16536" xr:uid="{00000000-0005-0000-0000-0000F62B0000}"/>
    <cellStyle name="#,##0 9 21 2 2" xfId="25522" xr:uid="{00000000-0005-0000-0000-0000F72B0000}"/>
    <cellStyle name="#,##0 9 21 2 2 2" xfId="25523" xr:uid="{00000000-0005-0000-0000-0000F82B0000}"/>
    <cellStyle name="#,##0 9 21 2 3" xfId="25524" xr:uid="{00000000-0005-0000-0000-0000F92B0000}"/>
    <cellStyle name="#,##0 9 21 3" xfId="16537" xr:uid="{00000000-0005-0000-0000-0000FA2B0000}"/>
    <cellStyle name="#,##0 9 21 3 2" xfId="25525" xr:uid="{00000000-0005-0000-0000-0000FB2B0000}"/>
    <cellStyle name="#,##0 9 21 3 2 2" xfId="25526" xr:uid="{00000000-0005-0000-0000-0000FC2B0000}"/>
    <cellStyle name="#,##0 9 21 3 3" xfId="25527" xr:uid="{00000000-0005-0000-0000-0000FD2B0000}"/>
    <cellStyle name="#,##0 9 21 4" xfId="16538" xr:uid="{00000000-0005-0000-0000-0000FE2B0000}"/>
    <cellStyle name="#,##0 9 21 4 2" xfId="25528" xr:uid="{00000000-0005-0000-0000-0000FF2B0000}"/>
    <cellStyle name="#,##0 9 21 4 2 2" xfId="25529" xr:uid="{00000000-0005-0000-0000-0000002C0000}"/>
    <cellStyle name="#,##0 9 21 4 3" xfId="25530" xr:uid="{00000000-0005-0000-0000-0000012C0000}"/>
    <cellStyle name="#,##0 9 21 5" xfId="16539" xr:uid="{00000000-0005-0000-0000-0000022C0000}"/>
    <cellStyle name="#,##0 9 21 5 2" xfId="25531" xr:uid="{00000000-0005-0000-0000-0000032C0000}"/>
    <cellStyle name="#,##0 9 21 5 2 2" xfId="25532" xr:uid="{00000000-0005-0000-0000-0000042C0000}"/>
    <cellStyle name="#,##0 9 21 5 3" xfId="25533" xr:uid="{00000000-0005-0000-0000-0000052C0000}"/>
    <cellStyle name="#,##0 9 21 6" xfId="16540" xr:uid="{00000000-0005-0000-0000-0000062C0000}"/>
    <cellStyle name="#,##0 9 21 6 2" xfId="25534" xr:uid="{00000000-0005-0000-0000-0000072C0000}"/>
    <cellStyle name="#,##0 9 21 6 2 2" xfId="25535" xr:uid="{00000000-0005-0000-0000-0000082C0000}"/>
    <cellStyle name="#,##0 9 21 6 3" xfId="25536" xr:uid="{00000000-0005-0000-0000-0000092C0000}"/>
    <cellStyle name="#,##0 9 21 7" xfId="25537" xr:uid="{00000000-0005-0000-0000-00000A2C0000}"/>
    <cellStyle name="#,##0 9 21 7 2" xfId="25538" xr:uid="{00000000-0005-0000-0000-00000B2C0000}"/>
    <cellStyle name="#,##0 9 21 8" xfId="25539" xr:uid="{00000000-0005-0000-0000-00000C2C0000}"/>
    <cellStyle name="#,##0 9 22" xfId="16541" xr:uid="{00000000-0005-0000-0000-00000D2C0000}"/>
    <cellStyle name="#,##0 9 22 2" xfId="16542" xr:uid="{00000000-0005-0000-0000-00000E2C0000}"/>
    <cellStyle name="#,##0 9 22 2 2" xfId="25540" xr:uid="{00000000-0005-0000-0000-00000F2C0000}"/>
    <cellStyle name="#,##0 9 22 2 2 2" xfId="25541" xr:uid="{00000000-0005-0000-0000-0000102C0000}"/>
    <cellStyle name="#,##0 9 22 2 3" xfId="25542" xr:uid="{00000000-0005-0000-0000-0000112C0000}"/>
    <cellStyle name="#,##0 9 22 3" xfId="16543" xr:uid="{00000000-0005-0000-0000-0000122C0000}"/>
    <cellStyle name="#,##0 9 22 3 2" xfId="25543" xr:uid="{00000000-0005-0000-0000-0000132C0000}"/>
    <cellStyle name="#,##0 9 22 3 2 2" xfId="25544" xr:uid="{00000000-0005-0000-0000-0000142C0000}"/>
    <cellStyle name="#,##0 9 22 3 3" xfId="25545" xr:uid="{00000000-0005-0000-0000-0000152C0000}"/>
    <cellStyle name="#,##0 9 22 4" xfId="16544" xr:uid="{00000000-0005-0000-0000-0000162C0000}"/>
    <cellStyle name="#,##0 9 22 4 2" xfId="25546" xr:uid="{00000000-0005-0000-0000-0000172C0000}"/>
    <cellStyle name="#,##0 9 22 4 2 2" xfId="25547" xr:uid="{00000000-0005-0000-0000-0000182C0000}"/>
    <cellStyle name="#,##0 9 22 4 3" xfId="25548" xr:uid="{00000000-0005-0000-0000-0000192C0000}"/>
    <cellStyle name="#,##0 9 22 5" xfId="16545" xr:uid="{00000000-0005-0000-0000-00001A2C0000}"/>
    <cellStyle name="#,##0 9 22 5 2" xfId="25549" xr:uid="{00000000-0005-0000-0000-00001B2C0000}"/>
    <cellStyle name="#,##0 9 22 5 2 2" xfId="25550" xr:uid="{00000000-0005-0000-0000-00001C2C0000}"/>
    <cellStyle name="#,##0 9 22 5 3" xfId="25551" xr:uid="{00000000-0005-0000-0000-00001D2C0000}"/>
    <cellStyle name="#,##0 9 22 6" xfId="16546" xr:uid="{00000000-0005-0000-0000-00001E2C0000}"/>
    <cellStyle name="#,##0 9 22 6 2" xfId="25552" xr:uid="{00000000-0005-0000-0000-00001F2C0000}"/>
    <cellStyle name="#,##0 9 22 6 2 2" xfId="25553" xr:uid="{00000000-0005-0000-0000-0000202C0000}"/>
    <cellStyle name="#,##0 9 22 6 3" xfId="25554" xr:uid="{00000000-0005-0000-0000-0000212C0000}"/>
    <cellStyle name="#,##0 9 22 7" xfId="25555" xr:uid="{00000000-0005-0000-0000-0000222C0000}"/>
    <cellStyle name="#,##0 9 22 7 2" xfId="25556" xr:uid="{00000000-0005-0000-0000-0000232C0000}"/>
    <cellStyle name="#,##0 9 22 8" xfId="25557" xr:uid="{00000000-0005-0000-0000-0000242C0000}"/>
    <cellStyle name="#,##0 9 23" xfId="16547" xr:uid="{00000000-0005-0000-0000-0000252C0000}"/>
    <cellStyle name="#,##0 9 23 2" xfId="16548" xr:uid="{00000000-0005-0000-0000-0000262C0000}"/>
    <cellStyle name="#,##0 9 23 2 2" xfId="25558" xr:uid="{00000000-0005-0000-0000-0000272C0000}"/>
    <cellStyle name="#,##0 9 23 2 2 2" xfId="25559" xr:uid="{00000000-0005-0000-0000-0000282C0000}"/>
    <cellStyle name="#,##0 9 23 2 3" xfId="25560" xr:uid="{00000000-0005-0000-0000-0000292C0000}"/>
    <cellStyle name="#,##0 9 23 3" xfId="16549" xr:uid="{00000000-0005-0000-0000-00002A2C0000}"/>
    <cellStyle name="#,##0 9 23 3 2" xfId="25561" xr:uid="{00000000-0005-0000-0000-00002B2C0000}"/>
    <cellStyle name="#,##0 9 23 3 2 2" xfId="25562" xr:uid="{00000000-0005-0000-0000-00002C2C0000}"/>
    <cellStyle name="#,##0 9 23 3 3" xfId="25563" xr:uid="{00000000-0005-0000-0000-00002D2C0000}"/>
    <cellStyle name="#,##0 9 23 4" xfId="16550" xr:uid="{00000000-0005-0000-0000-00002E2C0000}"/>
    <cellStyle name="#,##0 9 23 4 2" xfId="25564" xr:uid="{00000000-0005-0000-0000-00002F2C0000}"/>
    <cellStyle name="#,##0 9 23 4 2 2" xfId="25565" xr:uid="{00000000-0005-0000-0000-0000302C0000}"/>
    <cellStyle name="#,##0 9 23 4 3" xfId="25566" xr:uid="{00000000-0005-0000-0000-0000312C0000}"/>
    <cellStyle name="#,##0 9 23 5" xfId="16551" xr:uid="{00000000-0005-0000-0000-0000322C0000}"/>
    <cellStyle name="#,##0 9 23 5 2" xfId="25567" xr:uid="{00000000-0005-0000-0000-0000332C0000}"/>
    <cellStyle name="#,##0 9 23 5 2 2" xfId="25568" xr:uid="{00000000-0005-0000-0000-0000342C0000}"/>
    <cellStyle name="#,##0 9 23 5 3" xfId="25569" xr:uid="{00000000-0005-0000-0000-0000352C0000}"/>
    <cellStyle name="#,##0 9 23 6" xfId="16552" xr:uid="{00000000-0005-0000-0000-0000362C0000}"/>
    <cellStyle name="#,##0 9 23 6 2" xfId="25570" xr:uid="{00000000-0005-0000-0000-0000372C0000}"/>
    <cellStyle name="#,##0 9 23 6 2 2" xfId="25571" xr:uid="{00000000-0005-0000-0000-0000382C0000}"/>
    <cellStyle name="#,##0 9 23 6 3" xfId="25572" xr:uid="{00000000-0005-0000-0000-0000392C0000}"/>
    <cellStyle name="#,##0 9 23 7" xfId="25573" xr:uid="{00000000-0005-0000-0000-00003A2C0000}"/>
    <cellStyle name="#,##0 9 23 7 2" xfId="25574" xr:uid="{00000000-0005-0000-0000-00003B2C0000}"/>
    <cellStyle name="#,##0 9 23 8" xfId="25575" xr:uid="{00000000-0005-0000-0000-00003C2C0000}"/>
    <cellStyle name="#,##0 9 24" xfId="16553" xr:uid="{00000000-0005-0000-0000-00003D2C0000}"/>
    <cellStyle name="#,##0 9 24 2" xfId="16554" xr:uid="{00000000-0005-0000-0000-00003E2C0000}"/>
    <cellStyle name="#,##0 9 24 2 2" xfId="25576" xr:uid="{00000000-0005-0000-0000-00003F2C0000}"/>
    <cellStyle name="#,##0 9 24 2 2 2" xfId="25577" xr:uid="{00000000-0005-0000-0000-0000402C0000}"/>
    <cellStyle name="#,##0 9 24 2 3" xfId="25578" xr:uid="{00000000-0005-0000-0000-0000412C0000}"/>
    <cellStyle name="#,##0 9 24 3" xfId="16555" xr:uid="{00000000-0005-0000-0000-0000422C0000}"/>
    <cellStyle name="#,##0 9 24 3 2" xfId="25579" xr:uid="{00000000-0005-0000-0000-0000432C0000}"/>
    <cellStyle name="#,##0 9 24 3 2 2" xfId="25580" xr:uid="{00000000-0005-0000-0000-0000442C0000}"/>
    <cellStyle name="#,##0 9 24 3 3" xfId="25581" xr:uid="{00000000-0005-0000-0000-0000452C0000}"/>
    <cellStyle name="#,##0 9 24 4" xfId="16556" xr:uid="{00000000-0005-0000-0000-0000462C0000}"/>
    <cellStyle name="#,##0 9 24 4 2" xfId="25582" xr:uid="{00000000-0005-0000-0000-0000472C0000}"/>
    <cellStyle name="#,##0 9 24 4 2 2" xfId="25583" xr:uid="{00000000-0005-0000-0000-0000482C0000}"/>
    <cellStyle name="#,##0 9 24 4 3" xfId="25584" xr:uid="{00000000-0005-0000-0000-0000492C0000}"/>
    <cellStyle name="#,##0 9 24 5" xfId="16557" xr:uid="{00000000-0005-0000-0000-00004A2C0000}"/>
    <cellStyle name="#,##0 9 24 5 2" xfId="25585" xr:uid="{00000000-0005-0000-0000-00004B2C0000}"/>
    <cellStyle name="#,##0 9 24 5 2 2" xfId="25586" xr:uid="{00000000-0005-0000-0000-00004C2C0000}"/>
    <cellStyle name="#,##0 9 24 5 3" xfId="25587" xr:uid="{00000000-0005-0000-0000-00004D2C0000}"/>
    <cellStyle name="#,##0 9 24 6" xfId="16558" xr:uid="{00000000-0005-0000-0000-00004E2C0000}"/>
    <cellStyle name="#,##0 9 24 6 2" xfId="25588" xr:uid="{00000000-0005-0000-0000-00004F2C0000}"/>
    <cellStyle name="#,##0 9 24 6 2 2" xfId="25589" xr:uid="{00000000-0005-0000-0000-0000502C0000}"/>
    <cellStyle name="#,##0 9 24 6 3" xfId="25590" xr:uid="{00000000-0005-0000-0000-0000512C0000}"/>
    <cellStyle name="#,##0 9 24 7" xfId="25591" xr:uid="{00000000-0005-0000-0000-0000522C0000}"/>
    <cellStyle name="#,##0 9 24 7 2" xfId="25592" xr:uid="{00000000-0005-0000-0000-0000532C0000}"/>
    <cellStyle name="#,##0 9 24 8" xfId="25593" xr:uid="{00000000-0005-0000-0000-0000542C0000}"/>
    <cellStyle name="#,##0 9 25" xfId="16559" xr:uid="{00000000-0005-0000-0000-0000552C0000}"/>
    <cellStyle name="#,##0 9 25 2" xfId="16560" xr:uid="{00000000-0005-0000-0000-0000562C0000}"/>
    <cellStyle name="#,##0 9 25 2 2" xfId="25594" xr:uid="{00000000-0005-0000-0000-0000572C0000}"/>
    <cellStyle name="#,##0 9 25 2 2 2" xfId="25595" xr:uid="{00000000-0005-0000-0000-0000582C0000}"/>
    <cellStyle name="#,##0 9 25 2 3" xfId="25596" xr:uid="{00000000-0005-0000-0000-0000592C0000}"/>
    <cellStyle name="#,##0 9 25 3" xfId="16561" xr:uid="{00000000-0005-0000-0000-00005A2C0000}"/>
    <cellStyle name="#,##0 9 25 3 2" xfId="25597" xr:uid="{00000000-0005-0000-0000-00005B2C0000}"/>
    <cellStyle name="#,##0 9 25 3 2 2" xfId="25598" xr:uid="{00000000-0005-0000-0000-00005C2C0000}"/>
    <cellStyle name="#,##0 9 25 3 3" xfId="25599" xr:uid="{00000000-0005-0000-0000-00005D2C0000}"/>
    <cellStyle name="#,##0 9 25 4" xfId="16562" xr:uid="{00000000-0005-0000-0000-00005E2C0000}"/>
    <cellStyle name="#,##0 9 25 4 2" xfId="25600" xr:uid="{00000000-0005-0000-0000-00005F2C0000}"/>
    <cellStyle name="#,##0 9 25 4 2 2" xfId="25601" xr:uid="{00000000-0005-0000-0000-0000602C0000}"/>
    <cellStyle name="#,##0 9 25 4 3" xfId="25602" xr:uid="{00000000-0005-0000-0000-0000612C0000}"/>
    <cellStyle name="#,##0 9 25 5" xfId="16563" xr:uid="{00000000-0005-0000-0000-0000622C0000}"/>
    <cellStyle name="#,##0 9 25 5 2" xfId="25603" xr:uid="{00000000-0005-0000-0000-0000632C0000}"/>
    <cellStyle name="#,##0 9 25 5 2 2" xfId="25604" xr:uid="{00000000-0005-0000-0000-0000642C0000}"/>
    <cellStyle name="#,##0 9 25 5 3" xfId="25605" xr:uid="{00000000-0005-0000-0000-0000652C0000}"/>
    <cellStyle name="#,##0 9 25 6" xfId="16564" xr:uid="{00000000-0005-0000-0000-0000662C0000}"/>
    <cellStyle name="#,##0 9 25 6 2" xfId="25606" xr:uid="{00000000-0005-0000-0000-0000672C0000}"/>
    <cellStyle name="#,##0 9 25 6 2 2" xfId="25607" xr:uid="{00000000-0005-0000-0000-0000682C0000}"/>
    <cellStyle name="#,##0 9 25 6 3" xfId="25608" xr:uid="{00000000-0005-0000-0000-0000692C0000}"/>
    <cellStyle name="#,##0 9 25 7" xfId="25609" xr:uid="{00000000-0005-0000-0000-00006A2C0000}"/>
    <cellStyle name="#,##0 9 25 7 2" xfId="25610" xr:uid="{00000000-0005-0000-0000-00006B2C0000}"/>
    <cellStyle name="#,##0 9 25 8" xfId="25611" xr:uid="{00000000-0005-0000-0000-00006C2C0000}"/>
    <cellStyle name="#,##0 9 26" xfId="16565" xr:uid="{00000000-0005-0000-0000-00006D2C0000}"/>
    <cellStyle name="#,##0 9 26 2" xfId="16566" xr:uid="{00000000-0005-0000-0000-00006E2C0000}"/>
    <cellStyle name="#,##0 9 26 2 2" xfId="25612" xr:uid="{00000000-0005-0000-0000-00006F2C0000}"/>
    <cellStyle name="#,##0 9 26 2 2 2" xfId="25613" xr:uid="{00000000-0005-0000-0000-0000702C0000}"/>
    <cellStyle name="#,##0 9 26 2 3" xfId="25614" xr:uid="{00000000-0005-0000-0000-0000712C0000}"/>
    <cellStyle name="#,##0 9 26 3" xfId="16567" xr:uid="{00000000-0005-0000-0000-0000722C0000}"/>
    <cellStyle name="#,##0 9 26 3 2" xfId="25615" xr:uid="{00000000-0005-0000-0000-0000732C0000}"/>
    <cellStyle name="#,##0 9 26 3 2 2" xfId="25616" xr:uid="{00000000-0005-0000-0000-0000742C0000}"/>
    <cellStyle name="#,##0 9 26 3 3" xfId="25617" xr:uid="{00000000-0005-0000-0000-0000752C0000}"/>
    <cellStyle name="#,##0 9 26 4" xfId="16568" xr:uid="{00000000-0005-0000-0000-0000762C0000}"/>
    <cellStyle name="#,##0 9 26 4 2" xfId="25618" xr:uid="{00000000-0005-0000-0000-0000772C0000}"/>
    <cellStyle name="#,##0 9 26 4 2 2" xfId="25619" xr:uid="{00000000-0005-0000-0000-0000782C0000}"/>
    <cellStyle name="#,##0 9 26 4 3" xfId="25620" xr:uid="{00000000-0005-0000-0000-0000792C0000}"/>
    <cellStyle name="#,##0 9 26 5" xfId="16569" xr:uid="{00000000-0005-0000-0000-00007A2C0000}"/>
    <cellStyle name="#,##0 9 26 5 2" xfId="25621" xr:uid="{00000000-0005-0000-0000-00007B2C0000}"/>
    <cellStyle name="#,##0 9 26 5 2 2" xfId="25622" xr:uid="{00000000-0005-0000-0000-00007C2C0000}"/>
    <cellStyle name="#,##0 9 26 5 3" xfId="25623" xr:uid="{00000000-0005-0000-0000-00007D2C0000}"/>
    <cellStyle name="#,##0 9 26 6" xfId="16570" xr:uid="{00000000-0005-0000-0000-00007E2C0000}"/>
    <cellStyle name="#,##0 9 26 6 2" xfId="25624" xr:uid="{00000000-0005-0000-0000-00007F2C0000}"/>
    <cellStyle name="#,##0 9 26 6 2 2" xfId="25625" xr:uid="{00000000-0005-0000-0000-0000802C0000}"/>
    <cellStyle name="#,##0 9 26 6 3" xfId="25626" xr:uid="{00000000-0005-0000-0000-0000812C0000}"/>
    <cellStyle name="#,##0 9 26 7" xfId="25627" xr:uid="{00000000-0005-0000-0000-0000822C0000}"/>
    <cellStyle name="#,##0 9 26 7 2" xfId="25628" xr:uid="{00000000-0005-0000-0000-0000832C0000}"/>
    <cellStyle name="#,##0 9 26 8" xfId="25629" xr:uid="{00000000-0005-0000-0000-0000842C0000}"/>
    <cellStyle name="#,##0 9 27" xfId="16571" xr:uid="{00000000-0005-0000-0000-0000852C0000}"/>
    <cellStyle name="#,##0 9 27 2" xfId="16572" xr:uid="{00000000-0005-0000-0000-0000862C0000}"/>
    <cellStyle name="#,##0 9 27 2 2" xfId="25630" xr:uid="{00000000-0005-0000-0000-0000872C0000}"/>
    <cellStyle name="#,##0 9 27 2 2 2" xfId="25631" xr:uid="{00000000-0005-0000-0000-0000882C0000}"/>
    <cellStyle name="#,##0 9 27 2 3" xfId="25632" xr:uid="{00000000-0005-0000-0000-0000892C0000}"/>
    <cellStyle name="#,##0 9 27 3" xfId="16573" xr:uid="{00000000-0005-0000-0000-00008A2C0000}"/>
    <cellStyle name="#,##0 9 27 3 2" xfId="25633" xr:uid="{00000000-0005-0000-0000-00008B2C0000}"/>
    <cellStyle name="#,##0 9 27 3 2 2" xfId="25634" xr:uid="{00000000-0005-0000-0000-00008C2C0000}"/>
    <cellStyle name="#,##0 9 27 3 3" xfId="25635" xr:uid="{00000000-0005-0000-0000-00008D2C0000}"/>
    <cellStyle name="#,##0 9 27 4" xfId="16574" xr:uid="{00000000-0005-0000-0000-00008E2C0000}"/>
    <cellStyle name="#,##0 9 27 4 2" xfId="25636" xr:uid="{00000000-0005-0000-0000-00008F2C0000}"/>
    <cellStyle name="#,##0 9 27 4 2 2" xfId="25637" xr:uid="{00000000-0005-0000-0000-0000902C0000}"/>
    <cellStyle name="#,##0 9 27 4 3" xfId="25638" xr:uid="{00000000-0005-0000-0000-0000912C0000}"/>
    <cellStyle name="#,##0 9 27 5" xfId="16575" xr:uid="{00000000-0005-0000-0000-0000922C0000}"/>
    <cellStyle name="#,##0 9 27 5 2" xfId="25639" xr:uid="{00000000-0005-0000-0000-0000932C0000}"/>
    <cellStyle name="#,##0 9 27 5 2 2" xfId="25640" xr:uid="{00000000-0005-0000-0000-0000942C0000}"/>
    <cellStyle name="#,##0 9 27 5 3" xfId="25641" xr:uid="{00000000-0005-0000-0000-0000952C0000}"/>
    <cellStyle name="#,##0 9 27 6" xfId="16576" xr:uid="{00000000-0005-0000-0000-0000962C0000}"/>
    <cellStyle name="#,##0 9 27 6 2" xfId="25642" xr:uid="{00000000-0005-0000-0000-0000972C0000}"/>
    <cellStyle name="#,##0 9 27 6 2 2" xfId="25643" xr:uid="{00000000-0005-0000-0000-0000982C0000}"/>
    <cellStyle name="#,##0 9 27 6 3" xfId="25644" xr:uid="{00000000-0005-0000-0000-0000992C0000}"/>
    <cellStyle name="#,##0 9 27 7" xfId="25645" xr:uid="{00000000-0005-0000-0000-00009A2C0000}"/>
    <cellStyle name="#,##0 9 27 7 2" xfId="25646" xr:uid="{00000000-0005-0000-0000-00009B2C0000}"/>
    <cellStyle name="#,##0 9 27 8" xfId="25647" xr:uid="{00000000-0005-0000-0000-00009C2C0000}"/>
    <cellStyle name="#,##0 9 28" xfId="16577" xr:uid="{00000000-0005-0000-0000-00009D2C0000}"/>
    <cellStyle name="#,##0 9 28 2" xfId="16578" xr:uid="{00000000-0005-0000-0000-00009E2C0000}"/>
    <cellStyle name="#,##0 9 28 2 2" xfId="25648" xr:uid="{00000000-0005-0000-0000-00009F2C0000}"/>
    <cellStyle name="#,##0 9 28 2 2 2" xfId="25649" xr:uid="{00000000-0005-0000-0000-0000A02C0000}"/>
    <cellStyle name="#,##0 9 28 2 3" xfId="25650" xr:uid="{00000000-0005-0000-0000-0000A12C0000}"/>
    <cellStyle name="#,##0 9 28 3" xfId="16579" xr:uid="{00000000-0005-0000-0000-0000A22C0000}"/>
    <cellStyle name="#,##0 9 28 3 2" xfId="25651" xr:uid="{00000000-0005-0000-0000-0000A32C0000}"/>
    <cellStyle name="#,##0 9 28 3 2 2" xfId="25652" xr:uid="{00000000-0005-0000-0000-0000A42C0000}"/>
    <cellStyle name="#,##0 9 28 3 3" xfId="25653" xr:uid="{00000000-0005-0000-0000-0000A52C0000}"/>
    <cellStyle name="#,##0 9 28 4" xfId="16580" xr:uid="{00000000-0005-0000-0000-0000A62C0000}"/>
    <cellStyle name="#,##0 9 28 4 2" xfId="25654" xr:uid="{00000000-0005-0000-0000-0000A72C0000}"/>
    <cellStyle name="#,##0 9 28 4 2 2" xfId="25655" xr:uid="{00000000-0005-0000-0000-0000A82C0000}"/>
    <cellStyle name="#,##0 9 28 4 3" xfId="25656" xr:uid="{00000000-0005-0000-0000-0000A92C0000}"/>
    <cellStyle name="#,##0 9 28 5" xfId="16581" xr:uid="{00000000-0005-0000-0000-0000AA2C0000}"/>
    <cellStyle name="#,##0 9 28 5 2" xfId="25657" xr:uid="{00000000-0005-0000-0000-0000AB2C0000}"/>
    <cellStyle name="#,##0 9 28 5 2 2" xfId="25658" xr:uid="{00000000-0005-0000-0000-0000AC2C0000}"/>
    <cellStyle name="#,##0 9 28 5 3" xfId="25659" xr:uid="{00000000-0005-0000-0000-0000AD2C0000}"/>
    <cellStyle name="#,##0 9 28 6" xfId="16582" xr:uid="{00000000-0005-0000-0000-0000AE2C0000}"/>
    <cellStyle name="#,##0 9 28 6 2" xfId="25660" xr:uid="{00000000-0005-0000-0000-0000AF2C0000}"/>
    <cellStyle name="#,##0 9 28 6 2 2" xfId="25661" xr:uid="{00000000-0005-0000-0000-0000B02C0000}"/>
    <cellStyle name="#,##0 9 28 6 3" xfId="25662" xr:uid="{00000000-0005-0000-0000-0000B12C0000}"/>
    <cellStyle name="#,##0 9 28 7" xfId="25663" xr:uid="{00000000-0005-0000-0000-0000B22C0000}"/>
    <cellStyle name="#,##0 9 28 7 2" xfId="25664" xr:uid="{00000000-0005-0000-0000-0000B32C0000}"/>
    <cellStyle name="#,##0 9 28 8" xfId="25665" xr:uid="{00000000-0005-0000-0000-0000B42C0000}"/>
    <cellStyle name="#,##0 9 29" xfId="16583" xr:uid="{00000000-0005-0000-0000-0000B52C0000}"/>
    <cellStyle name="#,##0 9 29 2" xfId="16584" xr:uid="{00000000-0005-0000-0000-0000B62C0000}"/>
    <cellStyle name="#,##0 9 29 2 2" xfId="25666" xr:uid="{00000000-0005-0000-0000-0000B72C0000}"/>
    <cellStyle name="#,##0 9 29 2 2 2" xfId="25667" xr:uid="{00000000-0005-0000-0000-0000B82C0000}"/>
    <cellStyle name="#,##0 9 29 2 3" xfId="25668" xr:uid="{00000000-0005-0000-0000-0000B92C0000}"/>
    <cellStyle name="#,##0 9 29 3" xfId="16585" xr:uid="{00000000-0005-0000-0000-0000BA2C0000}"/>
    <cellStyle name="#,##0 9 29 3 2" xfId="25669" xr:uid="{00000000-0005-0000-0000-0000BB2C0000}"/>
    <cellStyle name="#,##0 9 29 3 2 2" xfId="25670" xr:uid="{00000000-0005-0000-0000-0000BC2C0000}"/>
    <cellStyle name="#,##0 9 29 3 3" xfId="25671" xr:uid="{00000000-0005-0000-0000-0000BD2C0000}"/>
    <cellStyle name="#,##0 9 29 4" xfId="16586" xr:uid="{00000000-0005-0000-0000-0000BE2C0000}"/>
    <cellStyle name="#,##0 9 29 4 2" xfId="25672" xr:uid="{00000000-0005-0000-0000-0000BF2C0000}"/>
    <cellStyle name="#,##0 9 29 4 2 2" xfId="25673" xr:uid="{00000000-0005-0000-0000-0000C02C0000}"/>
    <cellStyle name="#,##0 9 29 4 3" xfId="25674" xr:uid="{00000000-0005-0000-0000-0000C12C0000}"/>
    <cellStyle name="#,##0 9 29 5" xfId="16587" xr:uid="{00000000-0005-0000-0000-0000C22C0000}"/>
    <cellStyle name="#,##0 9 29 5 2" xfId="25675" xr:uid="{00000000-0005-0000-0000-0000C32C0000}"/>
    <cellStyle name="#,##0 9 29 5 2 2" xfId="25676" xr:uid="{00000000-0005-0000-0000-0000C42C0000}"/>
    <cellStyle name="#,##0 9 29 5 3" xfId="25677" xr:uid="{00000000-0005-0000-0000-0000C52C0000}"/>
    <cellStyle name="#,##0 9 29 6" xfId="16588" xr:uid="{00000000-0005-0000-0000-0000C62C0000}"/>
    <cellStyle name="#,##0 9 29 6 2" xfId="25678" xr:uid="{00000000-0005-0000-0000-0000C72C0000}"/>
    <cellStyle name="#,##0 9 29 6 2 2" xfId="25679" xr:uid="{00000000-0005-0000-0000-0000C82C0000}"/>
    <cellStyle name="#,##0 9 29 6 3" xfId="25680" xr:uid="{00000000-0005-0000-0000-0000C92C0000}"/>
    <cellStyle name="#,##0 9 29 7" xfId="25681" xr:uid="{00000000-0005-0000-0000-0000CA2C0000}"/>
    <cellStyle name="#,##0 9 29 7 2" xfId="25682" xr:uid="{00000000-0005-0000-0000-0000CB2C0000}"/>
    <cellStyle name="#,##0 9 29 8" xfId="25683" xr:uid="{00000000-0005-0000-0000-0000CC2C0000}"/>
    <cellStyle name="#,##0 9 3" xfId="16589" xr:uid="{00000000-0005-0000-0000-0000CD2C0000}"/>
    <cellStyle name="#,##0 9 3 2" xfId="16590" xr:uid="{00000000-0005-0000-0000-0000CE2C0000}"/>
    <cellStyle name="#,##0 9 3 2 2" xfId="25684" xr:uid="{00000000-0005-0000-0000-0000CF2C0000}"/>
    <cellStyle name="#,##0 9 3 2 2 2" xfId="25685" xr:uid="{00000000-0005-0000-0000-0000D02C0000}"/>
    <cellStyle name="#,##0 9 3 2 3" xfId="25686" xr:uid="{00000000-0005-0000-0000-0000D12C0000}"/>
    <cellStyle name="#,##0 9 3 3" xfId="16591" xr:uid="{00000000-0005-0000-0000-0000D22C0000}"/>
    <cellStyle name="#,##0 9 3 3 2" xfId="25687" xr:uid="{00000000-0005-0000-0000-0000D32C0000}"/>
    <cellStyle name="#,##0 9 3 3 2 2" xfId="25688" xr:uid="{00000000-0005-0000-0000-0000D42C0000}"/>
    <cellStyle name="#,##0 9 3 3 3" xfId="25689" xr:uid="{00000000-0005-0000-0000-0000D52C0000}"/>
    <cellStyle name="#,##0 9 3 4" xfId="16592" xr:uid="{00000000-0005-0000-0000-0000D62C0000}"/>
    <cellStyle name="#,##0 9 3 4 2" xfId="25690" xr:uid="{00000000-0005-0000-0000-0000D72C0000}"/>
    <cellStyle name="#,##0 9 3 4 2 2" xfId="25691" xr:uid="{00000000-0005-0000-0000-0000D82C0000}"/>
    <cellStyle name="#,##0 9 3 4 3" xfId="25692" xr:uid="{00000000-0005-0000-0000-0000D92C0000}"/>
    <cellStyle name="#,##0 9 3 5" xfId="16593" xr:uid="{00000000-0005-0000-0000-0000DA2C0000}"/>
    <cellStyle name="#,##0 9 3 5 2" xfId="25693" xr:uid="{00000000-0005-0000-0000-0000DB2C0000}"/>
    <cellStyle name="#,##0 9 3 5 2 2" xfId="25694" xr:uid="{00000000-0005-0000-0000-0000DC2C0000}"/>
    <cellStyle name="#,##0 9 3 5 3" xfId="25695" xr:uid="{00000000-0005-0000-0000-0000DD2C0000}"/>
    <cellStyle name="#,##0 9 3 6" xfId="16594" xr:uid="{00000000-0005-0000-0000-0000DE2C0000}"/>
    <cellStyle name="#,##0 9 3 6 2" xfId="25696" xr:uid="{00000000-0005-0000-0000-0000DF2C0000}"/>
    <cellStyle name="#,##0 9 3 6 2 2" xfId="25697" xr:uid="{00000000-0005-0000-0000-0000E02C0000}"/>
    <cellStyle name="#,##0 9 3 6 3" xfId="25698" xr:uid="{00000000-0005-0000-0000-0000E12C0000}"/>
    <cellStyle name="#,##0 9 3 7" xfId="25699" xr:uid="{00000000-0005-0000-0000-0000E22C0000}"/>
    <cellStyle name="#,##0 9 3 7 2" xfId="25700" xr:uid="{00000000-0005-0000-0000-0000E32C0000}"/>
    <cellStyle name="#,##0 9 3 8" xfId="25701" xr:uid="{00000000-0005-0000-0000-0000E42C0000}"/>
    <cellStyle name="#,##0 9 30" xfId="16595" xr:uid="{00000000-0005-0000-0000-0000E52C0000}"/>
    <cellStyle name="#,##0 9 30 2" xfId="25702" xr:uid="{00000000-0005-0000-0000-0000E62C0000}"/>
    <cellStyle name="#,##0 9 30 2 2" xfId="25703" xr:uid="{00000000-0005-0000-0000-0000E72C0000}"/>
    <cellStyle name="#,##0 9 30 3" xfId="25704" xr:uid="{00000000-0005-0000-0000-0000E82C0000}"/>
    <cellStyle name="#,##0 9 31" xfId="16596" xr:uid="{00000000-0005-0000-0000-0000E92C0000}"/>
    <cellStyle name="#,##0 9 31 2" xfId="25705" xr:uid="{00000000-0005-0000-0000-0000EA2C0000}"/>
    <cellStyle name="#,##0 9 31 2 2" xfId="25706" xr:uid="{00000000-0005-0000-0000-0000EB2C0000}"/>
    <cellStyle name="#,##0 9 31 3" xfId="25707" xr:uid="{00000000-0005-0000-0000-0000EC2C0000}"/>
    <cellStyle name="#,##0 9 32" xfId="16597" xr:uid="{00000000-0005-0000-0000-0000ED2C0000}"/>
    <cellStyle name="#,##0 9 32 2" xfId="25708" xr:uid="{00000000-0005-0000-0000-0000EE2C0000}"/>
    <cellStyle name="#,##0 9 32 2 2" xfId="25709" xr:uid="{00000000-0005-0000-0000-0000EF2C0000}"/>
    <cellStyle name="#,##0 9 32 3" xfId="25710" xr:uid="{00000000-0005-0000-0000-0000F02C0000}"/>
    <cellStyle name="#,##0 9 33" xfId="16598" xr:uid="{00000000-0005-0000-0000-0000F12C0000}"/>
    <cellStyle name="#,##0 9 33 2" xfId="25711" xr:uid="{00000000-0005-0000-0000-0000F22C0000}"/>
    <cellStyle name="#,##0 9 33 2 2" xfId="25712" xr:uid="{00000000-0005-0000-0000-0000F32C0000}"/>
    <cellStyle name="#,##0 9 33 3" xfId="25713" xr:uid="{00000000-0005-0000-0000-0000F42C0000}"/>
    <cellStyle name="#,##0 9 34" xfId="16599" xr:uid="{00000000-0005-0000-0000-0000F52C0000}"/>
    <cellStyle name="#,##0 9 34 2" xfId="25714" xr:uid="{00000000-0005-0000-0000-0000F62C0000}"/>
    <cellStyle name="#,##0 9 34 2 2" xfId="25715" xr:uid="{00000000-0005-0000-0000-0000F72C0000}"/>
    <cellStyle name="#,##0 9 34 3" xfId="25716" xr:uid="{00000000-0005-0000-0000-0000F82C0000}"/>
    <cellStyle name="#,##0 9 35" xfId="25717" xr:uid="{00000000-0005-0000-0000-0000F92C0000}"/>
    <cellStyle name="#,##0 9 35 2" xfId="25718" xr:uid="{00000000-0005-0000-0000-0000FA2C0000}"/>
    <cellStyle name="#,##0 9 36" xfId="25719" xr:uid="{00000000-0005-0000-0000-0000FB2C0000}"/>
    <cellStyle name="#,##0 9 4" xfId="16600" xr:uid="{00000000-0005-0000-0000-0000FC2C0000}"/>
    <cellStyle name="#,##0 9 4 2" xfId="16601" xr:uid="{00000000-0005-0000-0000-0000FD2C0000}"/>
    <cellStyle name="#,##0 9 4 2 2" xfId="25720" xr:uid="{00000000-0005-0000-0000-0000FE2C0000}"/>
    <cellStyle name="#,##0 9 4 2 2 2" xfId="25721" xr:uid="{00000000-0005-0000-0000-0000FF2C0000}"/>
    <cellStyle name="#,##0 9 4 2 3" xfId="25722" xr:uid="{00000000-0005-0000-0000-0000002D0000}"/>
    <cellStyle name="#,##0 9 4 3" xfId="16602" xr:uid="{00000000-0005-0000-0000-0000012D0000}"/>
    <cellStyle name="#,##0 9 4 3 2" xfId="25723" xr:uid="{00000000-0005-0000-0000-0000022D0000}"/>
    <cellStyle name="#,##0 9 4 3 2 2" xfId="25724" xr:uid="{00000000-0005-0000-0000-0000032D0000}"/>
    <cellStyle name="#,##0 9 4 3 3" xfId="25725" xr:uid="{00000000-0005-0000-0000-0000042D0000}"/>
    <cellStyle name="#,##0 9 4 4" xfId="16603" xr:uid="{00000000-0005-0000-0000-0000052D0000}"/>
    <cellStyle name="#,##0 9 4 4 2" xfId="25726" xr:uid="{00000000-0005-0000-0000-0000062D0000}"/>
    <cellStyle name="#,##0 9 4 4 2 2" xfId="25727" xr:uid="{00000000-0005-0000-0000-0000072D0000}"/>
    <cellStyle name="#,##0 9 4 4 3" xfId="25728" xr:uid="{00000000-0005-0000-0000-0000082D0000}"/>
    <cellStyle name="#,##0 9 4 5" xfId="16604" xr:uid="{00000000-0005-0000-0000-0000092D0000}"/>
    <cellStyle name="#,##0 9 4 5 2" xfId="25729" xr:uid="{00000000-0005-0000-0000-00000A2D0000}"/>
    <cellStyle name="#,##0 9 4 5 2 2" xfId="25730" xr:uid="{00000000-0005-0000-0000-00000B2D0000}"/>
    <cellStyle name="#,##0 9 4 5 3" xfId="25731" xr:uid="{00000000-0005-0000-0000-00000C2D0000}"/>
    <cellStyle name="#,##0 9 4 6" xfId="16605" xr:uid="{00000000-0005-0000-0000-00000D2D0000}"/>
    <cellStyle name="#,##0 9 4 6 2" xfId="25732" xr:uid="{00000000-0005-0000-0000-00000E2D0000}"/>
    <cellStyle name="#,##0 9 4 6 2 2" xfId="25733" xr:uid="{00000000-0005-0000-0000-00000F2D0000}"/>
    <cellStyle name="#,##0 9 4 6 3" xfId="25734" xr:uid="{00000000-0005-0000-0000-0000102D0000}"/>
    <cellStyle name="#,##0 9 4 7" xfId="25735" xr:uid="{00000000-0005-0000-0000-0000112D0000}"/>
    <cellStyle name="#,##0 9 4 7 2" xfId="25736" xr:uid="{00000000-0005-0000-0000-0000122D0000}"/>
    <cellStyle name="#,##0 9 4 8" xfId="25737" xr:uid="{00000000-0005-0000-0000-0000132D0000}"/>
    <cellStyle name="#,##0 9 5" xfId="16606" xr:uid="{00000000-0005-0000-0000-0000142D0000}"/>
    <cellStyle name="#,##0 9 5 2" xfId="16607" xr:uid="{00000000-0005-0000-0000-0000152D0000}"/>
    <cellStyle name="#,##0 9 5 2 2" xfId="25738" xr:uid="{00000000-0005-0000-0000-0000162D0000}"/>
    <cellStyle name="#,##0 9 5 2 2 2" xfId="25739" xr:uid="{00000000-0005-0000-0000-0000172D0000}"/>
    <cellStyle name="#,##0 9 5 2 3" xfId="25740" xr:uid="{00000000-0005-0000-0000-0000182D0000}"/>
    <cellStyle name="#,##0 9 5 3" xfId="16608" xr:uid="{00000000-0005-0000-0000-0000192D0000}"/>
    <cellStyle name="#,##0 9 5 3 2" xfId="25741" xr:uid="{00000000-0005-0000-0000-00001A2D0000}"/>
    <cellStyle name="#,##0 9 5 3 2 2" xfId="25742" xr:uid="{00000000-0005-0000-0000-00001B2D0000}"/>
    <cellStyle name="#,##0 9 5 3 3" xfId="25743" xr:uid="{00000000-0005-0000-0000-00001C2D0000}"/>
    <cellStyle name="#,##0 9 5 4" xfId="16609" xr:uid="{00000000-0005-0000-0000-00001D2D0000}"/>
    <cellStyle name="#,##0 9 5 4 2" xfId="25744" xr:uid="{00000000-0005-0000-0000-00001E2D0000}"/>
    <cellStyle name="#,##0 9 5 4 2 2" xfId="25745" xr:uid="{00000000-0005-0000-0000-00001F2D0000}"/>
    <cellStyle name="#,##0 9 5 4 3" xfId="25746" xr:uid="{00000000-0005-0000-0000-0000202D0000}"/>
    <cellStyle name="#,##0 9 5 5" xfId="16610" xr:uid="{00000000-0005-0000-0000-0000212D0000}"/>
    <cellStyle name="#,##0 9 5 5 2" xfId="25747" xr:uid="{00000000-0005-0000-0000-0000222D0000}"/>
    <cellStyle name="#,##0 9 5 5 2 2" xfId="25748" xr:uid="{00000000-0005-0000-0000-0000232D0000}"/>
    <cellStyle name="#,##0 9 5 5 3" xfId="25749" xr:uid="{00000000-0005-0000-0000-0000242D0000}"/>
    <cellStyle name="#,##0 9 5 6" xfId="16611" xr:uid="{00000000-0005-0000-0000-0000252D0000}"/>
    <cellStyle name="#,##0 9 5 6 2" xfId="25750" xr:uid="{00000000-0005-0000-0000-0000262D0000}"/>
    <cellStyle name="#,##0 9 5 6 2 2" xfId="25751" xr:uid="{00000000-0005-0000-0000-0000272D0000}"/>
    <cellStyle name="#,##0 9 5 6 3" xfId="25752" xr:uid="{00000000-0005-0000-0000-0000282D0000}"/>
    <cellStyle name="#,##0 9 5 7" xfId="25753" xr:uid="{00000000-0005-0000-0000-0000292D0000}"/>
    <cellStyle name="#,##0 9 5 7 2" xfId="25754" xr:uid="{00000000-0005-0000-0000-00002A2D0000}"/>
    <cellStyle name="#,##0 9 5 8" xfId="25755" xr:uid="{00000000-0005-0000-0000-00002B2D0000}"/>
    <cellStyle name="#,##0 9 6" xfId="16612" xr:uid="{00000000-0005-0000-0000-00002C2D0000}"/>
    <cellStyle name="#,##0 9 6 2" xfId="16613" xr:uid="{00000000-0005-0000-0000-00002D2D0000}"/>
    <cellStyle name="#,##0 9 6 2 2" xfId="25756" xr:uid="{00000000-0005-0000-0000-00002E2D0000}"/>
    <cellStyle name="#,##0 9 6 2 2 2" xfId="25757" xr:uid="{00000000-0005-0000-0000-00002F2D0000}"/>
    <cellStyle name="#,##0 9 6 2 3" xfId="25758" xr:uid="{00000000-0005-0000-0000-0000302D0000}"/>
    <cellStyle name="#,##0 9 6 3" xfId="16614" xr:uid="{00000000-0005-0000-0000-0000312D0000}"/>
    <cellStyle name="#,##0 9 6 3 2" xfId="25759" xr:uid="{00000000-0005-0000-0000-0000322D0000}"/>
    <cellStyle name="#,##0 9 6 3 2 2" xfId="25760" xr:uid="{00000000-0005-0000-0000-0000332D0000}"/>
    <cellStyle name="#,##0 9 6 3 3" xfId="25761" xr:uid="{00000000-0005-0000-0000-0000342D0000}"/>
    <cellStyle name="#,##0 9 6 4" xfId="16615" xr:uid="{00000000-0005-0000-0000-0000352D0000}"/>
    <cellStyle name="#,##0 9 6 4 2" xfId="25762" xr:uid="{00000000-0005-0000-0000-0000362D0000}"/>
    <cellStyle name="#,##0 9 6 4 2 2" xfId="25763" xr:uid="{00000000-0005-0000-0000-0000372D0000}"/>
    <cellStyle name="#,##0 9 6 4 3" xfId="25764" xr:uid="{00000000-0005-0000-0000-0000382D0000}"/>
    <cellStyle name="#,##0 9 6 5" xfId="16616" xr:uid="{00000000-0005-0000-0000-0000392D0000}"/>
    <cellStyle name="#,##0 9 6 5 2" xfId="25765" xr:uid="{00000000-0005-0000-0000-00003A2D0000}"/>
    <cellStyle name="#,##0 9 6 5 2 2" xfId="25766" xr:uid="{00000000-0005-0000-0000-00003B2D0000}"/>
    <cellStyle name="#,##0 9 6 5 3" xfId="25767" xr:uid="{00000000-0005-0000-0000-00003C2D0000}"/>
    <cellStyle name="#,##0 9 6 6" xfId="16617" xr:uid="{00000000-0005-0000-0000-00003D2D0000}"/>
    <cellStyle name="#,##0 9 6 6 2" xfId="25768" xr:uid="{00000000-0005-0000-0000-00003E2D0000}"/>
    <cellStyle name="#,##0 9 6 6 2 2" xfId="25769" xr:uid="{00000000-0005-0000-0000-00003F2D0000}"/>
    <cellStyle name="#,##0 9 6 6 3" xfId="25770" xr:uid="{00000000-0005-0000-0000-0000402D0000}"/>
    <cellStyle name="#,##0 9 6 7" xfId="25771" xr:uid="{00000000-0005-0000-0000-0000412D0000}"/>
    <cellStyle name="#,##0 9 6 7 2" xfId="25772" xr:uid="{00000000-0005-0000-0000-0000422D0000}"/>
    <cellStyle name="#,##0 9 6 8" xfId="25773" xr:uid="{00000000-0005-0000-0000-0000432D0000}"/>
    <cellStyle name="#,##0 9 7" xfId="16618" xr:uid="{00000000-0005-0000-0000-0000442D0000}"/>
    <cellStyle name="#,##0 9 7 2" xfId="16619" xr:uid="{00000000-0005-0000-0000-0000452D0000}"/>
    <cellStyle name="#,##0 9 7 2 2" xfId="25774" xr:uid="{00000000-0005-0000-0000-0000462D0000}"/>
    <cellStyle name="#,##0 9 7 2 2 2" xfId="25775" xr:uid="{00000000-0005-0000-0000-0000472D0000}"/>
    <cellStyle name="#,##0 9 7 2 3" xfId="25776" xr:uid="{00000000-0005-0000-0000-0000482D0000}"/>
    <cellStyle name="#,##0 9 7 3" xfId="16620" xr:uid="{00000000-0005-0000-0000-0000492D0000}"/>
    <cellStyle name="#,##0 9 7 3 2" xfId="25777" xr:uid="{00000000-0005-0000-0000-00004A2D0000}"/>
    <cellStyle name="#,##0 9 7 3 2 2" xfId="25778" xr:uid="{00000000-0005-0000-0000-00004B2D0000}"/>
    <cellStyle name="#,##0 9 7 3 3" xfId="25779" xr:uid="{00000000-0005-0000-0000-00004C2D0000}"/>
    <cellStyle name="#,##0 9 7 4" xfId="16621" xr:uid="{00000000-0005-0000-0000-00004D2D0000}"/>
    <cellStyle name="#,##0 9 7 4 2" xfId="25780" xr:uid="{00000000-0005-0000-0000-00004E2D0000}"/>
    <cellStyle name="#,##0 9 7 4 2 2" xfId="25781" xr:uid="{00000000-0005-0000-0000-00004F2D0000}"/>
    <cellStyle name="#,##0 9 7 4 3" xfId="25782" xr:uid="{00000000-0005-0000-0000-0000502D0000}"/>
    <cellStyle name="#,##0 9 7 5" xfId="16622" xr:uid="{00000000-0005-0000-0000-0000512D0000}"/>
    <cellStyle name="#,##0 9 7 5 2" xfId="25783" xr:uid="{00000000-0005-0000-0000-0000522D0000}"/>
    <cellStyle name="#,##0 9 7 5 2 2" xfId="25784" xr:uid="{00000000-0005-0000-0000-0000532D0000}"/>
    <cellStyle name="#,##0 9 7 5 3" xfId="25785" xr:uid="{00000000-0005-0000-0000-0000542D0000}"/>
    <cellStyle name="#,##0 9 7 6" xfId="16623" xr:uid="{00000000-0005-0000-0000-0000552D0000}"/>
    <cellStyle name="#,##0 9 7 6 2" xfId="25786" xr:uid="{00000000-0005-0000-0000-0000562D0000}"/>
    <cellStyle name="#,##0 9 7 6 2 2" xfId="25787" xr:uid="{00000000-0005-0000-0000-0000572D0000}"/>
    <cellStyle name="#,##0 9 7 6 3" xfId="25788" xr:uid="{00000000-0005-0000-0000-0000582D0000}"/>
    <cellStyle name="#,##0 9 7 7" xfId="25789" xr:uid="{00000000-0005-0000-0000-0000592D0000}"/>
    <cellStyle name="#,##0 9 7 7 2" xfId="25790" xr:uid="{00000000-0005-0000-0000-00005A2D0000}"/>
    <cellStyle name="#,##0 9 7 8" xfId="25791" xr:uid="{00000000-0005-0000-0000-00005B2D0000}"/>
    <cellStyle name="#,##0 9 8" xfId="16624" xr:uid="{00000000-0005-0000-0000-00005C2D0000}"/>
    <cellStyle name="#,##0 9 8 2" xfId="16625" xr:uid="{00000000-0005-0000-0000-00005D2D0000}"/>
    <cellStyle name="#,##0 9 8 2 2" xfId="25792" xr:uid="{00000000-0005-0000-0000-00005E2D0000}"/>
    <cellStyle name="#,##0 9 8 2 2 2" xfId="25793" xr:uid="{00000000-0005-0000-0000-00005F2D0000}"/>
    <cellStyle name="#,##0 9 8 2 3" xfId="25794" xr:uid="{00000000-0005-0000-0000-0000602D0000}"/>
    <cellStyle name="#,##0 9 8 3" xfId="16626" xr:uid="{00000000-0005-0000-0000-0000612D0000}"/>
    <cellStyle name="#,##0 9 8 3 2" xfId="25795" xr:uid="{00000000-0005-0000-0000-0000622D0000}"/>
    <cellStyle name="#,##0 9 8 3 2 2" xfId="25796" xr:uid="{00000000-0005-0000-0000-0000632D0000}"/>
    <cellStyle name="#,##0 9 8 3 3" xfId="25797" xr:uid="{00000000-0005-0000-0000-0000642D0000}"/>
    <cellStyle name="#,##0 9 8 4" xfId="16627" xr:uid="{00000000-0005-0000-0000-0000652D0000}"/>
    <cellStyle name="#,##0 9 8 4 2" xfId="25798" xr:uid="{00000000-0005-0000-0000-0000662D0000}"/>
    <cellStyle name="#,##0 9 8 4 2 2" xfId="25799" xr:uid="{00000000-0005-0000-0000-0000672D0000}"/>
    <cellStyle name="#,##0 9 8 4 3" xfId="25800" xr:uid="{00000000-0005-0000-0000-0000682D0000}"/>
    <cellStyle name="#,##0 9 8 5" xfId="16628" xr:uid="{00000000-0005-0000-0000-0000692D0000}"/>
    <cellStyle name="#,##0 9 8 5 2" xfId="25801" xr:uid="{00000000-0005-0000-0000-00006A2D0000}"/>
    <cellStyle name="#,##0 9 8 5 2 2" xfId="25802" xr:uid="{00000000-0005-0000-0000-00006B2D0000}"/>
    <cellStyle name="#,##0 9 8 5 3" xfId="25803" xr:uid="{00000000-0005-0000-0000-00006C2D0000}"/>
    <cellStyle name="#,##0 9 8 6" xfId="16629" xr:uid="{00000000-0005-0000-0000-00006D2D0000}"/>
    <cellStyle name="#,##0 9 8 6 2" xfId="25804" xr:uid="{00000000-0005-0000-0000-00006E2D0000}"/>
    <cellStyle name="#,##0 9 8 6 2 2" xfId="25805" xr:uid="{00000000-0005-0000-0000-00006F2D0000}"/>
    <cellStyle name="#,##0 9 8 6 3" xfId="25806" xr:uid="{00000000-0005-0000-0000-0000702D0000}"/>
    <cellStyle name="#,##0 9 8 7" xfId="25807" xr:uid="{00000000-0005-0000-0000-0000712D0000}"/>
    <cellStyle name="#,##0 9 8 7 2" xfId="25808" xr:uid="{00000000-0005-0000-0000-0000722D0000}"/>
    <cellStyle name="#,##0 9 8 8" xfId="25809" xr:uid="{00000000-0005-0000-0000-0000732D0000}"/>
    <cellStyle name="#,##0 9 9" xfId="16630" xr:uid="{00000000-0005-0000-0000-0000742D0000}"/>
    <cellStyle name="#,##0 9 9 2" xfId="16631" xr:uid="{00000000-0005-0000-0000-0000752D0000}"/>
    <cellStyle name="#,##0 9 9 2 2" xfId="25810" xr:uid="{00000000-0005-0000-0000-0000762D0000}"/>
    <cellStyle name="#,##0 9 9 2 2 2" xfId="25811" xr:uid="{00000000-0005-0000-0000-0000772D0000}"/>
    <cellStyle name="#,##0 9 9 2 3" xfId="25812" xr:uid="{00000000-0005-0000-0000-0000782D0000}"/>
    <cellStyle name="#,##0 9 9 3" xfId="16632" xr:uid="{00000000-0005-0000-0000-0000792D0000}"/>
    <cellStyle name="#,##0 9 9 3 2" xfId="25813" xr:uid="{00000000-0005-0000-0000-00007A2D0000}"/>
    <cellStyle name="#,##0 9 9 3 2 2" xfId="25814" xr:uid="{00000000-0005-0000-0000-00007B2D0000}"/>
    <cellStyle name="#,##0 9 9 3 3" xfId="25815" xr:uid="{00000000-0005-0000-0000-00007C2D0000}"/>
    <cellStyle name="#,##0 9 9 4" xfId="16633" xr:uid="{00000000-0005-0000-0000-00007D2D0000}"/>
    <cellStyle name="#,##0 9 9 4 2" xfId="25816" xr:uid="{00000000-0005-0000-0000-00007E2D0000}"/>
    <cellStyle name="#,##0 9 9 4 2 2" xfId="25817" xr:uid="{00000000-0005-0000-0000-00007F2D0000}"/>
    <cellStyle name="#,##0 9 9 4 3" xfId="25818" xr:uid="{00000000-0005-0000-0000-0000802D0000}"/>
    <cellStyle name="#,##0 9 9 5" xfId="16634" xr:uid="{00000000-0005-0000-0000-0000812D0000}"/>
    <cellStyle name="#,##0 9 9 5 2" xfId="25819" xr:uid="{00000000-0005-0000-0000-0000822D0000}"/>
    <cellStyle name="#,##0 9 9 5 2 2" xfId="25820" xr:uid="{00000000-0005-0000-0000-0000832D0000}"/>
    <cellStyle name="#,##0 9 9 5 3" xfId="25821" xr:uid="{00000000-0005-0000-0000-0000842D0000}"/>
    <cellStyle name="#,##0 9 9 6" xfId="16635" xr:uid="{00000000-0005-0000-0000-0000852D0000}"/>
    <cellStyle name="#,##0 9 9 6 2" xfId="25822" xr:uid="{00000000-0005-0000-0000-0000862D0000}"/>
    <cellStyle name="#,##0 9 9 6 2 2" xfId="25823" xr:uid="{00000000-0005-0000-0000-0000872D0000}"/>
    <cellStyle name="#,##0 9 9 6 3" xfId="25824" xr:uid="{00000000-0005-0000-0000-0000882D0000}"/>
    <cellStyle name="#,##0 9 9 7" xfId="25825" xr:uid="{00000000-0005-0000-0000-0000892D0000}"/>
    <cellStyle name="#,##0 9 9 7 2" xfId="25826" xr:uid="{00000000-0005-0000-0000-00008A2D0000}"/>
    <cellStyle name="#,##0 9 9 8" xfId="25827" xr:uid="{00000000-0005-0000-0000-00008B2D0000}"/>
    <cellStyle name="%" xfId="25828" xr:uid="{00000000-0005-0000-0000-00008C2D0000}"/>
    <cellStyle name=",." xfId="25829" xr:uid="{00000000-0005-0000-0000-00008D2D0000}"/>
    <cellStyle name="." xfId="13" xr:uid="{00000000-0005-0000-0000-00008E2D0000}"/>
    <cellStyle name=". 2" xfId="14" xr:uid="{00000000-0005-0000-0000-00008F2D0000}"/>
    <cellStyle name=". 3" xfId="15" xr:uid="{00000000-0005-0000-0000-0000902D0000}"/>
    <cellStyle name=".d©y" xfId="16" xr:uid="{00000000-0005-0000-0000-0000912D0000}"/>
    <cellStyle name=".d©y 2" xfId="16636" xr:uid="{00000000-0005-0000-0000-0000922D0000}"/>
    <cellStyle name=".d©y?_x000c_Normal_®Ò_x000d_Normal_123569?b_x000f_Normal_5HUYIC~1?_x0011_Normal_903DK-2001?_x000c_Normal_AD_x000b_Normal_Adot?_x000d_Normal_ADAdot?_x000d_Normal_ADOT~1ⓨ␐_x000b_?ÿ?_x0012_?ÿ?adot1?_x000b_Normal_ATEP?_x0012_Normal_Bao 㐬⎼o NCC?_x000b_" xfId="17" xr:uid="{00000000-0005-0000-0000-0000932D0000}"/>
    <cellStyle name="?" xfId="18" xr:uid="{00000000-0005-0000-0000-0000942D0000}"/>
    <cellStyle name="??" xfId="19" xr:uid="{00000000-0005-0000-0000-0000952D0000}"/>
    <cellStyle name="?? [ - ??1" xfId="25830" xr:uid="{00000000-0005-0000-0000-0000962D0000}"/>
    <cellStyle name="?? [ - ??2" xfId="25831" xr:uid="{00000000-0005-0000-0000-0000972D0000}"/>
    <cellStyle name="?? [ - ??3" xfId="25832" xr:uid="{00000000-0005-0000-0000-0000982D0000}"/>
    <cellStyle name="?? [ - ??4" xfId="25833" xr:uid="{00000000-0005-0000-0000-0000992D0000}"/>
    <cellStyle name="?? [ - ??5" xfId="25834" xr:uid="{00000000-0005-0000-0000-00009A2D0000}"/>
    <cellStyle name="?? [ - ??6" xfId="25835" xr:uid="{00000000-0005-0000-0000-00009B2D0000}"/>
    <cellStyle name="?? [ - ??7" xfId="25836" xr:uid="{00000000-0005-0000-0000-00009C2D0000}"/>
    <cellStyle name="?? [ - ??8" xfId="25837" xr:uid="{00000000-0005-0000-0000-00009D2D0000}"/>
    <cellStyle name="?? [0.00]_      " xfId="20" xr:uid="{00000000-0005-0000-0000-00009E2D0000}"/>
    <cellStyle name="?? [0]" xfId="21" xr:uid="{00000000-0005-0000-0000-00009F2D0000}"/>
    <cellStyle name="?? [0] 2" xfId="22" xr:uid="{00000000-0005-0000-0000-0000A02D0000}"/>
    <cellStyle name="?? 2" xfId="23" xr:uid="{00000000-0005-0000-0000-0000A12D0000}"/>
    <cellStyle name="?? 3" xfId="24" xr:uid="{00000000-0005-0000-0000-0000A22D0000}"/>
    <cellStyle name="?? 4" xfId="25" xr:uid="{00000000-0005-0000-0000-0000A32D0000}"/>
    <cellStyle name="?? 5" xfId="26" xr:uid="{00000000-0005-0000-0000-0000A42D0000}"/>
    <cellStyle name="?? 6" xfId="27" xr:uid="{00000000-0005-0000-0000-0000A52D0000}"/>
    <cellStyle name="?? 7" xfId="28" xr:uid="{00000000-0005-0000-0000-0000A62D0000}"/>
    <cellStyle name="?_x001d_??%U©÷u&amp;H©÷9_x0008_? s_x000a__x0007__x0001__x0001_" xfId="29" xr:uid="{00000000-0005-0000-0000-0000A72D0000}"/>
    <cellStyle name="?_x001d_??%U©÷u&amp;H©÷9_x0008_? s_x000a__x0007__x0001__x0001_ 10" xfId="30" xr:uid="{00000000-0005-0000-0000-0000A82D0000}"/>
    <cellStyle name="?_x001d_??%U©÷u&amp;H©÷9_x0008_? s_x000a__x0007__x0001__x0001_ 11" xfId="31" xr:uid="{00000000-0005-0000-0000-0000A92D0000}"/>
    <cellStyle name="?_x001d_??%U©÷u&amp;H©÷9_x0008_? s_x000a__x0007__x0001__x0001_ 12" xfId="32" xr:uid="{00000000-0005-0000-0000-0000AA2D0000}"/>
    <cellStyle name="?_x001d_??%U©÷u&amp;H©÷9_x0008_? s_x000a__x0007__x0001__x0001_ 13" xfId="33" xr:uid="{00000000-0005-0000-0000-0000AB2D0000}"/>
    <cellStyle name="?_x001d_??%U©÷u&amp;H©÷9_x0008_? s_x000a__x0007__x0001__x0001_ 14" xfId="34" xr:uid="{00000000-0005-0000-0000-0000AC2D0000}"/>
    <cellStyle name="?_x001d_??%U©÷u&amp;H©÷9_x0008_? s_x000a__x0007__x0001__x0001_ 15" xfId="35" xr:uid="{00000000-0005-0000-0000-0000AD2D0000}"/>
    <cellStyle name="?_x001d_??%U©÷u&amp;H©÷9_x0008_? s_x000a__x0007__x0001__x0001_ 2" xfId="36" xr:uid="{00000000-0005-0000-0000-0000AE2D0000}"/>
    <cellStyle name="?_x001d_??%U©÷u&amp;H©÷9_x0008_? s_x000a__x0007__x0001__x0001_ 3" xfId="37" xr:uid="{00000000-0005-0000-0000-0000AF2D0000}"/>
    <cellStyle name="?_x001d_??%U©÷u&amp;H©÷9_x0008_? s_x000a__x0007__x0001__x0001_ 4" xfId="38" xr:uid="{00000000-0005-0000-0000-0000B02D0000}"/>
    <cellStyle name="?_x001d_??%U©÷u&amp;H©÷9_x0008_? s_x000a__x0007__x0001__x0001_ 5" xfId="39" xr:uid="{00000000-0005-0000-0000-0000B12D0000}"/>
    <cellStyle name="?_x001d_??%U©÷u&amp;H©÷9_x0008_? s_x000a__x0007__x0001__x0001_ 6" xfId="40" xr:uid="{00000000-0005-0000-0000-0000B22D0000}"/>
    <cellStyle name="?_x001d_??%U©÷u&amp;H©÷9_x0008_? s_x000a__x0007__x0001__x0001_ 7" xfId="41" xr:uid="{00000000-0005-0000-0000-0000B32D0000}"/>
    <cellStyle name="?_x001d_??%U©÷u&amp;H©÷9_x0008_? s_x000a__x0007__x0001__x0001_ 8" xfId="42" xr:uid="{00000000-0005-0000-0000-0000B42D0000}"/>
    <cellStyle name="?_x001d_??%U©÷u&amp;H©÷9_x0008_? s_x000a__x0007__x0001__x0001_ 9" xfId="43" xr:uid="{00000000-0005-0000-0000-0000B52D0000}"/>
    <cellStyle name="???? ??" xfId="25838" xr:uid="{00000000-0005-0000-0000-0000B62D0000}"/>
    <cellStyle name="???? [0.00]_      " xfId="44" xr:uid="{00000000-0005-0000-0000-0000B72D0000}"/>
    <cellStyle name="??????" xfId="45" xr:uid="{00000000-0005-0000-0000-0000B82D0000}"/>
    <cellStyle name="????_      " xfId="46" xr:uid="{00000000-0005-0000-0000-0000B92D0000}"/>
    <cellStyle name="???[0]_?? DI" xfId="47" xr:uid="{00000000-0005-0000-0000-0000BA2D0000}"/>
    <cellStyle name="???_?? DI" xfId="48" xr:uid="{00000000-0005-0000-0000-0000BB2D0000}"/>
    <cellStyle name="???R?Àok1" xfId="25839" xr:uid="{00000000-0005-0000-0000-0000BC2D0000}"/>
    <cellStyle name="???R?Àok1 2" xfId="25840" xr:uid="{00000000-0005-0000-0000-0000BD2D0000}"/>
    <cellStyle name="???R?Àok1 2 2" xfId="25841" xr:uid="{00000000-0005-0000-0000-0000BE2D0000}"/>
    <cellStyle name="???R?Àok1 3" xfId="25842" xr:uid="{00000000-0005-0000-0000-0000BF2D0000}"/>
    <cellStyle name="???R?Àok1 4" xfId="25843" xr:uid="{00000000-0005-0000-0000-0000C02D0000}"/>
    <cellStyle name="???R?Àok1 5" xfId="25844" xr:uid="{00000000-0005-0000-0000-0000C12D0000}"/>
    <cellStyle name="???R쀀Àok1" xfId="49" xr:uid="{00000000-0005-0000-0000-0000C22D0000}"/>
    <cellStyle name="??[0]_BRE" xfId="50" xr:uid="{00000000-0005-0000-0000-0000C32D0000}"/>
    <cellStyle name="??_      " xfId="51" xr:uid="{00000000-0005-0000-0000-0000C42D0000}"/>
    <cellStyle name="??A? [0]_laroux_1_¢¬???¢â? " xfId="52" xr:uid="{00000000-0005-0000-0000-0000C52D0000}"/>
    <cellStyle name="??A?_laroux_1_¢¬???¢â? " xfId="53" xr:uid="{00000000-0005-0000-0000-0000C62D0000}"/>
    <cellStyle name="?_x005f_x001d_??%U©÷u&amp;H©÷9_x005f_x0008_? s_x005f_x000a__x005f_x0007__x005f_x0001__x005f_x0001_" xfId="54" xr:uid="{00000000-0005-0000-0000-0000C72D0000}"/>
    <cellStyle name="?_x005f_x001d_??%U©÷u&amp;H©÷9_x005f_x0008_?_x005f_x0009_s_x005f_x000a__x005f_x0007__x005f_x0001__x005f_x0001_" xfId="55" xr:uid="{00000000-0005-0000-0000-0000C82D0000}"/>
    <cellStyle name="?_x005f_x005f_x005f_x001d_??%U©÷u&amp;H©÷9_x005f_x005f_x005f_x0008_? s_x005f_x005f_x005f_x000a__x005f_x005f_x005f_x0007__x005f_x005f_x005f_x0001__x005f_x005f_x005f_x0001_" xfId="56" xr:uid="{00000000-0005-0000-0000-0000C92D0000}"/>
    <cellStyle name="?¡±¢¥?_?¨ù??¢´¢¥_¢¬???¢â? " xfId="57" xr:uid="{00000000-0005-0000-0000-0000CA2D0000}"/>
    <cellStyle name="_x0001_?¶æµ_x001b_ºß­ " xfId="58" xr:uid="{00000000-0005-0000-0000-0000CB2D0000}"/>
    <cellStyle name="_x0001_?¶æµ_x001b_ºß­ ?[?0?.?0?0?]?_?P?R?" xfId="59" xr:uid="{00000000-0005-0000-0000-0000CC2D0000}"/>
    <cellStyle name="_x0001_?¶æµ_x001b_ºß­_" xfId="60" xr:uid="{00000000-0005-0000-0000-0000CD2D0000}"/>
    <cellStyle name="?Comma_phu tro SS3" xfId="61" xr:uid="{00000000-0005-0000-0000-0000CE2D0000}"/>
    <cellStyle name="?Currency_phu tro SS3" xfId="62" xr:uid="{00000000-0005-0000-0000-0000CF2D0000}"/>
    <cellStyle name="?Dat" xfId="63" xr:uid="{00000000-0005-0000-0000-0000D02D0000}"/>
    <cellStyle name="?ðÇ%U?&amp;H?_x0008_?s_x000a__x0007__x0001__x0001_" xfId="64" xr:uid="{00000000-0005-0000-0000-0000D12D0000}"/>
    <cellStyle name="?ðÇ%U?&amp;H?_x0008_?s_x000a__x0007__x0001__x0001_ 10" xfId="65" xr:uid="{00000000-0005-0000-0000-0000D22D0000}"/>
    <cellStyle name="?ðÇ%U?&amp;H?_x0008_?s_x000a__x0007__x0001__x0001_ 11" xfId="66" xr:uid="{00000000-0005-0000-0000-0000D32D0000}"/>
    <cellStyle name="?ðÇ%U?&amp;H?_x0008_?s_x000a__x0007__x0001__x0001_ 12" xfId="67" xr:uid="{00000000-0005-0000-0000-0000D42D0000}"/>
    <cellStyle name="?ðÇ%U?&amp;H?_x0008_?s_x000a__x0007__x0001__x0001_ 13" xfId="68" xr:uid="{00000000-0005-0000-0000-0000D52D0000}"/>
    <cellStyle name="?ðÇ%U?&amp;H?_x0008_?s_x000a__x0007__x0001__x0001_ 14" xfId="69" xr:uid="{00000000-0005-0000-0000-0000D62D0000}"/>
    <cellStyle name="?ðÇ%U?&amp;H?_x0008_?s_x000a__x0007__x0001__x0001_ 15" xfId="70" xr:uid="{00000000-0005-0000-0000-0000D72D0000}"/>
    <cellStyle name="?ðÇ%U?&amp;H?_x0008_?s_x000a__x0007__x0001__x0001_ 2" xfId="71" xr:uid="{00000000-0005-0000-0000-0000D82D0000}"/>
    <cellStyle name="?ðÇ%U?&amp;H?_x0008_?s_x000a__x0007__x0001__x0001_ 3" xfId="72" xr:uid="{00000000-0005-0000-0000-0000D92D0000}"/>
    <cellStyle name="?ðÇ%U?&amp;H?_x0008_?s_x000a__x0007__x0001__x0001_ 4" xfId="73" xr:uid="{00000000-0005-0000-0000-0000DA2D0000}"/>
    <cellStyle name="?ðÇ%U?&amp;H?_x0008_?s_x000a__x0007__x0001__x0001_ 5" xfId="74" xr:uid="{00000000-0005-0000-0000-0000DB2D0000}"/>
    <cellStyle name="?ðÇ%U?&amp;H?_x0008_?s_x000a__x0007__x0001__x0001_ 6" xfId="75" xr:uid="{00000000-0005-0000-0000-0000DC2D0000}"/>
    <cellStyle name="?ðÇ%U?&amp;H?_x0008_?s_x000a__x0007__x0001__x0001_ 7" xfId="76" xr:uid="{00000000-0005-0000-0000-0000DD2D0000}"/>
    <cellStyle name="?ðÇ%U?&amp;H?_x0008_?s_x000a__x0007__x0001__x0001_ 8" xfId="77" xr:uid="{00000000-0005-0000-0000-0000DE2D0000}"/>
    <cellStyle name="?ðÇ%U?&amp;H?_x0008_?s_x000a__x0007__x0001__x0001_ 9" xfId="78" xr:uid="{00000000-0005-0000-0000-0000DF2D0000}"/>
    <cellStyle name="?ðÇ%U?&amp;H?_x005f_x0008_?s_x005f_x000a__x005f_x0007__x005f_x0001__x005f_x0001_" xfId="79" xr:uid="{00000000-0005-0000-0000-0000E02D0000}"/>
    <cellStyle name="?Fixe" xfId="80" xr:uid="{00000000-0005-0000-0000-0000E12D0000}"/>
    <cellStyle name="?Header" xfId="81" xr:uid="{00000000-0005-0000-0000-0000E22D0000}"/>
    <cellStyle name="?Header 2" xfId="82" xr:uid="{00000000-0005-0000-0000-0000E32D0000}"/>
    <cellStyle name="?Header 2 2" xfId="83" xr:uid="{00000000-0005-0000-0000-0000E42D0000}"/>
    <cellStyle name="?Header 2 2 2" xfId="84" xr:uid="{00000000-0005-0000-0000-0000E52D0000}"/>
    <cellStyle name="?Header 2 2 2 2" xfId="25845" xr:uid="{00000000-0005-0000-0000-0000E62D0000}"/>
    <cellStyle name="?Header 2 2 2 2 2" xfId="25846" xr:uid="{00000000-0005-0000-0000-0000E72D0000}"/>
    <cellStyle name="?Header 2 2 2 3" xfId="25847" xr:uid="{00000000-0005-0000-0000-0000E82D0000}"/>
    <cellStyle name="?Header 2 2 2 3 2" xfId="25848" xr:uid="{00000000-0005-0000-0000-0000E92D0000}"/>
    <cellStyle name="?Header 2 2 2 3 2 2" xfId="25849" xr:uid="{00000000-0005-0000-0000-0000EA2D0000}"/>
    <cellStyle name="?Header 2 2 2 3 3" xfId="25850" xr:uid="{00000000-0005-0000-0000-0000EB2D0000}"/>
    <cellStyle name="?Header 2 2 2 4" xfId="25851" xr:uid="{00000000-0005-0000-0000-0000EC2D0000}"/>
    <cellStyle name="?Header 2 2 3" xfId="25852" xr:uid="{00000000-0005-0000-0000-0000ED2D0000}"/>
    <cellStyle name="?Header 2 2 3 2" xfId="25853" xr:uid="{00000000-0005-0000-0000-0000EE2D0000}"/>
    <cellStyle name="?Header 2 2 4" xfId="25854" xr:uid="{00000000-0005-0000-0000-0000EF2D0000}"/>
    <cellStyle name="?Header 2 2 4 2" xfId="25855" xr:uid="{00000000-0005-0000-0000-0000F02D0000}"/>
    <cellStyle name="?Header 2 2 4 2 2" xfId="25856" xr:uid="{00000000-0005-0000-0000-0000F12D0000}"/>
    <cellStyle name="?Header 2 2 4 3" xfId="25857" xr:uid="{00000000-0005-0000-0000-0000F22D0000}"/>
    <cellStyle name="?Header 2 2 5" xfId="25858" xr:uid="{00000000-0005-0000-0000-0000F32D0000}"/>
    <cellStyle name="?Header 2 3" xfId="85" xr:uid="{00000000-0005-0000-0000-0000F42D0000}"/>
    <cellStyle name="?Header 2 3 2" xfId="25859" xr:uid="{00000000-0005-0000-0000-0000F52D0000}"/>
    <cellStyle name="?Header 2 3 2 2" xfId="25860" xr:uid="{00000000-0005-0000-0000-0000F62D0000}"/>
    <cellStyle name="?Header 2 3 3" xfId="25861" xr:uid="{00000000-0005-0000-0000-0000F72D0000}"/>
    <cellStyle name="?Header 2 3 3 2" xfId="25862" xr:uid="{00000000-0005-0000-0000-0000F82D0000}"/>
    <cellStyle name="?Header 2 3 3 2 2" xfId="25863" xr:uid="{00000000-0005-0000-0000-0000F92D0000}"/>
    <cellStyle name="?Header 2 3 3 3" xfId="25864" xr:uid="{00000000-0005-0000-0000-0000FA2D0000}"/>
    <cellStyle name="?Header 2 3 4" xfId="25865" xr:uid="{00000000-0005-0000-0000-0000FB2D0000}"/>
    <cellStyle name="?Header 2 4" xfId="25866" xr:uid="{00000000-0005-0000-0000-0000FC2D0000}"/>
    <cellStyle name="?Header 2 4 2" xfId="25867" xr:uid="{00000000-0005-0000-0000-0000FD2D0000}"/>
    <cellStyle name="?Header 2 5" xfId="25868" xr:uid="{00000000-0005-0000-0000-0000FE2D0000}"/>
    <cellStyle name="?Header 2 5 2" xfId="25869" xr:uid="{00000000-0005-0000-0000-0000FF2D0000}"/>
    <cellStyle name="?Header 2 5 2 2" xfId="25870" xr:uid="{00000000-0005-0000-0000-0000002E0000}"/>
    <cellStyle name="?Header 2 5 3" xfId="25871" xr:uid="{00000000-0005-0000-0000-0000012E0000}"/>
    <cellStyle name="?Header 2 6" xfId="25872" xr:uid="{00000000-0005-0000-0000-0000022E0000}"/>
    <cellStyle name="?Header 3" xfId="86" xr:uid="{00000000-0005-0000-0000-0000032E0000}"/>
    <cellStyle name="?Header 3 2" xfId="87" xr:uid="{00000000-0005-0000-0000-0000042E0000}"/>
    <cellStyle name="?Header 3 2 2" xfId="25873" xr:uid="{00000000-0005-0000-0000-0000052E0000}"/>
    <cellStyle name="?Header 3 2 2 2" xfId="25874" xr:uid="{00000000-0005-0000-0000-0000062E0000}"/>
    <cellStyle name="?Header 3 2 3" xfId="25875" xr:uid="{00000000-0005-0000-0000-0000072E0000}"/>
    <cellStyle name="?Header 3 2 3 2" xfId="25876" xr:uid="{00000000-0005-0000-0000-0000082E0000}"/>
    <cellStyle name="?Header 3 2 3 2 2" xfId="25877" xr:uid="{00000000-0005-0000-0000-0000092E0000}"/>
    <cellStyle name="?Header 3 2 3 3" xfId="25878" xr:uid="{00000000-0005-0000-0000-00000A2E0000}"/>
    <cellStyle name="?Header 3 2 4" xfId="25879" xr:uid="{00000000-0005-0000-0000-00000B2E0000}"/>
    <cellStyle name="?Header 3 3" xfId="25880" xr:uid="{00000000-0005-0000-0000-00000C2E0000}"/>
    <cellStyle name="?Header 3 3 2" xfId="25881" xr:uid="{00000000-0005-0000-0000-00000D2E0000}"/>
    <cellStyle name="?Header 3 4" xfId="25882" xr:uid="{00000000-0005-0000-0000-00000E2E0000}"/>
    <cellStyle name="?Header 3 4 2" xfId="25883" xr:uid="{00000000-0005-0000-0000-00000F2E0000}"/>
    <cellStyle name="?Header 3 4 2 2" xfId="25884" xr:uid="{00000000-0005-0000-0000-0000102E0000}"/>
    <cellStyle name="?Header 3 4 3" xfId="25885" xr:uid="{00000000-0005-0000-0000-0000112E0000}"/>
    <cellStyle name="?Header 3 5" xfId="25886" xr:uid="{00000000-0005-0000-0000-0000122E0000}"/>
    <cellStyle name="?Header 4" xfId="88" xr:uid="{00000000-0005-0000-0000-0000132E0000}"/>
    <cellStyle name="?Header 4 2" xfId="25887" xr:uid="{00000000-0005-0000-0000-0000142E0000}"/>
    <cellStyle name="?Header 4 2 2" xfId="25888" xr:uid="{00000000-0005-0000-0000-0000152E0000}"/>
    <cellStyle name="?Header 4 3" xfId="25889" xr:uid="{00000000-0005-0000-0000-0000162E0000}"/>
    <cellStyle name="?Header 4 3 2" xfId="25890" xr:uid="{00000000-0005-0000-0000-0000172E0000}"/>
    <cellStyle name="?Header 4 3 2 2" xfId="25891" xr:uid="{00000000-0005-0000-0000-0000182E0000}"/>
    <cellStyle name="?Header 4 3 3" xfId="25892" xr:uid="{00000000-0005-0000-0000-0000192E0000}"/>
    <cellStyle name="?Header 4 4" xfId="25893" xr:uid="{00000000-0005-0000-0000-00001A2E0000}"/>
    <cellStyle name="?Header 5" xfId="25894" xr:uid="{00000000-0005-0000-0000-00001B2E0000}"/>
    <cellStyle name="?Header 5 2" xfId="25895" xr:uid="{00000000-0005-0000-0000-00001C2E0000}"/>
    <cellStyle name="?Header 6" xfId="25896" xr:uid="{00000000-0005-0000-0000-00001D2E0000}"/>
    <cellStyle name="?Header 6 2" xfId="25897" xr:uid="{00000000-0005-0000-0000-00001E2E0000}"/>
    <cellStyle name="?Header 6 2 2" xfId="25898" xr:uid="{00000000-0005-0000-0000-00001F2E0000}"/>
    <cellStyle name="?Header 6 3" xfId="25899" xr:uid="{00000000-0005-0000-0000-0000202E0000}"/>
    <cellStyle name="?Header 7" xfId="25900" xr:uid="{00000000-0005-0000-0000-0000212E0000}"/>
    <cellStyle name="?Heading " xfId="89" xr:uid="{00000000-0005-0000-0000-0000222E0000}"/>
    <cellStyle name="_x0001_?N,‚_?0?0?Q?3?" xfId="90" xr:uid="{00000000-0005-0000-0000-0000232E0000}"/>
    <cellStyle name="_x0001_?N,_?0?0?Q?3?" xfId="91" xr:uid="{00000000-0005-0000-0000-0000242E0000}"/>
    <cellStyle name="?Normal_dap (3" xfId="92" xr:uid="{00000000-0005-0000-0000-0000252E0000}"/>
    <cellStyle name="?Tota" xfId="93" xr:uid="{00000000-0005-0000-0000-0000262E0000}"/>
    <cellStyle name="?ÿ?_x0012_?ÿ?adot" xfId="94" xr:uid="{00000000-0005-0000-0000-0000272E0000}"/>
    <cellStyle name="@ET_Style?.font5" xfId="95" xr:uid="{00000000-0005-0000-0000-0000282E0000}"/>
    <cellStyle name="[0]_Chi phÝ kh¸c_V" xfId="96" xr:uid="{00000000-0005-0000-0000-0000292E0000}"/>
    <cellStyle name="_x0001_\Ô" xfId="97" xr:uid="{00000000-0005-0000-0000-00002A2E0000}"/>
    <cellStyle name="_x0001_\Ô?É_?(?_x0015_Èô¼€½" xfId="98" xr:uid="{00000000-0005-0000-0000-00002B2E0000}"/>
    <cellStyle name="_!1 1 bao cao giao KH ve HTCMT vung TNB   12-12-2011" xfId="99" xr:uid="{00000000-0005-0000-0000-00002C2E0000}"/>
    <cellStyle name="_x0001__!1 1 bao cao giao KH ve HTCMT vung TNB   12-12-2011" xfId="100" xr:uid="{00000000-0005-0000-0000-00002D2E0000}"/>
    <cellStyle name="_?_BOOKSHIP" xfId="101" xr:uid="{00000000-0005-0000-0000-00002E2E0000}"/>
    <cellStyle name="__ [0.00]_PRODUCT DETAIL Q1" xfId="102" xr:uid="{00000000-0005-0000-0000-00002F2E0000}"/>
    <cellStyle name="__ [0]_1202" xfId="103" xr:uid="{00000000-0005-0000-0000-0000302E0000}"/>
    <cellStyle name="__ [0]_1202_Result Red Store Jun" xfId="104" xr:uid="{00000000-0005-0000-0000-0000312E0000}"/>
    <cellStyle name="__ [0]_Book1" xfId="105" xr:uid="{00000000-0005-0000-0000-0000322E0000}"/>
    <cellStyle name="___(____)______" xfId="106" xr:uid="{00000000-0005-0000-0000-0000332E0000}"/>
    <cellStyle name="___[0]_Book1" xfId="107" xr:uid="{00000000-0005-0000-0000-0000342E0000}"/>
    <cellStyle name="___[0]_Book1 2" xfId="25901" xr:uid="{00000000-0005-0000-0000-0000352E0000}"/>
    <cellStyle name="___[0]_Book1 2 2" xfId="25902" xr:uid="{00000000-0005-0000-0000-0000362E0000}"/>
    <cellStyle name="___[0]_Book1 3" xfId="25903" xr:uid="{00000000-0005-0000-0000-0000372E0000}"/>
    <cellStyle name="___[0]_Book1 4" xfId="25904" xr:uid="{00000000-0005-0000-0000-0000382E0000}"/>
    <cellStyle name="___[0]_Book1 5" xfId="25905" xr:uid="{00000000-0005-0000-0000-0000392E0000}"/>
    <cellStyle name="____ [0.00]_PRODUCT DETAIL Q1" xfId="108" xr:uid="{00000000-0005-0000-0000-00003A2E0000}"/>
    <cellStyle name="_____PRODUCT DETAIL Q1" xfId="109" xr:uid="{00000000-0005-0000-0000-00003B2E0000}"/>
    <cellStyle name="____95" xfId="110" xr:uid="{00000000-0005-0000-0000-00003C2E0000}"/>
    <cellStyle name="____Book1" xfId="111" xr:uid="{00000000-0005-0000-0000-00003D2E0000}"/>
    <cellStyle name="____Book1 2" xfId="25906" xr:uid="{00000000-0005-0000-0000-00003E2E0000}"/>
    <cellStyle name="____Book1 2 2" xfId="25907" xr:uid="{00000000-0005-0000-0000-00003F2E0000}"/>
    <cellStyle name="____Book1 3" xfId="25908" xr:uid="{00000000-0005-0000-0000-0000402E0000}"/>
    <cellStyle name="____Book1 4" xfId="25909" xr:uid="{00000000-0005-0000-0000-0000412E0000}"/>
    <cellStyle name="____Book1 5" xfId="25910" xr:uid="{00000000-0005-0000-0000-0000422E0000}"/>
    <cellStyle name="___1202" xfId="112" xr:uid="{00000000-0005-0000-0000-0000432E0000}"/>
    <cellStyle name="___1202_Result Red Store Jun" xfId="113" xr:uid="{00000000-0005-0000-0000-0000442E0000}"/>
    <cellStyle name="___1202_Result Red Store Jun_1" xfId="114" xr:uid="{00000000-0005-0000-0000-0000452E0000}"/>
    <cellStyle name="___Book1" xfId="115" xr:uid="{00000000-0005-0000-0000-0000462E0000}"/>
    <cellStyle name="___Book1_Result Red Store Jun" xfId="116" xr:uid="{00000000-0005-0000-0000-0000472E0000}"/>
    <cellStyle name="___kc-elec system check list" xfId="117" xr:uid="{00000000-0005-0000-0000-0000482E0000}"/>
    <cellStyle name="___PRODUCT DETAIL Q1" xfId="118" xr:uid="{00000000-0005-0000-0000-0000492E0000}"/>
    <cellStyle name="_01-Etel - ADSL KDC HoaThuan-AN DON-SON TRA" xfId="25911" xr:uid="{00000000-0005-0000-0000-00004A2E0000}"/>
    <cellStyle name="_1 TONG HOP - CA NA" xfId="119" xr:uid="{00000000-0005-0000-0000-00004B2E0000}"/>
    <cellStyle name="_123_DONG_THANH_Moi" xfId="120" xr:uid="{00000000-0005-0000-0000-00004C2E0000}"/>
    <cellStyle name="_123_DONG_THANH_Moi_!1 1 bao cao giao KH ve HTCMT vung TNB   12-12-2011" xfId="121" xr:uid="{00000000-0005-0000-0000-00004D2E0000}"/>
    <cellStyle name="_123_DONG_THANH_Moi_KH TPCP vung TNB (03-1-2012)" xfId="122" xr:uid="{00000000-0005-0000-0000-00004E2E0000}"/>
    <cellStyle name="_12-Thong ke cac lop LKDT (vlvh, tu xa, dia chi, cu tuyen) nam 2011, 2012" xfId="11667" xr:uid="{00000000-0005-0000-0000-00004F2E0000}"/>
    <cellStyle name="_130307 So sanh thuc hien 2012 - du toan 2012 moi (pan khac)" xfId="123" xr:uid="{00000000-0005-0000-0000-0000502E0000}"/>
    <cellStyle name="_130307 So sanh thuc hien 2012 - du toan 2012 moi (pan khac) 2" xfId="25912" xr:uid="{00000000-0005-0000-0000-0000512E0000}"/>
    <cellStyle name="_130313 Mau  bieu bao cao nguon luc cua dia phuong sua" xfId="124" xr:uid="{00000000-0005-0000-0000-0000522E0000}"/>
    <cellStyle name="_130313 Mau  bieu bao cao nguon luc cua dia phuong sua 2" xfId="25913" xr:uid="{00000000-0005-0000-0000-0000532E0000}"/>
    <cellStyle name="_130818 Tong hop Danh gia thu 2013" xfId="125" xr:uid="{00000000-0005-0000-0000-0000542E0000}"/>
    <cellStyle name="_130818 Tong hop Danh gia thu 2013_140921 bu giam thu ND 209" xfId="126" xr:uid="{00000000-0005-0000-0000-0000552E0000}"/>
    <cellStyle name="_130818 Tong hop Danh gia thu 2013_140921 bu giam thu ND 209_Phu luc so 5 - sua ngay 04-01" xfId="127" xr:uid="{00000000-0005-0000-0000-0000562E0000}"/>
    <cellStyle name="_8" xfId="11668" xr:uid="{00000000-0005-0000-0000-0000572E0000}"/>
    <cellStyle name="_83237000" xfId="25914" xr:uid="{00000000-0005-0000-0000-0000582E0000}"/>
    <cellStyle name="_9" xfId="11669" xr:uid="{00000000-0005-0000-0000-0000592E0000}"/>
    <cellStyle name="_anh Van 12.17.11" xfId="25915" xr:uid="{00000000-0005-0000-0000-00005A2E0000}"/>
    <cellStyle name="_Bang Chi tieu (2)" xfId="128" xr:uid="{00000000-0005-0000-0000-00005B2E0000}"/>
    <cellStyle name="_Bang gia ca may theo TT061" xfId="25916" xr:uid="{00000000-0005-0000-0000-00005C2E0000}"/>
    <cellStyle name="_Bao Cao thang 1" xfId="11670" xr:uid="{00000000-0005-0000-0000-00005D2E0000}"/>
    <cellStyle name="_Bao Cao thang 1_thong ke cac cap20142015" xfId="11671" xr:uid="{00000000-0005-0000-0000-00005E2E0000}"/>
    <cellStyle name="_BAO GIA NGAY 24-10-08 (co dam)" xfId="129" xr:uid="{00000000-0005-0000-0000-00005F2E0000}"/>
    <cellStyle name="_BC  NAM 2007" xfId="130" xr:uid="{00000000-0005-0000-0000-0000602E0000}"/>
    <cellStyle name="_BC CV 6403 BKHĐT" xfId="131" xr:uid="{00000000-0005-0000-0000-0000612E0000}"/>
    <cellStyle name="_BC CV1865" xfId="11672" xr:uid="{00000000-0005-0000-0000-0000622E0000}"/>
    <cellStyle name="_BC thuc hien KH 2009" xfId="132" xr:uid="{00000000-0005-0000-0000-0000632E0000}"/>
    <cellStyle name="_BC thuc hien KH 2009_15_10_2013 BC nhu cau von doi ung ODA (2014-2016) ngay 15102013 Sua" xfId="133" xr:uid="{00000000-0005-0000-0000-0000642E0000}"/>
    <cellStyle name="_BC thuc hien KH 2009_BC nhu cau von doi ung ODA nganh NN (BKH)" xfId="134" xr:uid="{00000000-0005-0000-0000-0000652E0000}"/>
    <cellStyle name="_BC thuc hien KH 2009_BC nhu cau von doi ung ODA nganh NN (BKH)_05-12  KH trung han 2016-2020 - Liem Thinh edited" xfId="135" xr:uid="{00000000-0005-0000-0000-0000662E0000}"/>
    <cellStyle name="_BC thuc hien KH 2009_BC nhu cau von doi ung ODA nganh NN (BKH)_Copy of 05-12  KH trung han 2016-2020 - Liem Thinh edited (1)" xfId="136" xr:uid="{00000000-0005-0000-0000-0000672E0000}"/>
    <cellStyle name="_BC thuc hien KH 2009_BC Tai co cau (bieu TH)" xfId="137" xr:uid="{00000000-0005-0000-0000-0000682E0000}"/>
    <cellStyle name="_BC thuc hien KH 2009_BC Tai co cau (bieu TH)_05-12  KH trung han 2016-2020 - Liem Thinh edited" xfId="138" xr:uid="{00000000-0005-0000-0000-0000692E0000}"/>
    <cellStyle name="_BC thuc hien KH 2009_BC Tai co cau (bieu TH)_Copy of 05-12  KH trung han 2016-2020 - Liem Thinh edited (1)" xfId="139" xr:uid="{00000000-0005-0000-0000-00006A2E0000}"/>
    <cellStyle name="_BC thuc hien KH 2009_DK 2014-2015 final" xfId="140" xr:uid="{00000000-0005-0000-0000-00006B2E0000}"/>
    <cellStyle name="_BC thuc hien KH 2009_DK 2014-2015 final_05-12  KH trung han 2016-2020 - Liem Thinh edited" xfId="141" xr:uid="{00000000-0005-0000-0000-00006C2E0000}"/>
    <cellStyle name="_BC thuc hien KH 2009_DK 2014-2015 final_Copy of 05-12  KH trung han 2016-2020 - Liem Thinh edited (1)" xfId="142" xr:uid="{00000000-0005-0000-0000-00006D2E0000}"/>
    <cellStyle name="_BC thuc hien KH 2009_DK 2014-2015 new" xfId="143" xr:uid="{00000000-0005-0000-0000-00006E2E0000}"/>
    <cellStyle name="_BC thuc hien KH 2009_DK 2014-2015 new_05-12  KH trung han 2016-2020 - Liem Thinh edited" xfId="144" xr:uid="{00000000-0005-0000-0000-00006F2E0000}"/>
    <cellStyle name="_BC thuc hien KH 2009_DK 2014-2015 new_Copy of 05-12  KH trung han 2016-2020 - Liem Thinh edited (1)" xfId="145" xr:uid="{00000000-0005-0000-0000-0000702E0000}"/>
    <cellStyle name="_BC thuc hien KH 2009_DK KH CBDT 2014 11-11-2013" xfId="146" xr:uid="{00000000-0005-0000-0000-0000712E0000}"/>
    <cellStyle name="_BC thuc hien KH 2009_DK KH CBDT 2014 11-11-2013(1)" xfId="147" xr:uid="{00000000-0005-0000-0000-0000722E0000}"/>
    <cellStyle name="_BC thuc hien KH 2009_DK KH CBDT 2014 11-11-2013(1)_05-12  KH trung han 2016-2020 - Liem Thinh edited" xfId="148" xr:uid="{00000000-0005-0000-0000-0000732E0000}"/>
    <cellStyle name="_BC thuc hien KH 2009_DK KH CBDT 2014 11-11-2013(1)_Copy of 05-12  KH trung han 2016-2020 - Liem Thinh edited (1)" xfId="149" xr:uid="{00000000-0005-0000-0000-0000742E0000}"/>
    <cellStyle name="_BC thuc hien KH 2009_DK KH CBDT 2014 11-11-2013_05-12  KH trung han 2016-2020 - Liem Thinh edited" xfId="150" xr:uid="{00000000-0005-0000-0000-0000752E0000}"/>
    <cellStyle name="_BC thuc hien KH 2009_DK KH CBDT 2014 11-11-2013_Copy of 05-12  KH trung han 2016-2020 - Liem Thinh edited (1)" xfId="151" xr:uid="{00000000-0005-0000-0000-0000762E0000}"/>
    <cellStyle name="_BC thuc hien KH 2009_KH 2011-2015" xfId="152" xr:uid="{00000000-0005-0000-0000-0000772E0000}"/>
    <cellStyle name="_BC thuc hien KH 2009_tai co cau dau tu (tong hop)1" xfId="153" xr:uid="{00000000-0005-0000-0000-0000782E0000}"/>
    <cellStyle name="_BCTuan sua moi" xfId="25917" xr:uid="{00000000-0005-0000-0000-0000792E0000}"/>
    <cellStyle name="_BEN TRE" xfId="154" xr:uid="{00000000-0005-0000-0000-00007A2E0000}"/>
    <cellStyle name="_Bieu bao cao von TPCP gd 2003-2010(18.5)" xfId="11673" xr:uid="{00000000-0005-0000-0000-00007B2E0000}"/>
    <cellStyle name="_Bieu bao cao von TPCP gd 2003-2010(18.5)_thong ke cac cap20142015" xfId="11674" xr:uid="{00000000-0005-0000-0000-00007C2E0000}"/>
    <cellStyle name="_Bieu chung trai phieu chinh phu giai doan 2003-2010" xfId="11675" xr:uid="{00000000-0005-0000-0000-00007D2E0000}"/>
    <cellStyle name="_Bieu mau cong trinh khoi cong moi 3-4" xfId="155" xr:uid="{00000000-0005-0000-0000-00007E2E0000}"/>
    <cellStyle name="_Bieu Tay Nam Bo 25-11" xfId="156" xr:uid="{00000000-0005-0000-0000-00007F2E0000}"/>
    <cellStyle name="_Bieu3ODA" xfId="157" xr:uid="{00000000-0005-0000-0000-0000812E0000}"/>
    <cellStyle name="_Bieu3ODA_1" xfId="158" xr:uid="{00000000-0005-0000-0000-0000822E0000}"/>
    <cellStyle name="_Bieu4HTMT" xfId="159" xr:uid="{00000000-0005-0000-0000-0000832E0000}"/>
    <cellStyle name="_Bieu4HTMT_!1 1 bao cao giao KH ve HTCMT vung TNB   12-12-2011" xfId="160" xr:uid="{00000000-0005-0000-0000-0000842E0000}"/>
    <cellStyle name="_Bieu4HTMT_KH TPCP vung TNB (03-1-2012)" xfId="161" xr:uid="{00000000-0005-0000-0000-0000852E0000}"/>
    <cellStyle name="_Biểu tiêu chí toàn tỉnh 2011-2020" xfId="11676" xr:uid="{00000000-0005-0000-0000-0000802E0000}"/>
    <cellStyle name="_Book1" xfId="162" xr:uid="{00000000-0005-0000-0000-0000862E0000}"/>
    <cellStyle name="_x0001__Book1" xfId="25918" xr:uid="{00000000-0005-0000-0000-0000872E0000}"/>
    <cellStyle name="_Book1 2" xfId="163" xr:uid="{00000000-0005-0000-0000-0000882E0000}"/>
    <cellStyle name="_Book1_!1 1 bao cao giao KH ve HTCMT vung TNB   12-12-2011" xfId="164" xr:uid="{00000000-0005-0000-0000-0000892E0000}"/>
    <cellStyle name="_Book1_1" xfId="165" xr:uid="{00000000-0005-0000-0000-00008A2E0000}"/>
    <cellStyle name="_Book1_1_Gia goi thau KS, TKBVTC sua Ngay 12-01" xfId="166" xr:uid="{00000000-0005-0000-0000-00008B2E0000}"/>
    <cellStyle name="_Book1_1_TMDT Km108-Km115" xfId="25919" xr:uid="{00000000-0005-0000-0000-00008D2E0000}"/>
    <cellStyle name="_Book1_1_thanh hoa lap du an 062008" xfId="167" xr:uid="{00000000-0005-0000-0000-00008C2E0000}"/>
    <cellStyle name="_Book1_2" xfId="168" xr:uid="{00000000-0005-0000-0000-00008E2E0000}"/>
    <cellStyle name="_Book1_2_Du toan de xuat goi thau so 1 (Ban QLDA 47)" xfId="25920" xr:uid="{00000000-0005-0000-0000-00008F2E0000}"/>
    <cellStyle name="_Book1_3" xfId="11677" xr:uid="{00000000-0005-0000-0000-0000902E0000}"/>
    <cellStyle name="_Book1_Bang luong thang 9.2011(830)" xfId="11678" xr:uid="{00000000-0005-0000-0000-0000912E0000}"/>
    <cellStyle name="_Book1_Bang luong thang 9.2011(830)_thong ke cac cap20142015" xfId="11679" xr:uid="{00000000-0005-0000-0000-0000922E0000}"/>
    <cellStyle name="_Book1_BC-QT-WB-dthao" xfId="169" xr:uid="{00000000-0005-0000-0000-0000932E0000}"/>
    <cellStyle name="_Book1_BC-QT-WB-dthao_05-12  KH trung han 2016-2020 - Liem Thinh edited" xfId="170" xr:uid="{00000000-0005-0000-0000-0000942E0000}"/>
    <cellStyle name="_Book1_BC-QT-WB-dthao_Copy of 05-12  KH trung han 2016-2020 - Liem Thinh edited (1)" xfId="171" xr:uid="{00000000-0005-0000-0000-0000952E0000}"/>
    <cellStyle name="_Book1_BC-QT-WB-dthao_KH TPCP 2016-2020 (tong hop)" xfId="172" xr:uid="{00000000-0005-0000-0000-0000962E0000}"/>
    <cellStyle name="_Book1_Bieu bao cao von TPCP gd 2003-2010(18.5)" xfId="11680" xr:uid="{00000000-0005-0000-0000-0000972E0000}"/>
    <cellStyle name="_Book1_Bieu bao cao von TPCP gd 2003-2010(18.5)_thong ke cac cap20142015" xfId="11681" xr:uid="{00000000-0005-0000-0000-0000982E0000}"/>
    <cellStyle name="_Book1_Bieu3ODA" xfId="173" xr:uid="{00000000-0005-0000-0000-0000992E0000}"/>
    <cellStyle name="_Book1_Bieu4HTMT" xfId="174" xr:uid="{00000000-0005-0000-0000-00009A2E0000}"/>
    <cellStyle name="_Book1_Bieu4HTMT_!1 1 bao cao giao KH ve HTCMT vung TNB   12-12-2011" xfId="175" xr:uid="{00000000-0005-0000-0000-00009B2E0000}"/>
    <cellStyle name="_Book1_Bieu4HTMT_KH TPCP vung TNB (03-1-2012)" xfId="176" xr:uid="{00000000-0005-0000-0000-00009C2E0000}"/>
    <cellStyle name="_Book1_bo sung von KCH nam 2010 va Du an tre kho khan" xfId="177" xr:uid="{00000000-0005-0000-0000-00009D2E0000}"/>
    <cellStyle name="_Book1_bo sung von KCH nam 2010 va Du an tre kho khan_!1 1 bao cao giao KH ve HTCMT vung TNB   12-12-2011" xfId="178" xr:uid="{00000000-0005-0000-0000-00009E2E0000}"/>
    <cellStyle name="_Book1_bo sung von KCH nam 2010 va Du an tre kho khan_KH TPCP vung TNB (03-1-2012)" xfId="179" xr:uid="{00000000-0005-0000-0000-00009F2E0000}"/>
    <cellStyle name="_Book1_Book1" xfId="180" xr:uid="{00000000-0005-0000-0000-0000A02E0000}"/>
    <cellStyle name="_Book1_Book1_1" xfId="11682" xr:uid="{00000000-0005-0000-0000-0000A12E0000}"/>
    <cellStyle name="_Book1_Book1_Tiến độ XDCB đến tháng 5 - 2015" xfId="11684" xr:uid="{00000000-0005-0000-0000-0000A32E0000}"/>
    <cellStyle name="_Book1_Book1_thong ke cac cap20142015" xfId="11683" xr:uid="{00000000-0005-0000-0000-0000A22E0000}"/>
    <cellStyle name="_Book1_caucong" xfId="181" xr:uid="{00000000-0005-0000-0000-0000A42E0000}"/>
    <cellStyle name="_Book1_caulan1" xfId="182" xr:uid="{00000000-0005-0000-0000-0000A52E0000}"/>
    <cellStyle name="_Book1_cong hang rao" xfId="183" xr:uid="{00000000-0005-0000-0000-0000A62E0000}"/>
    <cellStyle name="_Book1_cong hang rao_!1 1 bao cao giao KH ve HTCMT vung TNB   12-12-2011" xfId="184" xr:uid="{00000000-0005-0000-0000-0000A72E0000}"/>
    <cellStyle name="_Book1_cong hang rao_KH TPCP vung TNB (03-1-2012)" xfId="185" xr:uid="{00000000-0005-0000-0000-0000A82E0000}"/>
    <cellStyle name="_Book1_danh muc chuan bi dau tu 2011 ngay 07-6-2011" xfId="186" xr:uid="{00000000-0005-0000-0000-0000A92E0000}"/>
    <cellStyle name="_Book1_danh muc chuan bi dau tu 2011 ngay 07-6-2011_!1 1 bao cao giao KH ve HTCMT vung TNB   12-12-2011" xfId="187" xr:uid="{00000000-0005-0000-0000-0000AA2E0000}"/>
    <cellStyle name="_Book1_danh muc chuan bi dau tu 2011 ngay 07-6-2011_KH TPCP vung TNB (03-1-2012)" xfId="188" xr:uid="{00000000-0005-0000-0000-0000AB2E0000}"/>
    <cellStyle name="_Book1_Danh muc pbo nguon von XSKT, XDCB nam 2009 chuyen qua nam 2010" xfId="189" xr:uid="{00000000-0005-0000-0000-0000AC2E0000}"/>
    <cellStyle name="_Book1_Danh muc pbo nguon von XSKT, XDCB nam 2009 chuyen qua nam 2010_!1 1 bao cao giao KH ve HTCMT vung TNB   12-12-2011" xfId="190" xr:uid="{00000000-0005-0000-0000-0000AD2E0000}"/>
    <cellStyle name="_Book1_Danh muc pbo nguon von XSKT, XDCB nam 2009 chuyen qua nam 2010_KH TPCP vung TNB (03-1-2012)" xfId="191" xr:uid="{00000000-0005-0000-0000-0000AE2E0000}"/>
    <cellStyle name="_Book1_dieu chinh KH 2011 ngay 26-5-2011111" xfId="192" xr:uid="{00000000-0005-0000-0000-0000AF2E0000}"/>
    <cellStyle name="_Book1_dieu chinh KH 2011 ngay 26-5-2011111_!1 1 bao cao giao KH ve HTCMT vung TNB   12-12-2011" xfId="193" xr:uid="{00000000-0005-0000-0000-0000B02E0000}"/>
    <cellStyle name="_Book1_dieu chinh KH 2011 ngay 26-5-2011111_KH TPCP vung TNB (03-1-2012)" xfId="194" xr:uid="{00000000-0005-0000-0000-0000B12E0000}"/>
    <cellStyle name="_Book1_DS KCH PHAN BO VON NSDP NAM 2010" xfId="195" xr:uid="{00000000-0005-0000-0000-0000B22E0000}"/>
    <cellStyle name="_Book1_DS KCH PHAN BO VON NSDP NAM 2010_!1 1 bao cao giao KH ve HTCMT vung TNB   12-12-2011" xfId="196" xr:uid="{00000000-0005-0000-0000-0000B32E0000}"/>
    <cellStyle name="_Book1_DS KCH PHAN BO VON NSDP NAM 2010_KH TPCP vung TNB (03-1-2012)" xfId="197" xr:uid="{00000000-0005-0000-0000-0000B42E0000}"/>
    <cellStyle name="_Book1_Du toan de xuat goi thau so 1 (Ban QLDA 47)" xfId="25921" xr:uid="{00000000-0005-0000-0000-0000B52E0000}"/>
    <cellStyle name="_Book1_Gia goi thau KS, TKBVTC sua Ngay 12-01" xfId="198" xr:uid="{00000000-0005-0000-0000-0000B62E0000}"/>
    <cellStyle name="_Book1_giao KH 2011 ngay 10-12-2010" xfId="199" xr:uid="{00000000-0005-0000-0000-0000B72E0000}"/>
    <cellStyle name="_Book1_giao KH 2011 ngay 10-12-2010_!1 1 bao cao giao KH ve HTCMT vung TNB   12-12-2011" xfId="200" xr:uid="{00000000-0005-0000-0000-0000B82E0000}"/>
    <cellStyle name="_Book1_giao KH 2011 ngay 10-12-2010_KH TPCP vung TNB (03-1-2012)" xfId="201" xr:uid="{00000000-0005-0000-0000-0000B92E0000}"/>
    <cellStyle name="_Book1_IN" xfId="202" xr:uid="{00000000-0005-0000-0000-0000BA2E0000}"/>
    <cellStyle name="_Book1_KCH - TH - 03PA2-03 truong THCS ban phiet thong lang chung" xfId="11685" xr:uid="{00000000-0005-0000-0000-0000BB2E0000}"/>
    <cellStyle name="_Book1_kien giang 2" xfId="203" xr:uid="{00000000-0005-0000-0000-0000BF2E0000}"/>
    <cellStyle name="_Book1_Kh ql62 (2010) 11-09" xfId="204" xr:uid="{00000000-0005-0000-0000-0000BC2E0000}"/>
    <cellStyle name="_Book1_KH TPCP vung TNB (03-1-2012)" xfId="205" xr:uid="{00000000-0005-0000-0000-0000BD2E0000}"/>
    <cellStyle name="_Book1_Khung 2012" xfId="206" xr:uid="{00000000-0005-0000-0000-0000BE2E0000}"/>
    <cellStyle name="_Book1_MN TT Pho Lu" xfId="11686" xr:uid="{00000000-0005-0000-0000-0000C02E0000}"/>
    <cellStyle name="_Book1_Nhap" xfId="207" xr:uid="{00000000-0005-0000-0000-0000C12E0000}"/>
    <cellStyle name="_Book1_ptdg tuyen" xfId="25922" xr:uid="{00000000-0005-0000-0000-0000C52E0000}"/>
    <cellStyle name="_Book1_phu luc tong ket tinh hinh TH giai doan 03-10 (ngay 30)" xfId="208" xr:uid="{00000000-0005-0000-0000-0000C22E0000}"/>
    <cellStyle name="_Book1_phu luc tong ket tinh hinh TH giai doan 03-10 (ngay 30)_!1 1 bao cao giao KH ve HTCMT vung TNB   12-12-2011" xfId="209" xr:uid="{00000000-0005-0000-0000-0000C32E0000}"/>
    <cellStyle name="_Book1_phu luc tong ket tinh hinh TH giai doan 03-10 (ngay 30)_KH TPCP vung TNB (03-1-2012)" xfId="210" xr:uid="{00000000-0005-0000-0000-0000C42E0000}"/>
    <cellStyle name="_Book1_Tiến độ XDCB đến tháng 5 - 2015" xfId="11687" xr:uid="{00000000-0005-0000-0000-0000C82E0000}"/>
    <cellStyle name="_Book1_TMDT Km108-Km115" xfId="25923" xr:uid="{00000000-0005-0000-0000-0000C92E0000}"/>
    <cellStyle name="_Book1_tongket2003-2010 Kg Vu DP" xfId="11688" xr:uid="{00000000-0005-0000-0000-0000CA2E0000}"/>
    <cellStyle name="_Book1_tongket2003-2010 Kg Vu DP_thong ke cac cap20142015" xfId="11689" xr:uid="{00000000-0005-0000-0000-0000CB2E0000}"/>
    <cellStyle name="_Book1_TH in" xfId="211" xr:uid="{00000000-0005-0000-0000-0000C62E0000}"/>
    <cellStyle name="_Book1_thanh hoa lap du an 062008" xfId="212" xr:uid="{00000000-0005-0000-0000-0000C72E0000}"/>
    <cellStyle name="_Book3" xfId="213" xr:uid="{00000000-0005-0000-0000-0000CC2E0000}"/>
    <cellStyle name="_BVTC QL279_Goi 7_M" xfId="25924" xr:uid="{00000000-0005-0000-0000-0000CD2E0000}"/>
    <cellStyle name="_C.cong+B.luong-Sanluong" xfId="214" xr:uid="{00000000-0005-0000-0000-0000CE2E0000}"/>
    <cellStyle name="_CAI TAO BEP AN" xfId="11690" xr:uid="{00000000-0005-0000-0000-0000CF2E0000}"/>
    <cellStyle name="_Cau Phu Phuong" xfId="215" xr:uid="{00000000-0005-0000-0000-0000D02E0000}"/>
    <cellStyle name="_cong hang rao" xfId="216" xr:uid="{00000000-0005-0000-0000-0000D42E0000}"/>
    <cellStyle name="_Copy of GIA THAU MUONG LAN (TCTXD TRUONG SON)" xfId="25927" xr:uid="{00000000-0005-0000-0000-0000D52E0000}"/>
    <cellStyle name="_Chao gia ITPC2" xfId="25925" xr:uid="{00000000-0005-0000-0000-0000D12E0000}"/>
    <cellStyle name="_Chau Thon - Tan Xuan (KCS 8-12-06)" xfId="217" xr:uid="{00000000-0005-0000-0000-0000D22E0000}"/>
    <cellStyle name="_Chi tieu thi dua thang 7-07" xfId="25926" xr:uid="{00000000-0005-0000-0000-0000D32E0000}"/>
    <cellStyle name="_De huu song len" xfId="218" xr:uid="{00000000-0005-0000-0000-0000D62E0000}"/>
    <cellStyle name="_DE NGHỊ THẨM ĐỊNH TC (1)" xfId="11691" xr:uid="{00000000-0005-0000-0000-0000D72E0000}"/>
    <cellStyle name="_DG 2012-DT2013 - Theo sac thue -sua" xfId="219" xr:uid="{00000000-0005-0000-0000-0000D82E0000}"/>
    <cellStyle name="_DG 2012-DT2013 - Theo sac thue -sua_120907 Thu tang them 4500" xfId="220" xr:uid="{00000000-0005-0000-0000-0000D92E0000}"/>
    <cellStyle name="_DG 2012-DT2013 - Theo sac thue -sua_27-8Tong hop PA uoc 2012-DT 2013 -PA 420.000 ty-490.000 ty chuyen doi" xfId="221" xr:uid="{00000000-0005-0000-0000-0000DA2E0000}"/>
    <cellStyle name="_dien chieu sang" xfId="222" xr:uid="{00000000-0005-0000-0000-0000DB2E0000}"/>
    <cellStyle name="_DK KH 2009" xfId="223" xr:uid="{00000000-0005-0000-0000-0000DC2E0000}"/>
    <cellStyle name="_DK KH 2009_15_10_2013 BC nhu cau von doi ung ODA (2014-2016) ngay 15102013 Sua" xfId="224" xr:uid="{00000000-0005-0000-0000-0000DD2E0000}"/>
    <cellStyle name="_DK KH 2009_BC nhu cau von doi ung ODA nganh NN (BKH)" xfId="225" xr:uid="{00000000-0005-0000-0000-0000DE2E0000}"/>
    <cellStyle name="_DK KH 2009_BC nhu cau von doi ung ODA nganh NN (BKH)_05-12  KH trung han 2016-2020 - Liem Thinh edited" xfId="226" xr:uid="{00000000-0005-0000-0000-0000DF2E0000}"/>
    <cellStyle name="_DK KH 2009_BC nhu cau von doi ung ODA nganh NN (BKH)_Copy of 05-12  KH trung han 2016-2020 - Liem Thinh edited (1)" xfId="227" xr:uid="{00000000-0005-0000-0000-0000E02E0000}"/>
    <cellStyle name="_DK KH 2009_BC Tai co cau (bieu TH)" xfId="228" xr:uid="{00000000-0005-0000-0000-0000E12E0000}"/>
    <cellStyle name="_DK KH 2009_BC Tai co cau (bieu TH)_05-12  KH trung han 2016-2020 - Liem Thinh edited" xfId="229" xr:uid="{00000000-0005-0000-0000-0000E22E0000}"/>
    <cellStyle name="_DK KH 2009_BC Tai co cau (bieu TH)_Copy of 05-12  KH trung han 2016-2020 - Liem Thinh edited (1)" xfId="230" xr:uid="{00000000-0005-0000-0000-0000E32E0000}"/>
    <cellStyle name="_DK KH 2009_DK 2014-2015 final" xfId="231" xr:uid="{00000000-0005-0000-0000-0000E42E0000}"/>
    <cellStyle name="_DK KH 2009_DK 2014-2015 final_05-12  KH trung han 2016-2020 - Liem Thinh edited" xfId="232" xr:uid="{00000000-0005-0000-0000-0000E52E0000}"/>
    <cellStyle name="_DK KH 2009_DK 2014-2015 final_Copy of 05-12  KH trung han 2016-2020 - Liem Thinh edited (1)" xfId="233" xr:uid="{00000000-0005-0000-0000-0000E62E0000}"/>
    <cellStyle name="_DK KH 2009_DK 2014-2015 new" xfId="234" xr:uid="{00000000-0005-0000-0000-0000E72E0000}"/>
    <cellStyle name="_DK KH 2009_DK 2014-2015 new_05-12  KH trung han 2016-2020 - Liem Thinh edited" xfId="235" xr:uid="{00000000-0005-0000-0000-0000E82E0000}"/>
    <cellStyle name="_DK KH 2009_DK 2014-2015 new_Copy of 05-12  KH trung han 2016-2020 - Liem Thinh edited (1)" xfId="236" xr:uid="{00000000-0005-0000-0000-0000E92E0000}"/>
    <cellStyle name="_DK KH 2009_DK KH CBDT 2014 11-11-2013" xfId="237" xr:uid="{00000000-0005-0000-0000-0000EA2E0000}"/>
    <cellStyle name="_DK KH 2009_DK KH CBDT 2014 11-11-2013(1)" xfId="238" xr:uid="{00000000-0005-0000-0000-0000EB2E0000}"/>
    <cellStyle name="_DK KH 2009_DK KH CBDT 2014 11-11-2013(1)_05-12  KH trung han 2016-2020 - Liem Thinh edited" xfId="239" xr:uid="{00000000-0005-0000-0000-0000EC2E0000}"/>
    <cellStyle name="_DK KH 2009_DK KH CBDT 2014 11-11-2013(1)_Copy of 05-12  KH trung han 2016-2020 - Liem Thinh edited (1)" xfId="240" xr:uid="{00000000-0005-0000-0000-0000ED2E0000}"/>
    <cellStyle name="_DK KH 2009_DK KH CBDT 2014 11-11-2013_05-12  KH trung han 2016-2020 - Liem Thinh edited" xfId="241" xr:uid="{00000000-0005-0000-0000-0000EE2E0000}"/>
    <cellStyle name="_DK KH 2009_DK KH CBDT 2014 11-11-2013_Copy of 05-12  KH trung han 2016-2020 - Liem Thinh edited (1)" xfId="242" xr:uid="{00000000-0005-0000-0000-0000EF2E0000}"/>
    <cellStyle name="_DK KH 2009_KH 2011-2015" xfId="243" xr:uid="{00000000-0005-0000-0000-0000F02E0000}"/>
    <cellStyle name="_DK KH 2009_tai co cau dau tu (tong hop)1" xfId="244" xr:uid="{00000000-0005-0000-0000-0000F12E0000}"/>
    <cellStyle name="_DK KH 2010" xfId="245" xr:uid="{00000000-0005-0000-0000-0000F22E0000}"/>
    <cellStyle name="_DK KH 2010 (BKH)" xfId="246" xr:uid="{00000000-0005-0000-0000-0000F32E0000}"/>
    <cellStyle name="_DK KH 2010_15_10_2013 BC nhu cau von doi ung ODA (2014-2016) ngay 15102013 Sua" xfId="247" xr:uid="{00000000-0005-0000-0000-0000F42E0000}"/>
    <cellStyle name="_DK KH 2010_BC nhu cau von doi ung ODA nganh NN (BKH)" xfId="248" xr:uid="{00000000-0005-0000-0000-0000F52E0000}"/>
    <cellStyle name="_DK KH 2010_BC nhu cau von doi ung ODA nganh NN (BKH)_05-12  KH trung han 2016-2020 - Liem Thinh edited" xfId="249" xr:uid="{00000000-0005-0000-0000-0000F62E0000}"/>
    <cellStyle name="_DK KH 2010_BC nhu cau von doi ung ODA nganh NN (BKH)_Copy of 05-12  KH trung han 2016-2020 - Liem Thinh edited (1)" xfId="250" xr:uid="{00000000-0005-0000-0000-0000F72E0000}"/>
    <cellStyle name="_DK KH 2010_BC Tai co cau (bieu TH)" xfId="251" xr:uid="{00000000-0005-0000-0000-0000F82E0000}"/>
    <cellStyle name="_DK KH 2010_BC Tai co cau (bieu TH)_05-12  KH trung han 2016-2020 - Liem Thinh edited" xfId="252" xr:uid="{00000000-0005-0000-0000-0000F92E0000}"/>
    <cellStyle name="_DK KH 2010_BC Tai co cau (bieu TH)_Copy of 05-12  KH trung han 2016-2020 - Liem Thinh edited (1)" xfId="253" xr:uid="{00000000-0005-0000-0000-0000FA2E0000}"/>
    <cellStyle name="_DK KH 2010_DK 2014-2015 final" xfId="254" xr:uid="{00000000-0005-0000-0000-0000FB2E0000}"/>
    <cellStyle name="_DK KH 2010_DK 2014-2015 final_05-12  KH trung han 2016-2020 - Liem Thinh edited" xfId="255" xr:uid="{00000000-0005-0000-0000-0000FC2E0000}"/>
    <cellStyle name="_DK KH 2010_DK 2014-2015 final_Copy of 05-12  KH trung han 2016-2020 - Liem Thinh edited (1)" xfId="256" xr:uid="{00000000-0005-0000-0000-0000FD2E0000}"/>
    <cellStyle name="_DK KH 2010_DK 2014-2015 new" xfId="257" xr:uid="{00000000-0005-0000-0000-0000FE2E0000}"/>
    <cellStyle name="_DK KH 2010_DK 2014-2015 new_05-12  KH trung han 2016-2020 - Liem Thinh edited" xfId="258" xr:uid="{00000000-0005-0000-0000-0000FF2E0000}"/>
    <cellStyle name="_DK KH 2010_DK 2014-2015 new_Copy of 05-12  KH trung han 2016-2020 - Liem Thinh edited (1)" xfId="259" xr:uid="{00000000-0005-0000-0000-0000002F0000}"/>
    <cellStyle name="_DK KH 2010_DK KH CBDT 2014 11-11-2013" xfId="260" xr:uid="{00000000-0005-0000-0000-0000012F0000}"/>
    <cellStyle name="_DK KH 2010_DK KH CBDT 2014 11-11-2013(1)" xfId="261" xr:uid="{00000000-0005-0000-0000-0000022F0000}"/>
    <cellStyle name="_DK KH 2010_DK KH CBDT 2014 11-11-2013(1)_05-12  KH trung han 2016-2020 - Liem Thinh edited" xfId="262" xr:uid="{00000000-0005-0000-0000-0000032F0000}"/>
    <cellStyle name="_DK KH 2010_DK KH CBDT 2014 11-11-2013(1)_Copy of 05-12  KH trung han 2016-2020 - Liem Thinh edited (1)" xfId="263" xr:uid="{00000000-0005-0000-0000-0000042F0000}"/>
    <cellStyle name="_DK KH 2010_DK KH CBDT 2014 11-11-2013_05-12  KH trung han 2016-2020 - Liem Thinh edited" xfId="264" xr:uid="{00000000-0005-0000-0000-0000052F0000}"/>
    <cellStyle name="_DK KH 2010_DK KH CBDT 2014 11-11-2013_Copy of 05-12  KH trung han 2016-2020 - Liem Thinh edited (1)" xfId="265" xr:uid="{00000000-0005-0000-0000-0000062F0000}"/>
    <cellStyle name="_DK KH 2010_KH 2011-2015" xfId="266" xr:uid="{00000000-0005-0000-0000-0000072F0000}"/>
    <cellStyle name="_DK KH 2010_tai co cau dau tu (tong hop)1" xfId="267" xr:uid="{00000000-0005-0000-0000-0000082F0000}"/>
    <cellStyle name="_DK TPCP 2010" xfId="268" xr:uid="{00000000-0005-0000-0000-0000092F0000}"/>
    <cellStyle name="_DO-D1500-KHONG CO TRONG DT" xfId="269" xr:uid="{00000000-0005-0000-0000-00000A2F0000}"/>
    <cellStyle name="_Don gia 408" xfId="11692" xr:uid="{00000000-0005-0000-0000-00000B2F0000}"/>
    <cellStyle name="_Dong Thap" xfId="270" xr:uid="{00000000-0005-0000-0000-00000C2F0000}"/>
    <cellStyle name="_DT - KCH-TH-LC-03PA2-03" xfId="11693" xr:uid="{00000000-0005-0000-0000-00000D2F0000}"/>
    <cellStyle name="_DT Nam vai" xfId="11694" xr:uid="{00000000-0005-0000-0000-00000E2F0000}"/>
    <cellStyle name="_DT QL 279 Bac Kan-Tuyen Quang (goi 7)" xfId="25928" xr:uid="{00000000-0005-0000-0000-00000F2F0000}"/>
    <cellStyle name="_DTDT BL-DL" xfId="25929" xr:uid="{00000000-0005-0000-0000-0000102F0000}"/>
    <cellStyle name="_DTDT BL-DL 2" xfId="25930" xr:uid="{00000000-0005-0000-0000-0000112F0000}"/>
    <cellStyle name="_DTDT BL-DL 2 2" xfId="25931" xr:uid="{00000000-0005-0000-0000-0000122F0000}"/>
    <cellStyle name="_DTDT BL-DL 3" xfId="25932" xr:uid="{00000000-0005-0000-0000-0000132F0000}"/>
    <cellStyle name="_DTDT BL-DL 4" xfId="25933" xr:uid="{00000000-0005-0000-0000-0000142F0000}"/>
    <cellStyle name="_DTDT BL-DL 5" xfId="25934" xr:uid="{00000000-0005-0000-0000-0000152F0000}"/>
    <cellStyle name="_DTDT BL-DL_thanh toan CND OK" xfId="25935" xr:uid="{00000000-0005-0000-0000-0000162F0000}"/>
    <cellStyle name="_DTDT BL-DL_thanh toan CND OK 2" xfId="25936" xr:uid="{00000000-0005-0000-0000-0000172F0000}"/>
    <cellStyle name="_DTDT BL-DL_thanh toan CND OK 2 2" xfId="25937" xr:uid="{00000000-0005-0000-0000-0000182F0000}"/>
    <cellStyle name="_DTDT BL-DL_thanh toan CND OK 3" xfId="25938" xr:uid="{00000000-0005-0000-0000-0000192F0000}"/>
    <cellStyle name="_DTDT BL-DL_thanh toan CND OK 4" xfId="25939" xr:uid="{00000000-0005-0000-0000-00001A2F0000}"/>
    <cellStyle name="_DTDT BL-DL_thanh toan CND OK 5" xfId="25940" xr:uid="{00000000-0005-0000-0000-00001B2F0000}"/>
    <cellStyle name="_DTDT BL-DL_thanh toan Nhon Binh - AVAn" xfId="25941" xr:uid="{00000000-0005-0000-0000-00001C2F0000}"/>
    <cellStyle name="_DTDT BL-DL_ÿÿÿÿÿ" xfId="25942" xr:uid="{00000000-0005-0000-0000-00001D2F0000}"/>
    <cellStyle name="_Du toan" xfId="11695" xr:uid="{00000000-0005-0000-0000-00001E2F0000}"/>
    <cellStyle name="_Du toan de xuat goi thau so 1 (Ban QLDA 47)" xfId="25943" xr:uid="{00000000-0005-0000-0000-00001F2F0000}"/>
    <cellStyle name="_Du toan khao sat don 553 (da sua 16.5.08)" xfId="271" xr:uid="{00000000-0005-0000-0000-0000202F0000}"/>
    <cellStyle name="_Du toan thau OK" xfId="25944" xr:uid="{00000000-0005-0000-0000-0000212F0000}"/>
    <cellStyle name="_duong GT di phong HTKTsua" xfId="11696" xr:uid="{00000000-0005-0000-0000-0000222F0000}"/>
    <cellStyle name="_duong GT di phong HTKTsua_thong ke cac cap20142015" xfId="11697" xr:uid="{00000000-0005-0000-0000-0000232F0000}"/>
    <cellStyle name="_Duyet TK thay đôi" xfId="272" xr:uid="{00000000-0005-0000-0000-0000242F0000}"/>
    <cellStyle name="_Duyet TK thay đôi_!1 1 bao cao giao KH ve HTCMT vung TNB   12-12-2011" xfId="273" xr:uid="{00000000-0005-0000-0000-0000252F0000}"/>
    <cellStyle name="_Duyet TK thay đôi_Bieu4HTMT" xfId="274" xr:uid="{00000000-0005-0000-0000-0000262F0000}"/>
    <cellStyle name="_Duyet TK thay đôi_Bieu4HTMT_!1 1 bao cao giao KH ve HTCMT vung TNB   12-12-2011" xfId="275" xr:uid="{00000000-0005-0000-0000-0000272F0000}"/>
    <cellStyle name="_Duyet TK thay đôi_Bieu4HTMT_KH TPCP vung TNB (03-1-2012)" xfId="276" xr:uid="{00000000-0005-0000-0000-0000282F0000}"/>
    <cellStyle name="_Duyet TK thay đôi_KH TPCP vung TNB (03-1-2012)" xfId="277" xr:uid="{00000000-0005-0000-0000-0000292F0000}"/>
    <cellStyle name="_Duyet TK thay đôi_thong ke cac cap20142015" xfId="11698" xr:uid="{00000000-0005-0000-0000-00002A2F0000}"/>
    <cellStyle name="_DZ 110kV NK-TU" xfId="11699" xr:uid="{00000000-0005-0000-0000-00002B2F0000}"/>
    <cellStyle name="_Goi 1 A tham tra" xfId="278" xr:uid="{00000000-0005-0000-0000-0000322F0000}"/>
    <cellStyle name="_Goi 2- My Ly Ban trinh" xfId="279" xr:uid="{00000000-0005-0000-0000-0000332F0000}"/>
    <cellStyle name="_GOITHAUSO2" xfId="280" xr:uid="{00000000-0005-0000-0000-0000342F0000}"/>
    <cellStyle name="_GOITHAUSO3" xfId="281" xr:uid="{00000000-0005-0000-0000-0000352F0000}"/>
    <cellStyle name="_GOITHAUSO4" xfId="282" xr:uid="{00000000-0005-0000-0000-0000362F0000}"/>
    <cellStyle name="_GTGT 2003" xfId="283" xr:uid="{00000000-0005-0000-0000-0000372F0000}"/>
    <cellStyle name="_Gui VU KH 5-5-09" xfId="284" xr:uid="{00000000-0005-0000-0000-0000382F0000}"/>
    <cellStyle name="_Gui VU KH 5-5-09_05-12  KH trung han 2016-2020 - Liem Thinh edited" xfId="285" xr:uid="{00000000-0005-0000-0000-0000392F0000}"/>
    <cellStyle name="_Gui VU KH 5-5-09_Copy of 05-12  KH trung han 2016-2020 - Liem Thinh edited (1)" xfId="286" xr:uid="{00000000-0005-0000-0000-00003A2F0000}"/>
    <cellStyle name="_Gui VU KH 5-5-09_KH TPCP 2016-2020 (tong hop)" xfId="287" xr:uid="{00000000-0005-0000-0000-00003B2F0000}"/>
    <cellStyle name="_Gia+KLdieuchinhgoi1" xfId="11700" xr:uid="{00000000-0005-0000-0000-00002C2F0000}"/>
    <cellStyle name="_Gia+KLdieuchinhgoi1_Cau Km109-108" xfId="11701" xr:uid="{00000000-0005-0000-0000-00002D2F0000}"/>
    <cellStyle name="_Gia+KLdieuchinhgoi1_PLV" xfId="11702" xr:uid="{00000000-0005-0000-0000-00002E2F0000}"/>
    <cellStyle name="_Gia+KLdieuchinhgoi1_VCDS" xfId="11703" xr:uid="{00000000-0005-0000-0000-00002F2F0000}"/>
    <cellStyle name="_Gia+KLgoi2dieuchinh" xfId="11704" xr:uid="{00000000-0005-0000-0000-0000302F0000}"/>
    <cellStyle name="_Giai Doan 3 Hong Ngu" xfId="288" xr:uid="{00000000-0005-0000-0000-0000312F0000}"/>
    <cellStyle name="_HaHoa_TDT_DienCSang" xfId="289" xr:uid="{00000000-0005-0000-0000-00003C2F0000}"/>
    <cellStyle name="_HaHoa19-5-07" xfId="290" xr:uid="{00000000-0005-0000-0000-00003D2F0000}"/>
    <cellStyle name="_HS BT huong che do theo QĐ85-so chua dieu chinh va da dieu chỉnh" xfId="11705" xr:uid="{00000000-0005-0000-0000-00003E2F0000}"/>
    <cellStyle name="_Huong CHI tieu Nhiem vu CTMTQG 2014(1)" xfId="291" xr:uid="{00000000-0005-0000-0000-00003F2F0000}"/>
    <cellStyle name="_IN" xfId="292" xr:uid="{00000000-0005-0000-0000-0000402F0000}"/>
    <cellStyle name="_IN_!1 1 bao cao giao KH ve HTCMT vung TNB   12-12-2011" xfId="293" xr:uid="{00000000-0005-0000-0000-0000412F0000}"/>
    <cellStyle name="_IN_KH TPCP vung TNB (03-1-2012)" xfId="294" xr:uid="{00000000-0005-0000-0000-0000422F0000}"/>
    <cellStyle name="_KCH - TH - 03PA2-03 truong THCS ban phiet thong lang chung" xfId="11706" xr:uid="{00000000-0005-0000-0000-0000432F0000}"/>
    <cellStyle name="_KE KHAI THUE GTGT 2004" xfId="295" xr:uid="{00000000-0005-0000-0000-0000442F0000}"/>
    <cellStyle name="_KE KHAI THUE GTGT 2004_BCTC2004" xfId="296" xr:uid="{00000000-0005-0000-0000-0000452F0000}"/>
    <cellStyle name="_x0001__kien giang 2" xfId="297" xr:uid="{00000000-0005-0000-0000-0000652F0000}"/>
    <cellStyle name="_KL_K.C_mat_duong" xfId="11707" xr:uid="{00000000-0005-0000-0000-0000662F0000}"/>
    <cellStyle name="_KL_K.C_mat_duong_DE NGHỊ THẨM ĐỊNH TC (1)" xfId="11708" xr:uid="{00000000-0005-0000-0000-0000672F0000}"/>
    <cellStyle name="_KL_K.C_mat_duong_thong ke cac cap20142015" xfId="11709" xr:uid="{00000000-0005-0000-0000-0000682F0000}"/>
    <cellStyle name="_KT (2)" xfId="298" xr:uid="{00000000-0005-0000-0000-0000692F0000}"/>
    <cellStyle name="_KT (2) 2" xfId="299" xr:uid="{00000000-0005-0000-0000-00006A2F0000}"/>
    <cellStyle name="_KT (2)_05-12  KH trung han 2016-2020 - Liem Thinh edited" xfId="300" xr:uid="{00000000-0005-0000-0000-00006B2F0000}"/>
    <cellStyle name="_KT (2)_1" xfId="301" xr:uid="{00000000-0005-0000-0000-00006C2F0000}"/>
    <cellStyle name="_KT (2)_1 2" xfId="302" xr:uid="{00000000-0005-0000-0000-00006D2F0000}"/>
    <cellStyle name="_KT (2)_1_05-12  KH trung han 2016-2020 - Liem Thinh edited" xfId="303" xr:uid="{00000000-0005-0000-0000-00006E2F0000}"/>
    <cellStyle name="_KT (2)_1_Copy of 05-12  KH trung han 2016-2020 - Liem Thinh edited (1)" xfId="304" xr:uid="{00000000-0005-0000-0000-00006F2F0000}"/>
    <cellStyle name="_KT (2)_1_KH TPCP 2016-2020 (tong hop)" xfId="305" xr:uid="{00000000-0005-0000-0000-0000702F0000}"/>
    <cellStyle name="_KT (2)_1_Lora-tungchau" xfId="306" xr:uid="{00000000-0005-0000-0000-0000712F0000}"/>
    <cellStyle name="_KT (2)_1_Lora-tungchau 2" xfId="307" xr:uid="{00000000-0005-0000-0000-0000722F0000}"/>
    <cellStyle name="_KT (2)_1_Lora-tungchau_05-12  KH trung han 2016-2020 - Liem Thinh edited" xfId="308" xr:uid="{00000000-0005-0000-0000-0000732F0000}"/>
    <cellStyle name="_KT (2)_1_Lora-tungchau_Copy of 05-12  KH trung han 2016-2020 - Liem Thinh edited (1)" xfId="309" xr:uid="{00000000-0005-0000-0000-0000742F0000}"/>
    <cellStyle name="_KT (2)_1_Lora-tungchau_KH TPCP 2016-2020 (tong hop)" xfId="310" xr:uid="{00000000-0005-0000-0000-0000752F0000}"/>
    <cellStyle name="_KT (2)_1_Qt-HT3PQ1(CauKho)" xfId="311" xr:uid="{00000000-0005-0000-0000-0000762F0000}"/>
    <cellStyle name="_KT (2)_2" xfId="312" xr:uid="{00000000-0005-0000-0000-0000772F0000}"/>
    <cellStyle name="_KT (2)_2 2" xfId="313" xr:uid="{00000000-0005-0000-0000-0000782F0000}"/>
    <cellStyle name="_KT (2)_2_TG-TH" xfId="314" xr:uid="{00000000-0005-0000-0000-0000792F0000}"/>
    <cellStyle name="_KT (2)_2_TG-TH 2" xfId="315" xr:uid="{00000000-0005-0000-0000-00007A2F0000}"/>
    <cellStyle name="_KT (2)_2_TG-TH_05-12  KH trung han 2016-2020 - Liem Thinh edited" xfId="316" xr:uid="{00000000-0005-0000-0000-00007B2F0000}"/>
    <cellStyle name="_KT (2)_2_TG-TH_05-12  KH trung han 2016-2020 - Liem Thinh edited 2" xfId="317" xr:uid="{00000000-0005-0000-0000-00007C2F0000}"/>
    <cellStyle name="_KT (2)_2_TG-TH_ApGiaVatTu_cayxanh_latgach" xfId="318" xr:uid="{00000000-0005-0000-0000-00007D2F0000}"/>
    <cellStyle name="_KT (2)_2_TG-TH_ApGiaVatTu_cayxanh_latgach 2" xfId="319" xr:uid="{00000000-0005-0000-0000-00007E2F0000}"/>
    <cellStyle name="_KT (2)_2_TG-TH_BANG TONG HOP TINH HINH THANH QUYET TOAN (MOI I)" xfId="320" xr:uid="{00000000-0005-0000-0000-00007F2F0000}"/>
    <cellStyle name="_KT (2)_2_TG-TH_BAO CAO KLCT PT2000" xfId="321" xr:uid="{00000000-0005-0000-0000-0000802F0000}"/>
    <cellStyle name="_KT (2)_2_TG-TH_BAO CAO PT2000" xfId="322" xr:uid="{00000000-0005-0000-0000-0000812F0000}"/>
    <cellStyle name="_KT (2)_2_TG-TH_BAO CAO PT2000_Book1" xfId="323" xr:uid="{00000000-0005-0000-0000-0000822F0000}"/>
    <cellStyle name="_KT (2)_2_TG-TH_Bao cao XDCB 2001 - T11 KH dieu chinh 20-11-THAI" xfId="324" xr:uid="{00000000-0005-0000-0000-0000832F0000}"/>
    <cellStyle name="_KT (2)_2_TG-TH_BAO GIA NGAY 24-10-08 (co dam)" xfId="325" xr:uid="{00000000-0005-0000-0000-0000842F0000}"/>
    <cellStyle name="_KT (2)_2_TG-TH_BC  NAM 2007" xfId="326" xr:uid="{00000000-0005-0000-0000-0000852F0000}"/>
    <cellStyle name="_KT (2)_2_TG-TH_BC CV 6403 BKHĐT" xfId="327" xr:uid="{00000000-0005-0000-0000-0000862F0000}"/>
    <cellStyle name="_KT (2)_2_TG-TH_BC CV 6403 BKHĐT 2" xfId="328" xr:uid="{00000000-0005-0000-0000-0000872F0000}"/>
    <cellStyle name="_KT (2)_2_TG-TH_BC NQ11-CP - chinh sua lai" xfId="329" xr:uid="{00000000-0005-0000-0000-0000882F0000}"/>
    <cellStyle name="_KT (2)_2_TG-TH_BC NQ11-CP - chinh sua lai 2" xfId="330" xr:uid="{00000000-0005-0000-0000-0000892F0000}"/>
    <cellStyle name="_KT (2)_2_TG-TH_BC NQ11-CP-Quynh sau bieu so3" xfId="331" xr:uid="{00000000-0005-0000-0000-00008A2F0000}"/>
    <cellStyle name="_KT (2)_2_TG-TH_BC NQ11-CP-Quynh sau bieu so3 2" xfId="332" xr:uid="{00000000-0005-0000-0000-00008B2F0000}"/>
    <cellStyle name="_KT (2)_2_TG-TH_BC_NQ11-CP_-_Thao_sua_lai" xfId="333" xr:uid="{00000000-0005-0000-0000-00008C2F0000}"/>
    <cellStyle name="_KT (2)_2_TG-TH_BC_NQ11-CP_-_Thao_sua_lai 2" xfId="334" xr:uid="{00000000-0005-0000-0000-00008D2F0000}"/>
    <cellStyle name="_KT (2)_2_TG-TH_BIEU CHI TIEU, NGUYEN TAC PHAN BO" xfId="11710" xr:uid="{00000000-0005-0000-0000-00008E2F0000}"/>
    <cellStyle name="_KT (2)_2_TG-TH_BIEU CHI TIEU, NGUYEN TAC PHAN BO 2" xfId="11711" xr:uid="{00000000-0005-0000-0000-00008F2F0000}"/>
    <cellStyle name="_KT (2)_2_TG-TH_Bieu mau cong trinh khoi cong moi 3-4" xfId="335" xr:uid="{00000000-0005-0000-0000-0000902F0000}"/>
    <cellStyle name="_KT (2)_2_TG-TH_Bieu mau cong trinh khoi cong moi 3-4 2" xfId="336" xr:uid="{00000000-0005-0000-0000-0000912F0000}"/>
    <cellStyle name="_KT (2)_2_TG-TH_Bieu3ODA" xfId="337" xr:uid="{00000000-0005-0000-0000-0000922F0000}"/>
    <cellStyle name="_KT (2)_2_TG-TH_Bieu3ODA_1" xfId="338" xr:uid="{00000000-0005-0000-0000-0000932F0000}"/>
    <cellStyle name="_KT (2)_2_TG-TH_Bieu4HTMT" xfId="339" xr:uid="{00000000-0005-0000-0000-0000942F0000}"/>
    <cellStyle name="_KT (2)_2_TG-TH_Bieu4HTMT 2" xfId="340" xr:uid="{00000000-0005-0000-0000-0000952F0000}"/>
    <cellStyle name="_KT (2)_2_TG-TH_bo sung von KCH nam 2010 va Du an tre kho khan" xfId="341" xr:uid="{00000000-0005-0000-0000-0000962F0000}"/>
    <cellStyle name="_KT (2)_2_TG-TH_bo sung von KCH nam 2010 va Du an tre kho khan 2" xfId="342" xr:uid="{00000000-0005-0000-0000-0000972F0000}"/>
    <cellStyle name="_KT (2)_2_TG-TH_Book1" xfId="343" xr:uid="{00000000-0005-0000-0000-0000982F0000}"/>
    <cellStyle name="_KT (2)_2_TG-TH_Book1 2" xfId="344" xr:uid="{00000000-0005-0000-0000-0000992F0000}"/>
    <cellStyle name="_KT (2)_2_TG-TH_Book1 3" xfId="345" xr:uid="{00000000-0005-0000-0000-00009A2F0000}"/>
    <cellStyle name="_KT (2)_2_TG-TH_Book1_1" xfId="346" xr:uid="{00000000-0005-0000-0000-00009B2F0000}"/>
    <cellStyle name="_KT (2)_2_TG-TH_Book1_1 2" xfId="347" xr:uid="{00000000-0005-0000-0000-00009C2F0000}"/>
    <cellStyle name="_KT (2)_2_TG-TH_Book1_1 3" xfId="348" xr:uid="{00000000-0005-0000-0000-00009D2F0000}"/>
    <cellStyle name="_KT (2)_2_TG-TH_Book1_1_BC CV 6403 BKHĐT" xfId="349" xr:uid="{00000000-0005-0000-0000-00009E2F0000}"/>
    <cellStyle name="_KT (2)_2_TG-TH_Book1_1_Bieu mau cong trinh khoi cong moi 3-4" xfId="350" xr:uid="{00000000-0005-0000-0000-00009F2F0000}"/>
    <cellStyle name="_KT (2)_2_TG-TH_Book1_1_Bieu3ODA" xfId="351" xr:uid="{00000000-0005-0000-0000-0000A02F0000}"/>
    <cellStyle name="_KT (2)_2_TG-TH_Book1_1_Bieu4HTMT" xfId="352" xr:uid="{00000000-0005-0000-0000-0000A12F0000}"/>
    <cellStyle name="_KT (2)_2_TG-TH_Book1_1_Book1" xfId="353" xr:uid="{00000000-0005-0000-0000-0000A22F0000}"/>
    <cellStyle name="_KT (2)_2_TG-TH_Book1_1_Book1 2" xfId="354" xr:uid="{00000000-0005-0000-0000-0000A32F0000}"/>
    <cellStyle name="_KT (2)_2_TG-TH_Book1_1_Luy ke von ung nam 2011 -Thoa gui ngay 12-8-2012" xfId="355" xr:uid="{00000000-0005-0000-0000-0000A42F0000}"/>
    <cellStyle name="_KT (2)_2_TG-TH_Book1_2" xfId="356" xr:uid="{00000000-0005-0000-0000-0000A52F0000}"/>
    <cellStyle name="_KT (2)_2_TG-TH_Book1_2 2" xfId="357" xr:uid="{00000000-0005-0000-0000-0000A62F0000}"/>
    <cellStyle name="_KT (2)_2_TG-TH_Book1_2_BC CV 6403 BKHĐT" xfId="358" xr:uid="{00000000-0005-0000-0000-0000A72F0000}"/>
    <cellStyle name="_KT (2)_2_TG-TH_Book1_2_BC CV 6403 BKHĐT 2" xfId="359" xr:uid="{00000000-0005-0000-0000-0000A82F0000}"/>
    <cellStyle name="_KT (2)_2_TG-TH_Book1_2_Bieu3ODA" xfId="360" xr:uid="{00000000-0005-0000-0000-0000A92F0000}"/>
    <cellStyle name="_KT (2)_2_TG-TH_Book1_2_Bieu3ODA 2" xfId="361" xr:uid="{00000000-0005-0000-0000-0000AA2F0000}"/>
    <cellStyle name="_KT (2)_2_TG-TH_Book1_2_Luy ke von ung nam 2011 -Thoa gui ngay 12-8-2012" xfId="362" xr:uid="{00000000-0005-0000-0000-0000AB2F0000}"/>
    <cellStyle name="_KT (2)_2_TG-TH_Book1_2_Luy ke von ung nam 2011 -Thoa gui ngay 12-8-2012 2" xfId="363" xr:uid="{00000000-0005-0000-0000-0000AC2F0000}"/>
    <cellStyle name="_KT (2)_2_TG-TH_Book1_3" xfId="364" xr:uid="{00000000-0005-0000-0000-0000AD2F0000}"/>
    <cellStyle name="_KT (2)_2_TG-TH_Book1_3 2" xfId="365" xr:uid="{00000000-0005-0000-0000-0000AE2F0000}"/>
    <cellStyle name="_KT (2)_2_TG-TH_Book1_BC CV 6403 BKHĐT" xfId="366" xr:uid="{00000000-0005-0000-0000-0000AF2F0000}"/>
    <cellStyle name="_KT (2)_2_TG-TH_Book1_Bieu mau cong trinh khoi cong moi 3-4" xfId="367" xr:uid="{00000000-0005-0000-0000-0000B02F0000}"/>
    <cellStyle name="_KT (2)_2_TG-TH_Book1_Bieu3ODA" xfId="368" xr:uid="{00000000-0005-0000-0000-0000B12F0000}"/>
    <cellStyle name="_KT (2)_2_TG-TH_Book1_Bieu4HTMT" xfId="369" xr:uid="{00000000-0005-0000-0000-0000B22F0000}"/>
    <cellStyle name="_KT (2)_2_TG-TH_Book1_bo sung von KCH nam 2010 va Du an tre kho khan" xfId="370" xr:uid="{00000000-0005-0000-0000-0000B32F0000}"/>
    <cellStyle name="_KT (2)_2_TG-TH_Book1_Book1" xfId="371" xr:uid="{00000000-0005-0000-0000-0000B42F0000}"/>
    <cellStyle name="_KT (2)_2_TG-TH_Book1_danh muc chuan bi dau tu 2011 ngay 07-6-2011" xfId="372" xr:uid="{00000000-0005-0000-0000-0000B52F0000}"/>
    <cellStyle name="_KT (2)_2_TG-TH_Book1_Danh muc pbo nguon von XSKT, XDCB nam 2009 chuyen qua nam 2010" xfId="373" xr:uid="{00000000-0005-0000-0000-0000B62F0000}"/>
    <cellStyle name="_KT (2)_2_TG-TH_Book1_dieu chinh KH 2011 ngay 26-5-2011111" xfId="374" xr:uid="{00000000-0005-0000-0000-0000B72F0000}"/>
    <cellStyle name="_KT (2)_2_TG-TH_Book1_DS KCH PHAN BO VON NSDP NAM 2010" xfId="375" xr:uid="{00000000-0005-0000-0000-0000B82F0000}"/>
    <cellStyle name="_KT (2)_2_TG-TH_Book1_giao KH 2011 ngay 10-12-2010" xfId="376" xr:uid="{00000000-0005-0000-0000-0000B92F0000}"/>
    <cellStyle name="_KT (2)_2_TG-TH_Book1_Luy ke von ung nam 2011 -Thoa gui ngay 12-8-2012" xfId="377" xr:uid="{00000000-0005-0000-0000-0000BA2F0000}"/>
    <cellStyle name="_KT (2)_2_TG-TH_Book1_Nhap" xfId="378" xr:uid="{00000000-0005-0000-0000-0000BB2F0000}"/>
    <cellStyle name="_KT (2)_2_TG-TH_CAU Khanh Nam(Thi Cong)" xfId="379" xr:uid="{00000000-0005-0000-0000-0000BC2F0000}"/>
    <cellStyle name="_KT (2)_2_TG-TH_CoCauPhi (version 1)" xfId="380" xr:uid="{00000000-0005-0000-0000-0000BF2F0000}"/>
    <cellStyle name="_KT (2)_2_TG-TH_CoCauPhi (version 1) 2" xfId="381" xr:uid="{00000000-0005-0000-0000-0000C02F0000}"/>
    <cellStyle name="_KT (2)_2_TG-TH_Copy of 05-12  KH trung han 2016-2020 - Liem Thinh edited (1)" xfId="382" xr:uid="{00000000-0005-0000-0000-0000C12F0000}"/>
    <cellStyle name="_KT (2)_2_TG-TH_Copy of 05-12  KH trung han 2016-2020 - Liem Thinh edited (1) 2" xfId="383" xr:uid="{00000000-0005-0000-0000-0000C22F0000}"/>
    <cellStyle name="_KT (2)_2_TG-TH_ChiHuong_ApGia" xfId="384" xr:uid="{00000000-0005-0000-0000-0000BD2F0000}"/>
    <cellStyle name="_KT (2)_2_TG-TH_ChiHuong_ApGia 2" xfId="385" xr:uid="{00000000-0005-0000-0000-0000BE2F0000}"/>
    <cellStyle name="_KT (2)_2_TG-TH_danh muc chuan bi dau tu 2011 ngay 07-6-2011" xfId="386" xr:uid="{00000000-0005-0000-0000-0000C32F0000}"/>
    <cellStyle name="_KT (2)_2_TG-TH_danh muc chuan bi dau tu 2011 ngay 07-6-2011 2" xfId="387" xr:uid="{00000000-0005-0000-0000-0000C42F0000}"/>
    <cellStyle name="_KT (2)_2_TG-TH_Danh muc pbo nguon von XSKT, XDCB nam 2009 chuyen qua nam 2010" xfId="388" xr:uid="{00000000-0005-0000-0000-0000C52F0000}"/>
    <cellStyle name="_KT (2)_2_TG-TH_Danh muc pbo nguon von XSKT, XDCB nam 2009 chuyen qua nam 2010 2" xfId="389" xr:uid="{00000000-0005-0000-0000-0000C62F0000}"/>
    <cellStyle name="_KT (2)_2_TG-TH_DAU NOI PL-CL TAI PHU LAMHC" xfId="390" xr:uid="{00000000-0005-0000-0000-0000C72F0000}"/>
    <cellStyle name="_KT (2)_2_TG-TH_dieu chinh KH 2011 ngay 26-5-2011111" xfId="391" xr:uid="{00000000-0005-0000-0000-0000C82F0000}"/>
    <cellStyle name="_KT (2)_2_TG-TH_dieu chinh KH 2011 ngay 26-5-2011111 2" xfId="392" xr:uid="{00000000-0005-0000-0000-0000C92F0000}"/>
    <cellStyle name="_KT (2)_2_TG-TH_DS KCH PHAN BO VON NSDP NAM 2010" xfId="393" xr:uid="{00000000-0005-0000-0000-0000CA2F0000}"/>
    <cellStyle name="_KT (2)_2_TG-TH_DS KCH PHAN BO VON NSDP NAM 2010 2" xfId="394" xr:uid="{00000000-0005-0000-0000-0000CB2F0000}"/>
    <cellStyle name="_KT (2)_2_TG-TH_DTCDT MR.2N110.HOCMON.TDTOAN.CCUNG" xfId="395" xr:uid="{00000000-0005-0000-0000-0000CC2F0000}"/>
    <cellStyle name="_KT (2)_2_TG-TH_DU TRU VAT TU" xfId="396" xr:uid="{00000000-0005-0000-0000-0000CD2F0000}"/>
    <cellStyle name="_KT (2)_2_TG-TH_DU TRU VAT TU 2" xfId="397" xr:uid="{00000000-0005-0000-0000-0000CE2F0000}"/>
    <cellStyle name="_KT (2)_2_TG-TH_GTGT 2003" xfId="398" xr:uid="{00000000-0005-0000-0000-0000D32F0000}"/>
    <cellStyle name="_KT (2)_2_TG-TH_Gia goi thau KS, TKBVTC sua Ngay 12-01" xfId="399" xr:uid="{00000000-0005-0000-0000-0000CF2F0000}"/>
    <cellStyle name="_KT (2)_2_TG-TH_Giai Doan 3 Hong Ngu" xfId="400" xr:uid="{00000000-0005-0000-0000-0000D02F0000}"/>
    <cellStyle name="_KT (2)_2_TG-TH_giao KH 2011 ngay 10-12-2010" xfId="401" xr:uid="{00000000-0005-0000-0000-0000D12F0000}"/>
    <cellStyle name="_KT (2)_2_TG-TH_giao KH 2011 ngay 10-12-2010 2" xfId="402" xr:uid="{00000000-0005-0000-0000-0000D22F0000}"/>
    <cellStyle name="_KT (2)_2_TG-TH_KE KHAI THUE GTGT 2004" xfId="403" xr:uid="{00000000-0005-0000-0000-0000D42F0000}"/>
    <cellStyle name="_KT (2)_2_TG-TH_KE KHAI THUE GTGT 2004_BCTC2004" xfId="404" xr:uid="{00000000-0005-0000-0000-0000D52F0000}"/>
    <cellStyle name="_KT (2)_2_TG-TH_kien giang 2" xfId="405" xr:uid="{00000000-0005-0000-0000-0000D92F0000}"/>
    <cellStyle name="_KT (2)_2_TG-TH_KH TPCP 2016-2020 (tong hop)" xfId="406" xr:uid="{00000000-0005-0000-0000-0000D62F0000}"/>
    <cellStyle name="_KT (2)_2_TG-TH_KH TPCP 2016-2020 (tong hop) 2" xfId="407" xr:uid="{00000000-0005-0000-0000-0000D72F0000}"/>
    <cellStyle name="_KT (2)_2_TG-TH_KH TPCP vung TNB (03-1-2012)" xfId="408" xr:uid="{00000000-0005-0000-0000-0000D82F0000}"/>
    <cellStyle name="_KT (2)_2_TG-TH_Lora-tungchau" xfId="409" xr:uid="{00000000-0005-0000-0000-0000DA2F0000}"/>
    <cellStyle name="_KT (2)_2_TG-TH_Luy ke von ung nam 2011 -Thoa gui ngay 12-8-2012" xfId="410" xr:uid="{00000000-0005-0000-0000-0000DB2F0000}"/>
    <cellStyle name="_KT (2)_2_TG-TH_Luy ke von ung nam 2011 -Thoa gui ngay 12-8-2012 2" xfId="411" xr:uid="{00000000-0005-0000-0000-0000DC2F0000}"/>
    <cellStyle name="_KT (2)_2_TG-TH_N-X-T-04" xfId="412" xr:uid="{00000000-0005-0000-0000-0000E02F0000}"/>
    <cellStyle name="_KT (2)_2_TG-TH_NhanCong" xfId="413" xr:uid="{00000000-0005-0000-0000-0000DD2F0000}"/>
    <cellStyle name="_KT (2)_2_TG-TH_NhanCong 2" xfId="414" xr:uid="{00000000-0005-0000-0000-0000DE2F0000}"/>
    <cellStyle name="_KT (2)_2_TG-TH_Nhap" xfId="415" xr:uid="{00000000-0005-0000-0000-0000DF2F0000}"/>
    <cellStyle name="_KT (2)_2_TG-TH_PGIA-phieu tham tra Kho bac" xfId="416" xr:uid="{00000000-0005-0000-0000-0000E12F0000}"/>
    <cellStyle name="_KT (2)_2_TG-TH_PT02-02" xfId="417" xr:uid="{00000000-0005-0000-0000-0000E42F0000}"/>
    <cellStyle name="_KT (2)_2_TG-TH_PT02-02_Book1" xfId="418" xr:uid="{00000000-0005-0000-0000-0000E52F0000}"/>
    <cellStyle name="_KT (2)_2_TG-TH_PT02-03" xfId="419" xr:uid="{00000000-0005-0000-0000-0000E62F0000}"/>
    <cellStyle name="_KT (2)_2_TG-TH_PT02-03_Book1" xfId="420" xr:uid="{00000000-0005-0000-0000-0000E72F0000}"/>
    <cellStyle name="_KT (2)_2_TG-TH_PTDG" xfId="421" xr:uid="{00000000-0005-0000-0000-0000E82F0000}"/>
    <cellStyle name="_KT (2)_2_TG-TH_phu luc tong ket tinh hinh TH giai doan 03-10 (ngay 30)" xfId="422" xr:uid="{00000000-0005-0000-0000-0000E22F0000}"/>
    <cellStyle name="_KT (2)_2_TG-TH_phu luc tong ket tinh hinh TH giai doan 03-10 (ngay 30) 2" xfId="423" xr:uid="{00000000-0005-0000-0000-0000E32F0000}"/>
    <cellStyle name="_KT (2)_2_TG-TH_Qt-HT3PQ1(CauKho)" xfId="424" xr:uid="{00000000-0005-0000-0000-0000E92F0000}"/>
    <cellStyle name="_KT (2)_2_TG-TH_Sheet1" xfId="425" xr:uid="{00000000-0005-0000-0000-0000EA2F0000}"/>
    <cellStyle name="_KT (2)_2_TG-TH_Tiến độ XDCB đến tháng 5 - 2015" xfId="11712" xr:uid="{00000000-0005-0000-0000-0000EC2F0000}"/>
    <cellStyle name="_KT (2)_2_TG-TH_Tiến độ XDCB đến tháng 5 - 2015 2" xfId="11713" xr:uid="{00000000-0005-0000-0000-0000ED2F0000}"/>
    <cellStyle name="_KT (2)_2_TG-TH_TK152-04" xfId="426" xr:uid="{00000000-0005-0000-0000-0000EE2F0000}"/>
    <cellStyle name="_KT (2)_2_TG-TH_thanh hoa lap du an 062008" xfId="427" xr:uid="{00000000-0005-0000-0000-0000EB2F0000}"/>
    <cellStyle name="_KT (2)_2_TG-TH_ÿÿÿÿÿ" xfId="428" xr:uid="{00000000-0005-0000-0000-0000EF2F0000}"/>
    <cellStyle name="_KT (2)_2_TG-TH_ÿÿÿÿÿ 2" xfId="429" xr:uid="{00000000-0005-0000-0000-0000F02F0000}"/>
    <cellStyle name="_KT (2)_2_TG-TH_ÿÿÿÿÿ_Bieu mau cong trinh khoi cong moi 3-4" xfId="430" xr:uid="{00000000-0005-0000-0000-0000F12F0000}"/>
    <cellStyle name="_KT (2)_2_TG-TH_ÿÿÿÿÿ_Bieu mau cong trinh khoi cong moi 3-4 2" xfId="431" xr:uid="{00000000-0005-0000-0000-0000F22F0000}"/>
    <cellStyle name="_KT (2)_2_TG-TH_ÿÿÿÿÿ_Bieu3ODA" xfId="432" xr:uid="{00000000-0005-0000-0000-0000F32F0000}"/>
    <cellStyle name="_KT (2)_2_TG-TH_ÿÿÿÿÿ_Bieu3ODA 2" xfId="433" xr:uid="{00000000-0005-0000-0000-0000F42F0000}"/>
    <cellStyle name="_KT (2)_2_TG-TH_ÿÿÿÿÿ_Bieu4HTMT" xfId="434" xr:uid="{00000000-0005-0000-0000-0000F52F0000}"/>
    <cellStyle name="_KT (2)_2_TG-TH_ÿÿÿÿÿ_Bieu4HTMT 2" xfId="435" xr:uid="{00000000-0005-0000-0000-0000F62F0000}"/>
    <cellStyle name="_KT (2)_2_TG-TH_ÿÿÿÿÿ_kien giang 2" xfId="436" xr:uid="{00000000-0005-0000-0000-0000F82F0000}"/>
    <cellStyle name="_KT (2)_2_TG-TH_ÿÿÿÿÿ_KH TPCP vung TNB (03-1-2012)" xfId="437" xr:uid="{00000000-0005-0000-0000-0000F72F0000}"/>
    <cellStyle name="_KT (2)_3" xfId="438" xr:uid="{00000000-0005-0000-0000-0000F92F0000}"/>
    <cellStyle name="_KT (2)_3 2" xfId="439" xr:uid="{00000000-0005-0000-0000-0000FA2F0000}"/>
    <cellStyle name="_KT (2)_3_TG-TH" xfId="440" xr:uid="{00000000-0005-0000-0000-0000FB2F0000}"/>
    <cellStyle name="_KT (2)_3_TG-TH 2" xfId="441" xr:uid="{00000000-0005-0000-0000-0000FC2F0000}"/>
    <cellStyle name="_KT (2)_3_TG-TH_05-12  KH trung han 2016-2020 - Liem Thinh edited" xfId="442" xr:uid="{00000000-0005-0000-0000-0000FD2F0000}"/>
    <cellStyle name="_KT (2)_3_TG-TH_BC  NAM 2007" xfId="443" xr:uid="{00000000-0005-0000-0000-0000FE2F0000}"/>
    <cellStyle name="_KT (2)_3_TG-TH_Bieu mau cong trinh khoi cong moi 3-4" xfId="444" xr:uid="{00000000-0005-0000-0000-0000FF2F0000}"/>
    <cellStyle name="_KT (2)_3_TG-TH_Bieu3ODA" xfId="445" xr:uid="{00000000-0005-0000-0000-000000300000}"/>
    <cellStyle name="_KT (2)_3_TG-TH_Bieu3ODA_1" xfId="446" xr:uid="{00000000-0005-0000-0000-000001300000}"/>
    <cellStyle name="_KT (2)_3_TG-TH_Bieu4HTMT" xfId="447" xr:uid="{00000000-0005-0000-0000-000002300000}"/>
    <cellStyle name="_KT (2)_3_TG-TH_bo sung von KCH nam 2010 va Du an tre kho khan" xfId="448" xr:uid="{00000000-0005-0000-0000-000003300000}"/>
    <cellStyle name="_KT (2)_3_TG-TH_Book1" xfId="449" xr:uid="{00000000-0005-0000-0000-000004300000}"/>
    <cellStyle name="_KT (2)_3_TG-TH_Book1 2" xfId="450" xr:uid="{00000000-0005-0000-0000-000005300000}"/>
    <cellStyle name="_KT (2)_3_TG-TH_Book1_BC-QT-WB-dthao" xfId="451" xr:uid="{00000000-0005-0000-0000-000006300000}"/>
    <cellStyle name="_KT (2)_3_TG-TH_Book1_BC-QT-WB-dthao_05-12  KH trung han 2016-2020 - Liem Thinh edited" xfId="452" xr:uid="{00000000-0005-0000-0000-000007300000}"/>
    <cellStyle name="_KT (2)_3_TG-TH_Book1_BC-QT-WB-dthao_Copy of 05-12  KH trung han 2016-2020 - Liem Thinh edited (1)" xfId="453" xr:uid="{00000000-0005-0000-0000-000008300000}"/>
    <cellStyle name="_KT (2)_3_TG-TH_Book1_BC-QT-WB-dthao_KH TPCP 2016-2020 (tong hop)" xfId="454" xr:uid="{00000000-0005-0000-0000-000009300000}"/>
    <cellStyle name="_KT (2)_3_TG-TH_Book1_kien giang 2" xfId="455" xr:uid="{00000000-0005-0000-0000-00000B300000}"/>
    <cellStyle name="_KT (2)_3_TG-TH_Book1_KH TPCP vung TNB (03-1-2012)" xfId="456" xr:uid="{00000000-0005-0000-0000-00000A300000}"/>
    <cellStyle name="_KT (2)_3_TG-TH_Copy of 05-12  KH trung han 2016-2020 - Liem Thinh edited (1)" xfId="457" xr:uid="{00000000-0005-0000-0000-00000C300000}"/>
    <cellStyle name="_KT (2)_3_TG-TH_danh muc chuan bi dau tu 2011 ngay 07-6-2011" xfId="458" xr:uid="{00000000-0005-0000-0000-00000D300000}"/>
    <cellStyle name="_KT (2)_3_TG-TH_Danh muc pbo nguon von XSKT, XDCB nam 2009 chuyen qua nam 2010" xfId="459" xr:uid="{00000000-0005-0000-0000-00000E300000}"/>
    <cellStyle name="_KT (2)_3_TG-TH_dieu chinh KH 2011 ngay 26-5-2011111" xfId="460" xr:uid="{00000000-0005-0000-0000-00000F300000}"/>
    <cellStyle name="_KT (2)_3_TG-TH_DS KCH PHAN BO VON NSDP NAM 2010" xfId="461" xr:uid="{00000000-0005-0000-0000-000010300000}"/>
    <cellStyle name="_KT (2)_3_TG-TH_GTGT 2003" xfId="462" xr:uid="{00000000-0005-0000-0000-000014300000}"/>
    <cellStyle name="_KT (2)_3_TG-TH_Gia goi thau KS, TKBVTC sua Ngay 12-01" xfId="463" xr:uid="{00000000-0005-0000-0000-000011300000}"/>
    <cellStyle name="_KT (2)_3_TG-TH_Giai Doan 3 Hong Ngu" xfId="464" xr:uid="{00000000-0005-0000-0000-000012300000}"/>
    <cellStyle name="_KT (2)_3_TG-TH_giao KH 2011 ngay 10-12-2010" xfId="465" xr:uid="{00000000-0005-0000-0000-000013300000}"/>
    <cellStyle name="_KT (2)_3_TG-TH_KE KHAI THUE GTGT 2004" xfId="466" xr:uid="{00000000-0005-0000-0000-000015300000}"/>
    <cellStyle name="_KT (2)_3_TG-TH_KE KHAI THUE GTGT 2004_BCTC2004" xfId="467" xr:uid="{00000000-0005-0000-0000-000016300000}"/>
    <cellStyle name="_KT (2)_3_TG-TH_kien giang 2" xfId="468" xr:uid="{00000000-0005-0000-0000-000019300000}"/>
    <cellStyle name="_KT (2)_3_TG-TH_KH TPCP 2016-2020 (tong hop)" xfId="469" xr:uid="{00000000-0005-0000-0000-000017300000}"/>
    <cellStyle name="_KT (2)_3_TG-TH_KH TPCP vung TNB (03-1-2012)" xfId="470" xr:uid="{00000000-0005-0000-0000-000018300000}"/>
    <cellStyle name="_KT (2)_3_TG-TH_Lora-tungchau" xfId="471" xr:uid="{00000000-0005-0000-0000-00001A300000}"/>
    <cellStyle name="_KT (2)_3_TG-TH_Lora-tungchau 2" xfId="472" xr:uid="{00000000-0005-0000-0000-00001B300000}"/>
    <cellStyle name="_KT (2)_3_TG-TH_Lora-tungchau_05-12  KH trung han 2016-2020 - Liem Thinh edited" xfId="473" xr:uid="{00000000-0005-0000-0000-00001C300000}"/>
    <cellStyle name="_KT (2)_3_TG-TH_Lora-tungchau_Copy of 05-12  KH trung han 2016-2020 - Liem Thinh edited (1)" xfId="474" xr:uid="{00000000-0005-0000-0000-00001D300000}"/>
    <cellStyle name="_KT (2)_3_TG-TH_Lora-tungchau_KH TPCP 2016-2020 (tong hop)" xfId="475" xr:uid="{00000000-0005-0000-0000-00001E300000}"/>
    <cellStyle name="_KT (2)_3_TG-TH_N-X-T-04" xfId="476" xr:uid="{00000000-0005-0000-0000-000020300000}"/>
    <cellStyle name="_KT (2)_3_TG-TH_Nhap" xfId="477" xr:uid="{00000000-0005-0000-0000-00001F300000}"/>
    <cellStyle name="_KT (2)_3_TG-TH_PERSONAL" xfId="478" xr:uid="{00000000-0005-0000-0000-000021300000}"/>
    <cellStyle name="_KT (2)_3_TG-TH_PERSONAL_BC CV 6403 BKHĐT" xfId="479" xr:uid="{00000000-0005-0000-0000-000022300000}"/>
    <cellStyle name="_KT (2)_3_TG-TH_PERSONAL_Bieu mau cong trinh khoi cong moi 3-4" xfId="480" xr:uid="{00000000-0005-0000-0000-000023300000}"/>
    <cellStyle name="_KT (2)_3_TG-TH_PERSONAL_Bieu3ODA" xfId="481" xr:uid="{00000000-0005-0000-0000-000024300000}"/>
    <cellStyle name="_KT (2)_3_TG-TH_PERSONAL_Bieu4HTMT" xfId="482" xr:uid="{00000000-0005-0000-0000-000025300000}"/>
    <cellStyle name="_KT (2)_3_TG-TH_PERSONAL_Book1" xfId="483" xr:uid="{00000000-0005-0000-0000-000026300000}"/>
    <cellStyle name="_KT (2)_3_TG-TH_PERSONAL_Book1 2" xfId="484" xr:uid="{00000000-0005-0000-0000-000027300000}"/>
    <cellStyle name="_KT (2)_3_TG-TH_PERSONAL_HTQ.8 GD1" xfId="485" xr:uid="{00000000-0005-0000-0000-000028300000}"/>
    <cellStyle name="_KT (2)_3_TG-TH_PERSONAL_HTQ.8 GD1_05-12  KH trung han 2016-2020 - Liem Thinh edited" xfId="486" xr:uid="{00000000-0005-0000-0000-000029300000}"/>
    <cellStyle name="_KT (2)_3_TG-TH_PERSONAL_HTQ.8 GD1_Copy of 05-12  KH trung han 2016-2020 - Liem Thinh edited (1)" xfId="487" xr:uid="{00000000-0005-0000-0000-00002A300000}"/>
    <cellStyle name="_KT (2)_3_TG-TH_PERSONAL_HTQ.8 GD1_KH TPCP 2016-2020 (tong hop)" xfId="488" xr:uid="{00000000-0005-0000-0000-00002B300000}"/>
    <cellStyle name="_KT (2)_3_TG-TH_PERSONAL_Luy ke von ung nam 2011 -Thoa gui ngay 12-8-2012" xfId="489" xr:uid="{00000000-0005-0000-0000-00002C300000}"/>
    <cellStyle name="_KT (2)_3_TG-TH_PERSONAL_Tong hop KHCB 2001" xfId="490" xr:uid="{00000000-0005-0000-0000-00002D300000}"/>
    <cellStyle name="_KT (2)_3_TG-TH_Qt-HT3PQ1(CauKho)" xfId="491" xr:uid="{00000000-0005-0000-0000-00002E300000}"/>
    <cellStyle name="_KT (2)_3_TG-TH_TK152-04" xfId="492" xr:uid="{00000000-0005-0000-0000-00002F300000}"/>
    <cellStyle name="_KT (2)_3_TG-TH_ÿÿÿÿÿ" xfId="493" xr:uid="{00000000-0005-0000-0000-000030300000}"/>
    <cellStyle name="_KT (2)_3_TG-TH_ÿÿÿÿÿ_kien giang 2" xfId="494" xr:uid="{00000000-0005-0000-0000-000032300000}"/>
    <cellStyle name="_KT (2)_3_TG-TH_ÿÿÿÿÿ_KH TPCP vung TNB (03-1-2012)" xfId="495" xr:uid="{00000000-0005-0000-0000-000031300000}"/>
    <cellStyle name="_KT (2)_4" xfId="496" xr:uid="{00000000-0005-0000-0000-000033300000}"/>
    <cellStyle name="_KT (2)_4 2" xfId="497" xr:uid="{00000000-0005-0000-0000-000034300000}"/>
    <cellStyle name="_KT (2)_4_05-12  KH trung han 2016-2020 - Liem Thinh edited" xfId="498" xr:uid="{00000000-0005-0000-0000-000035300000}"/>
    <cellStyle name="_KT (2)_4_05-12  KH trung han 2016-2020 - Liem Thinh edited 2" xfId="499" xr:uid="{00000000-0005-0000-0000-000036300000}"/>
    <cellStyle name="_KT (2)_4_ApGiaVatTu_cayxanh_latgach" xfId="500" xr:uid="{00000000-0005-0000-0000-000037300000}"/>
    <cellStyle name="_KT (2)_4_ApGiaVatTu_cayxanh_latgach 2" xfId="501" xr:uid="{00000000-0005-0000-0000-000038300000}"/>
    <cellStyle name="_KT (2)_4_BANG TONG HOP TINH HINH THANH QUYET TOAN (MOI I)" xfId="502" xr:uid="{00000000-0005-0000-0000-000039300000}"/>
    <cellStyle name="_KT (2)_4_BAO CAO KLCT PT2000" xfId="503" xr:uid="{00000000-0005-0000-0000-00003A300000}"/>
    <cellStyle name="_KT (2)_4_BAO CAO PT2000" xfId="504" xr:uid="{00000000-0005-0000-0000-00003B300000}"/>
    <cellStyle name="_KT (2)_4_BAO CAO PT2000_Book1" xfId="505" xr:uid="{00000000-0005-0000-0000-00003C300000}"/>
    <cellStyle name="_KT (2)_4_Bao cao XDCB 2001 - T11 KH dieu chinh 20-11-THAI" xfId="506" xr:uid="{00000000-0005-0000-0000-00003D300000}"/>
    <cellStyle name="_KT (2)_4_BAO GIA NGAY 24-10-08 (co dam)" xfId="507" xr:uid="{00000000-0005-0000-0000-00003E300000}"/>
    <cellStyle name="_KT (2)_4_BC  NAM 2007" xfId="508" xr:uid="{00000000-0005-0000-0000-00003F300000}"/>
    <cellStyle name="_KT (2)_4_BC CV 6403 BKHĐT" xfId="509" xr:uid="{00000000-0005-0000-0000-000040300000}"/>
    <cellStyle name="_KT (2)_4_BC CV 6403 BKHĐT 2" xfId="510" xr:uid="{00000000-0005-0000-0000-000041300000}"/>
    <cellStyle name="_KT (2)_4_BC NQ11-CP - chinh sua lai" xfId="511" xr:uid="{00000000-0005-0000-0000-000042300000}"/>
    <cellStyle name="_KT (2)_4_BC NQ11-CP - chinh sua lai 2" xfId="512" xr:uid="{00000000-0005-0000-0000-000043300000}"/>
    <cellStyle name="_KT (2)_4_BC NQ11-CP-Quynh sau bieu so3" xfId="513" xr:uid="{00000000-0005-0000-0000-000044300000}"/>
    <cellStyle name="_KT (2)_4_BC NQ11-CP-Quynh sau bieu so3 2" xfId="514" xr:uid="{00000000-0005-0000-0000-000045300000}"/>
    <cellStyle name="_KT (2)_4_BC_NQ11-CP_-_Thao_sua_lai" xfId="515" xr:uid="{00000000-0005-0000-0000-000046300000}"/>
    <cellStyle name="_KT (2)_4_BC_NQ11-CP_-_Thao_sua_lai 2" xfId="516" xr:uid="{00000000-0005-0000-0000-000047300000}"/>
    <cellStyle name="_KT (2)_4_BIEU CHI TIEU, NGUYEN TAC PHAN BO" xfId="11714" xr:uid="{00000000-0005-0000-0000-000048300000}"/>
    <cellStyle name="_KT (2)_4_BIEU CHI TIEU, NGUYEN TAC PHAN BO 2" xfId="11715" xr:uid="{00000000-0005-0000-0000-000049300000}"/>
    <cellStyle name="_KT (2)_4_Bieu mau cong trinh khoi cong moi 3-4" xfId="517" xr:uid="{00000000-0005-0000-0000-00004A300000}"/>
    <cellStyle name="_KT (2)_4_Bieu mau cong trinh khoi cong moi 3-4 2" xfId="518" xr:uid="{00000000-0005-0000-0000-00004B300000}"/>
    <cellStyle name="_KT (2)_4_Bieu3ODA" xfId="519" xr:uid="{00000000-0005-0000-0000-00004C300000}"/>
    <cellStyle name="_KT (2)_4_Bieu3ODA_1" xfId="520" xr:uid="{00000000-0005-0000-0000-00004D300000}"/>
    <cellStyle name="_KT (2)_4_Bieu4HTMT" xfId="521" xr:uid="{00000000-0005-0000-0000-00004E300000}"/>
    <cellStyle name="_KT (2)_4_Bieu4HTMT 2" xfId="522" xr:uid="{00000000-0005-0000-0000-00004F300000}"/>
    <cellStyle name="_KT (2)_4_bo sung von KCH nam 2010 va Du an tre kho khan" xfId="523" xr:uid="{00000000-0005-0000-0000-000050300000}"/>
    <cellStyle name="_KT (2)_4_bo sung von KCH nam 2010 va Du an tre kho khan 2" xfId="524" xr:uid="{00000000-0005-0000-0000-000051300000}"/>
    <cellStyle name="_KT (2)_4_Book1" xfId="525" xr:uid="{00000000-0005-0000-0000-000052300000}"/>
    <cellStyle name="_KT (2)_4_Book1 2" xfId="526" xr:uid="{00000000-0005-0000-0000-000053300000}"/>
    <cellStyle name="_KT (2)_4_Book1 3" xfId="527" xr:uid="{00000000-0005-0000-0000-000054300000}"/>
    <cellStyle name="_KT (2)_4_Book1_1" xfId="528" xr:uid="{00000000-0005-0000-0000-000055300000}"/>
    <cellStyle name="_KT (2)_4_Book1_1 2" xfId="529" xr:uid="{00000000-0005-0000-0000-000056300000}"/>
    <cellStyle name="_KT (2)_4_Book1_1 3" xfId="530" xr:uid="{00000000-0005-0000-0000-000057300000}"/>
    <cellStyle name="_KT (2)_4_Book1_1_BC CV 6403 BKHĐT" xfId="531" xr:uid="{00000000-0005-0000-0000-000058300000}"/>
    <cellStyle name="_KT (2)_4_Book1_1_Bieu mau cong trinh khoi cong moi 3-4" xfId="532" xr:uid="{00000000-0005-0000-0000-000059300000}"/>
    <cellStyle name="_KT (2)_4_Book1_1_Bieu3ODA" xfId="533" xr:uid="{00000000-0005-0000-0000-00005A300000}"/>
    <cellStyle name="_KT (2)_4_Book1_1_Bieu4HTMT" xfId="534" xr:uid="{00000000-0005-0000-0000-00005B300000}"/>
    <cellStyle name="_KT (2)_4_Book1_1_Book1" xfId="535" xr:uid="{00000000-0005-0000-0000-00005C300000}"/>
    <cellStyle name="_KT (2)_4_Book1_1_Book1 2" xfId="536" xr:uid="{00000000-0005-0000-0000-00005D300000}"/>
    <cellStyle name="_KT (2)_4_Book1_1_Luy ke von ung nam 2011 -Thoa gui ngay 12-8-2012" xfId="537" xr:uid="{00000000-0005-0000-0000-00005E300000}"/>
    <cellStyle name="_KT (2)_4_Book1_2" xfId="538" xr:uid="{00000000-0005-0000-0000-00005F300000}"/>
    <cellStyle name="_KT (2)_4_Book1_2 2" xfId="539" xr:uid="{00000000-0005-0000-0000-000060300000}"/>
    <cellStyle name="_KT (2)_4_Book1_2_BC CV 6403 BKHĐT" xfId="540" xr:uid="{00000000-0005-0000-0000-000061300000}"/>
    <cellStyle name="_KT (2)_4_Book1_2_BC CV 6403 BKHĐT 2" xfId="541" xr:uid="{00000000-0005-0000-0000-000062300000}"/>
    <cellStyle name="_KT (2)_4_Book1_2_Bieu3ODA" xfId="542" xr:uid="{00000000-0005-0000-0000-000063300000}"/>
    <cellStyle name="_KT (2)_4_Book1_2_Bieu3ODA 2" xfId="543" xr:uid="{00000000-0005-0000-0000-000064300000}"/>
    <cellStyle name="_KT (2)_4_Book1_2_Luy ke von ung nam 2011 -Thoa gui ngay 12-8-2012" xfId="544" xr:uid="{00000000-0005-0000-0000-000065300000}"/>
    <cellStyle name="_KT (2)_4_Book1_2_Luy ke von ung nam 2011 -Thoa gui ngay 12-8-2012 2" xfId="545" xr:uid="{00000000-0005-0000-0000-000066300000}"/>
    <cellStyle name="_KT (2)_4_Book1_3" xfId="546" xr:uid="{00000000-0005-0000-0000-000067300000}"/>
    <cellStyle name="_KT (2)_4_Book1_3 2" xfId="547" xr:uid="{00000000-0005-0000-0000-000068300000}"/>
    <cellStyle name="_KT (2)_4_Book1_BC CV 6403 BKHĐT" xfId="548" xr:uid="{00000000-0005-0000-0000-000069300000}"/>
    <cellStyle name="_KT (2)_4_Book1_Bieu mau cong trinh khoi cong moi 3-4" xfId="549" xr:uid="{00000000-0005-0000-0000-00006A300000}"/>
    <cellStyle name="_KT (2)_4_Book1_Bieu3ODA" xfId="550" xr:uid="{00000000-0005-0000-0000-00006B300000}"/>
    <cellStyle name="_KT (2)_4_Book1_Bieu4HTMT" xfId="551" xr:uid="{00000000-0005-0000-0000-00006C300000}"/>
    <cellStyle name="_KT (2)_4_Book1_bo sung von KCH nam 2010 va Du an tre kho khan" xfId="552" xr:uid="{00000000-0005-0000-0000-00006D300000}"/>
    <cellStyle name="_KT (2)_4_Book1_Book1" xfId="553" xr:uid="{00000000-0005-0000-0000-00006E300000}"/>
    <cellStyle name="_KT (2)_4_Book1_danh muc chuan bi dau tu 2011 ngay 07-6-2011" xfId="554" xr:uid="{00000000-0005-0000-0000-00006F300000}"/>
    <cellStyle name="_KT (2)_4_Book1_Danh muc pbo nguon von XSKT, XDCB nam 2009 chuyen qua nam 2010" xfId="555" xr:uid="{00000000-0005-0000-0000-000070300000}"/>
    <cellStyle name="_KT (2)_4_Book1_dieu chinh KH 2011 ngay 26-5-2011111" xfId="556" xr:uid="{00000000-0005-0000-0000-000071300000}"/>
    <cellStyle name="_KT (2)_4_Book1_DS KCH PHAN BO VON NSDP NAM 2010" xfId="557" xr:uid="{00000000-0005-0000-0000-000072300000}"/>
    <cellStyle name="_KT (2)_4_Book1_giao KH 2011 ngay 10-12-2010" xfId="558" xr:uid="{00000000-0005-0000-0000-000073300000}"/>
    <cellStyle name="_KT (2)_4_Book1_Luy ke von ung nam 2011 -Thoa gui ngay 12-8-2012" xfId="559" xr:uid="{00000000-0005-0000-0000-000074300000}"/>
    <cellStyle name="_KT (2)_4_Book1_Nhap" xfId="560" xr:uid="{00000000-0005-0000-0000-000075300000}"/>
    <cellStyle name="_KT (2)_4_CAU Khanh Nam(Thi Cong)" xfId="561" xr:uid="{00000000-0005-0000-0000-000076300000}"/>
    <cellStyle name="_KT (2)_4_CoCauPhi (version 1)" xfId="562" xr:uid="{00000000-0005-0000-0000-000079300000}"/>
    <cellStyle name="_KT (2)_4_CoCauPhi (version 1) 2" xfId="563" xr:uid="{00000000-0005-0000-0000-00007A300000}"/>
    <cellStyle name="_KT (2)_4_Copy of 05-12  KH trung han 2016-2020 - Liem Thinh edited (1)" xfId="564" xr:uid="{00000000-0005-0000-0000-00007B300000}"/>
    <cellStyle name="_KT (2)_4_Copy of 05-12  KH trung han 2016-2020 - Liem Thinh edited (1) 2" xfId="565" xr:uid="{00000000-0005-0000-0000-00007C300000}"/>
    <cellStyle name="_KT (2)_4_ChiHuong_ApGia" xfId="566" xr:uid="{00000000-0005-0000-0000-000077300000}"/>
    <cellStyle name="_KT (2)_4_ChiHuong_ApGia 2" xfId="567" xr:uid="{00000000-0005-0000-0000-000078300000}"/>
    <cellStyle name="_KT (2)_4_danh muc chuan bi dau tu 2011 ngay 07-6-2011" xfId="568" xr:uid="{00000000-0005-0000-0000-00007D300000}"/>
    <cellStyle name="_KT (2)_4_danh muc chuan bi dau tu 2011 ngay 07-6-2011 2" xfId="569" xr:uid="{00000000-0005-0000-0000-00007E300000}"/>
    <cellStyle name="_KT (2)_4_Danh muc pbo nguon von XSKT, XDCB nam 2009 chuyen qua nam 2010" xfId="570" xr:uid="{00000000-0005-0000-0000-00007F300000}"/>
    <cellStyle name="_KT (2)_4_Danh muc pbo nguon von XSKT, XDCB nam 2009 chuyen qua nam 2010 2" xfId="571" xr:uid="{00000000-0005-0000-0000-000080300000}"/>
    <cellStyle name="_KT (2)_4_DAU NOI PL-CL TAI PHU LAMHC" xfId="572" xr:uid="{00000000-0005-0000-0000-000081300000}"/>
    <cellStyle name="_KT (2)_4_dieu chinh KH 2011 ngay 26-5-2011111" xfId="573" xr:uid="{00000000-0005-0000-0000-000082300000}"/>
    <cellStyle name="_KT (2)_4_dieu chinh KH 2011 ngay 26-5-2011111 2" xfId="574" xr:uid="{00000000-0005-0000-0000-000083300000}"/>
    <cellStyle name="_KT (2)_4_DS KCH PHAN BO VON NSDP NAM 2010" xfId="575" xr:uid="{00000000-0005-0000-0000-000084300000}"/>
    <cellStyle name="_KT (2)_4_DS KCH PHAN BO VON NSDP NAM 2010 2" xfId="576" xr:uid="{00000000-0005-0000-0000-000085300000}"/>
    <cellStyle name="_KT (2)_4_DTCDT MR.2N110.HOCMON.TDTOAN.CCUNG" xfId="577" xr:uid="{00000000-0005-0000-0000-000086300000}"/>
    <cellStyle name="_KT (2)_4_DU TRU VAT TU" xfId="578" xr:uid="{00000000-0005-0000-0000-000087300000}"/>
    <cellStyle name="_KT (2)_4_DU TRU VAT TU 2" xfId="579" xr:uid="{00000000-0005-0000-0000-000088300000}"/>
    <cellStyle name="_KT (2)_4_GTGT 2003" xfId="580" xr:uid="{00000000-0005-0000-0000-00008D300000}"/>
    <cellStyle name="_KT (2)_4_Gia goi thau KS, TKBVTC sua Ngay 12-01" xfId="581" xr:uid="{00000000-0005-0000-0000-000089300000}"/>
    <cellStyle name="_KT (2)_4_Giai Doan 3 Hong Ngu" xfId="582" xr:uid="{00000000-0005-0000-0000-00008A300000}"/>
    <cellStyle name="_KT (2)_4_giao KH 2011 ngay 10-12-2010" xfId="583" xr:uid="{00000000-0005-0000-0000-00008B300000}"/>
    <cellStyle name="_KT (2)_4_giao KH 2011 ngay 10-12-2010 2" xfId="584" xr:uid="{00000000-0005-0000-0000-00008C300000}"/>
    <cellStyle name="_KT (2)_4_KE KHAI THUE GTGT 2004" xfId="585" xr:uid="{00000000-0005-0000-0000-00008E300000}"/>
    <cellStyle name="_KT (2)_4_KE KHAI THUE GTGT 2004_BCTC2004" xfId="586" xr:uid="{00000000-0005-0000-0000-00008F300000}"/>
    <cellStyle name="_KT (2)_4_kien giang 2" xfId="587" xr:uid="{00000000-0005-0000-0000-000093300000}"/>
    <cellStyle name="_KT (2)_4_KH TPCP 2016-2020 (tong hop)" xfId="588" xr:uid="{00000000-0005-0000-0000-000090300000}"/>
    <cellStyle name="_KT (2)_4_KH TPCP 2016-2020 (tong hop) 2" xfId="589" xr:uid="{00000000-0005-0000-0000-000091300000}"/>
    <cellStyle name="_KT (2)_4_KH TPCP vung TNB (03-1-2012)" xfId="590" xr:uid="{00000000-0005-0000-0000-000092300000}"/>
    <cellStyle name="_KT (2)_4_Lora-tungchau" xfId="591" xr:uid="{00000000-0005-0000-0000-000094300000}"/>
    <cellStyle name="_KT (2)_4_Luy ke von ung nam 2011 -Thoa gui ngay 12-8-2012" xfId="592" xr:uid="{00000000-0005-0000-0000-000095300000}"/>
    <cellStyle name="_KT (2)_4_Luy ke von ung nam 2011 -Thoa gui ngay 12-8-2012 2" xfId="593" xr:uid="{00000000-0005-0000-0000-000096300000}"/>
    <cellStyle name="_KT (2)_4_N-X-T-04" xfId="594" xr:uid="{00000000-0005-0000-0000-00009A300000}"/>
    <cellStyle name="_KT (2)_4_NhanCong" xfId="595" xr:uid="{00000000-0005-0000-0000-000097300000}"/>
    <cellStyle name="_KT (2)_4_NhanCong 2" xfId="596" xr:uid="{00000000-0005-0000-0000-000098300000}"/>
    <cellStyle name="_KT (2)_4_Nhap" xfId="597" xr:uid="{00000000-0005-0000-0000-000099300000}"/>
    <cellStyle name="_KT (2)_4_PGIA-phieu tham tra Kho bac" xfId="598" xr:uid="{00000000-0005-0000-0000-00009B300000}"/>
    <cellStyle name="_KT (2)_4_PT02-02" xfId="599" xr:uid="{00000000-0005-0000-0000-00009E300000}"/>
    <cellStyle name="_KT (2)_4_PT02-02_Book1" xfId="600" xr:uid="{00000000-0005-0000-0000-00009F300000}"/>
    <cellStyle name="_KT (2)_4_PT02-03" xfId="601" xr:uid="{00000000-0005-0000-0000-0000A0300000}"/>
    <cellStyle name="_KT (2)_4_PT02-03_Book1" xfId="602" xr:uid="{00000000-0005-0000-0000-0000A1300000}"/>
    <cellStyle name="_KT (2)_4_PTDG" xfId="603" xr:uid="{00000000-0005-0000-0000-0000A2300000}"/>
    <cellStyle name="_KT (2)_4_phu luc tong ket tinh hinh TH giai doan 03-10 (ngay 30)" xfId="604" xr:uid="{00000000-0005-0000-0000-00009C300000}"/>
    <cellStyle name="_KT (2)_4_phu luc tong ket tinh hinh TH giai doan 03-10 (ngay 30) 2" xfId="605" xr:uid="{00000000-0005-0000-0000-00009D300000}"/>
    <cellStyle name="_KT (2)_4_Qt-HT3PQ1(CauKho)" xfId="606" xr:uid="{00000000-0005-0000-0000-0000A3300000}"/>
    <cellStyle name="_KT (2)_4_Sheet1" xfId="607" xr:uid="{00000000-0005-0000-0000-0000A4300000}"/>
    <cellStyle name="_KT (2)_4_TG-TH" xfId="608" xr:uid="{00000000-0005-0000-0000-0000A5300000}"/>
    <cellStyle name="_KT (2)_4_TG-TH 2" xfId="609" xr:uid="{00000000-0005-0000-0000-0000A6300000}"/>
    <cellStyle name="_KT (2)_4_Tiến độ XDCB đến tháng 5 - 2015" xfId="11716" xr:uid="{00000000-0005-0000-0000-0000A8300000}"/>
    <cellStyle name="_KT (2)_4_Tiến độ XDCB đến tháng 5 - 2015 2" xfId="11717" xr:uid="{00000000-0005-0000-0000-0000A9300000}"/>
    <cellStyle name="_KT (2)_4_TK152-04" xfId="610" xr:uid="{00000000-0005-0000-0000-0000AA300000}"/>
    <cellStyle name="_KT (2)_4_thanh hoa lap du an 062008" xfId="611" xr:uid="{00000000-0005-0000-0000-0000A7300000}"/>
    <cellStyle name="_KT (2)_4_ÿÿÿÿÿ" xfId="612" xr:uid="{00000000-0005-0000-0000-0000AB300000}"/>
    <cellStyle name="_KT (2)_4_ÿÿÿÿÿ 2" xfId="613" xr:uid="{00000000-0005-0000-0000-0000AC300000}"/>
    <cellStyle name="_KT (2)_4_ÿÿÿÿÿ_Bieu mau cong trinh khoi cong moi 3-4" xfId="614" xr:uid="{00000000-0005-0000-0000-0000AD300000}"/>
    <cellStyle name="_KT (2)_4_ÿÿÿÿÿ_Bieu mau cong trinh khoi cong moi 3-4 2" xfId="615" xr:uid="{00000000-0005-0000-0000-0000AE300000}"/>
    <cellStyle name="_KT (2)_4_ÿÿÿÿÿ_Bieu3ODA" xfId="616" xr:uid="{00000000-0005-0000-0000-0000AF300000}"/>
    <cellStyle name="_KT (2)_4_ÿÿÿÿÿ_Bieu3ODA 2" xfId="617" xr:uid="{00000000-0005-0000-0000-0000B0300000}"/>
    <cellStyle name="_KT (2)_4_ÿÿÿÿÿ_Bieu4HTMT" xfId="618" xr:uid="{00000000-0005-0000-0000-0000B1300000}"/>
    <cellStyle name="_KT (2)_4_ÿÿÿÿÿ_Bieu4HTMT 2" xfId="619" xr:uid="{00000000-0005-0000-0000-0000B2300000}"/>
    <cellStyle name="_KT (2)_4_ÿÿÿÿÿ_kien giang 2" xfId="620" xr:uid="{00000000-0005-0000-0000-0000B4300000}"/>
    <cellStyle name="_KT (2)_4_ÿÿÿÿÿ_KH TPCP vung TNB (03-1-2012)" xfId="621" xr:uid="{00000000-0005-0000-0000-0000B3300000}"/>
    <cellStyle name="_KT (2)_5" xfId="622" xr:uid="{00000000-0005-0000-0000-0000B5300000}"/>
    <cellStyle name="_KT (2)_5 2" xfId="623" xr:uid="{00000000-0005-0000-0000-0000B6300000}"/>
    <cellStyle name="_KT (2)_5_05-12  KH trung han 2016-2020 - Liem Thinh edited" xfId="624" xr:uid="{00000000-0005-0000-0000-0000B7300000}"/>
    <cellStyle name="_KT (2)_5_05-12  KH trung han 2016-2020 - Liem Thinh edited 2" xfId="625" xr:uid="{00000000-0005-0000-0000-0000B8300000}"/>
    <cellStyle name="_KT (2)_5_ApGiaVatTu_cayxanh_latgach" xfId="626" xr:uid="{00000000-0005-0000-0000-0000B9300000}"/>
    <cellStyle name="_KT (2)_5_ApGiaVatTu_cayxanh_latgach 2" xfId="627" xr:uid="{00000000-0005-0000-0000-0000BA300000}"/>
    <cellStyle name="_KT (2)_5_BANG TONG HOP TINH HINH THANH QUYET TOAN (MOI I)" xfId="628" xr:uid="{00000000-0005-0000-0000-0000BB300000}"/>
    <cellStyle name="_KT (2)_5_BAO CAO KLCT PT2000" xfId="629" xr:uid="{00000000-0005-0000-0000-0000BC300000}"/>
    <cellStyle name="_KT (2)_5_BAO CAO PT2000" xfId="630" xr:uid="{00000000-0005-0000-0000-0000BD300000}"/>
    <cellStyle name="_KT (2)_5_BAO CAO PT2000_Book1" xfId="631" xr:uid="{00000000-0005-0000-0000-0000BE300000}"/>
    <cellStyle name="_KT (2)_5_Bao cao XDCB 2001 - T11 KH dieu chinh 20-11-THAI" xfId="632" xr:uid="{00000000-0005-0000-0000-0000BF300000}"/>
    <cellStyle name="_KT (2)_5_BAO GIA NGAY 24-10-08 (co dam)" xfId="633" xr:uid="{00000000-0005-0000-0000-0000C0300000}"/>
    <cellStyle name="_KT (2)_5_BC  NAM 2007" xfId="634" xr:uid="{00000000-0005-0000-0000-0000C1300000}"/>
    <cellStyle name="_KT (2)_5_BC CV 6403 BKHĐT" xfId="635" xr:uid="{00000000-0005-0000-0000-0000C2300000}"/>
    <cellStyle name="_KT (2)_5_BC CV 6403 BKHĐT 2" xfId="636" xr:uid="{00000000-0005-0000-0000-0000C3300000}"/>
    <cellStyle name="_KT (2)_5_BC NQ11-CP - chinh sua lai" xfId="637" xr:uid="{00000000-0005-0000-0000-0000C4300000}"/>
    <cellStyle name="_KT (2)_5_BC NQ11-CP - chinh sua lai 2" xfId="638" xr:uid="{00000000-0005-0000-0000-0000C5300000}"/>
    <cellStyle name="_KT (2)_5_BC NQ11-CP-Quynh sau bieu so3" xfId="639" xr:uid="{00000000-0005-0000-0000-0000C6300000}"/>
    <cellStyle name="_KT (2)_5_BC NQ11-CP-Quynh sau bieu so3 2" xfId="640" xr:uid="{00000000-0005-0000-0000-0000C7300000}"/>
    <cellStyle name="_KT (2)_5_BC_NQ11-CP_-_Thao_sua_lai" xfId="641" xr:uid="{00000000-0005-0000-0000-0000C8300000}"/>
    <cellStyle name="_KT (2)_5_BC_NQ11-CP_-_Thao_sua_lai 2" xfId="642" xr:uid="{00000000-0005-0000-0000-0000C9300000}"/>
    <cellStyle name="_KT (2)_5_BIEU CHI TIEU, NGUYEN TAC PHAN BO" xfId="11718" xr:uid="{00000000-0005-0000-0000-0000CA300000}"/>
    <cellStyle name="_KT (2)_5_BIEU CHI TIEU, NGUYEN TAC PHAN BO 2" xfId="11719" xr:uid="{00000000-0005-0000-0000-0000CB300000}"/>
    <cellStyle name="_KT (2)_5_Bieu mau cong trinh khoi cong moi 3-4" xfId="643" xr:uid="{00000000-0005-0000-0000-0000CC300000}"/>
    <cellStyle name="_KT (2)_5_Bieu mau cong trinh khoi cong moi 3-4 2" xfId="644" xr:uid="{00000000-0005-0000-0000-0000CD300000}"/>
    <cellStyle name="_KT (2)_5_Bieu3ODA" xfId="645" xr:uid="{00000000-0005-0000-0000-0000CE300000}"/>
    <cellStyle name="_KT (2)_5_Bieu3ODA_1" xfId="646" xr:uid="{00000000-0005-0000-0000-0000CF300000}"/>
    <cellStyle name="_KT (2)_5_Bieu4HTMT" xfId="647" xr:uid="{00000000-0005-0000-0000-0000D0300000}"/>
    <cellStyle name="_KT (2)_5_Bieu4HTMT 2" xfId="648" xr:uid="{00000000-0005-0000-0000-0000D1300000}"/>
    <cellStyle name="_KT (2)_5_bo sung von KCH nam 2010 va Du an tre kho khan" xfId="649" xr:uid="{00000000-0005-0000-0000-0000D2300000}"/>
    <cellStyle name="_KT (2)_5_bo sung von KCH nam 2010 va Du an tre kho khan 2" xfId="650" xr:uid="{00000000-0005-0000-0000-0000D3300000}"/>
    <cellStyle name="_KT (2)_5_Book1" xfId="651" xr:uid="{00000000-0005-0000-0000-0000D4300000}"/>
    <cellStyle name="_KT (2)_5_Book1 2" xfId="652" xr:uid="{00000000-0005-0000-0000-0000D5300000}"/>
    <cellStyle name="_KT (2)_5_Book1 3" xfId="653" xr:uid="{00000000-0005-0000-0000-0000D6300000}"/>
    <cellStyle name="_KT (2)_5_Book1_1" xfId="654" xr:uid="{00000000-0005-0000-0000-0000D7300000}"/>
    <cellStyle name="_KT (2)_5_Book1_1 2" xfId="655" xr:uid="{00000000-0005-0000-0000-0000D8300000}"/>
    <cellStyle name="_KT (2)_5_Book1_1 3" xfId="656" xr:uid="{00000000-0005-0000-0000-0000D9300000}"/>
    <cellStyle name="_KT (2)_5_Book1_1_BC CV 6403 BKHĐT" xfId="657" xr:uid="{00000000-0005-0000-0000-0000DA300000}"/>
    <cellStyle name="_KT (2)_5_Book1_1_Bieu mau cong trinh khoi cong moi 3-4" xfId="658" xr:uid="{00000000-0005-0000-0000-0000DB300000}"/>
    <cellStyle name="_KT (2)_5_Book1_1_Bieu3ODA" xfId="659" xr:uid="{00000000-0005-0000-0000-0000DC300000}"/>
    <cellStyle name="_KT (2)_5_Book1_1_Bieu4HTMT" xfId="660" xr:uid="{00000000-0005-0000-0000-0000DD300000}"/>
    <cellStyle name="_KT (2)_5_Book1_1_Book1" xfId="661" xr:uid="{00000000-0005-0000-0000-0000DE300000}"/>
    <cellStyle name="_KT (2)_5_Book1_1_Book1 2" xfId="662" xr:uid="{00000000-0005-0000-0000-0000DF300000}"/>
    <cellStyle name="_KT (2)_5_Book1_1_Luy ke von ung nam 2011 -Thoa gui ngay 12-8-2012" xfId="663" xr:uid="{00000000-0005-0000-0000-0000E0300000}"/>
    <cellStyle name="_KT (2)_5_Book1_2" xfId="664" xr:uid="{00000000-0005-0000-0000-0000E1300000}"/>
    <cellStyle name="_KT (2)_5_Book1_2 2" xfId="665" xr:uid="{00000000-0005-0000-0000-0000E2300000}"/>
    <cellStyle name="_KT (2)_5_Book1_2_BC CV 6403 BKHĐT" xfId="666" xr:uid="{00000000-0005-0000-0000-0000E3300000}"/>
    <cellStyle name="_KT (2)_5_Book1_2_BC CV 6403 BKHĐT 2" xfId="667" xr:uid="{00000000-0005-0000-0000-0000E4300000}"/>
    <cellStyle name="_KT (2)_5_Book1_2_Bieu3ODA" xfId="668" xr:uid="{00000000-0005-0000-0000-0000E5300000}"/>
    <cellStyle name="_KT (2)_5_Book1_2_Bieu3ODA 2" xfId="669" xr:uid="{00000000-0005-0000-0000-0000E6300000}"/>
    <cellStyle name="_KT (2)_5_Book1_2_Luy ke von ung nam 2011 -Thoa gui ngay 12-8-2012" xfId="670" xr:uid="{00000000-0005-0000-0000-0000E7300000}"/>
    <cellStyle name="_KT (2)_5_Book1_2_Luy ke von ung nam 2011 -Thoa gui ngay 12-8-2012 2" xfId="671" xr:uid="{00000000-0005-0000-0000-0000E8300000}"/>
    <cellStyle name="_KT (2)_5_Book1_3" xfId="672" xr:uid="{00000000-0005-0000-0000-0000E9300000}"/>
    <cellStyle name="_KT (2)_5_Book1_BC CV 6403 BKHĐT" xfId="673" xr:uid="{00000000-0005-0000-0000-0000EA300000}"/>
    <cellStyle name="_KT (2)_5_Book1_BC-QT-WB-dthao" xfId="674" xr:uid="{00000000-0005-0000-0000-0000EB300000}"/>
    <cellStyle name="_KT (2)_5_Book1_Bieu mau cong trinh khoi cong moi 3-4" xfId="675" xr:uid="{00000000-0005-0000-0000-0000EC300000}"/>
    <cellStyle name="_KT (2)_5_Book1_Bieu3ODA" xfId="676" xr:uid="{00000000-0005-0000-0000-0000ED300000}"/>
    <cellStyle name="_KT (2)_5_Book1_Bieu4HTMT" xfId="677" xr:uid="{00000000-0005-0000-0000-0000EE300000}"/>
    <cellStyle name="_KT (2)_5_Book1_bo sung von KCH nam 2010 va Du an tre kho khan" xfId="678" xr:uid="{00000000-0005-0000-0000-0000EF300000}"/>
    <cellStyle name="_KT (2)_5_Book1_Book1" xfId="679" xr:uid="{00000000-0005-0000-0000-0000F0300000}"/>
    <cellStyle name="_KT (2)_5_Book1_danh muc chuan bi dau tu 2011 ngay 07-6-2011" xfId="680" xr:uid="{00000000-0005-0000-0000-0000F1300000}"/>
    <cellStyle name="_KT (2)_5_Book1_Danh muc pbo nguon von XSKT, XDCB nam 2009 chuyen qua nam 2010" xfId="681" xr:uid="{00000000-0005-0000-0000-0000F2300000}"/>
    <cellStyle name="_KT (2)_5_Book1_dieu chinh KH 2011 ngay 26-5-2011111" xfId="682" xr:uid="{00000000-0005-0000-0000-0000F3300000}"/>
    <cellStyle name="_KT (2)_5_Book1_DS KCH PHAN BO VON NSDP NAM 2010" xfId="683" xr:uid="{00000000-0005-0000-0000-0000F4300000}"/>
    <cellStyle name="_KT (2)_5_Book1_giao KH 2011 ngay 10-12-2010" xfId="684" xr:uid="{00000000-0005-0000-0000-0000F5300000}"/>
    <cellStyle name="_KT (2)_5_Book1_Luy ke von ung nam 2011 -Thoa gui ngay 12-8-2012" xfId="685" xr:uid="{00000000-0005-0000-0000-0000F6300000}"/>
    <cellStyle name="_KT (2)_5_Book1_Nhap" xfId="686" xr:uid="{00000000-0005-0000-0000-0000F7300000}"/>
    <cellStyle name="_KT (2)_5_CAU Khanh Nam(Thi Cong)" xfId="687" xr:uid="{00000000-0005-0000-0000-0000F8300000}"/>
    <cellStyle name="_KT (2)_5_CoCauPhi (version 1)" xfId="688" xr:uid="{00000000-0005-0000-0000-0000FB300000}"/>
    <cellStyle name="_KT (2)_5_CoCauPhi (version 1) 2" xfId="689" xr:uid="{00000000-0005-0000-0000-0000FC300000}"/>
    <cellStyle name="_KT (2)_5_Copy of 05-12  KH trung han 2016-2020 - Liem Thinh edited (1)" xfId="690" xr:uid="{00000000-0005-0000-0000-0000FD300000}"/>
    <cellStyle name="_KT (2)_5_Copy of 05-12  KH trung han 2016-2020 - Liem Thinh edited (1) 2" xfId="691" xr:uid="{00000000-0005-0000-0000-0000FE300000}"/>
    <cellStyle name="_KT (2)_5_ChiHuong_ApGia" xfId="692" xr:uid="{00000000-0005-0000-0000-0000F9300000}"/>
    <cellStyle name="_KT (2)_5_ChiHuong_ApGia 2" xfId="693" xr:uid="{00000000-0005-0000-0000-0000FA300000}"/>
    <cellStyle name="_KT (2)_5_danh muc chuan bi dau tu 2011 ngay 07-6-2011" xfId="694" xr:uid="{00000000-0005-0000-0000-0000FF300000}"/>
    <cellStyle name="_KT (2)_5_danh muc chuan bi dau tu 2011 ngay 07-6-2011 2" xfId="695" xr:uid="{00000000-0005-0000-0000-000000310000}"/>
    <cellStyle name="_KT (2)_5_Danh muc pbo nguon von XSKT, XDCB nam 2009 chuyen qua nam 2010" xfId="696" xr:uid="{00000000-0005-0000-0000-000001310000}"/>
    <cellStyle name="_KT (2)_5_Danh muc pbo nguon von XSKT, XDCB nam 2009 chuyen qua nam 2010 2" xfId="697" xr:uid="{00000000-0005-0000-0000-000002310000}"/>
    <cellStyle name="_KT (2)_5_DAU NOI PL-CL TAI PHU LAMHC" xfId="698" xr:uid="{00000000-0005-0000-0000-000003310000}"/>
    <cellStyle name="_KT (2)_5_dieu chinh KH 2011 ngay 26-5-2011111" xfId="699" xr:uid="{00000000-0005-0000-0000-000004310000}"/>
    <cellStyle name="_KT (2)_5_dieu chinh KH 2011 ngay 26-5-2011111 2" xfId="700" xr:uid="{00000000-0005-0000-0000-000005310000}"/>
    <cellStyle name="_KT (2)_5_DS KCH PHAN BO VON NSDP NAM 2010" xfId="701" xr:uid="{00000000-0005-0000-0000-000006310000}"/>
    <cellStyle name="_KT (2)_5_DS KCH PHAN BO VON NSDP NAM 2010 2" xfId="702" xr:uid="{00000000-0005-0000-0000-000007310000}"/>
    <cellStyle name="_KT (2)_5_DTCDT MR.2N110.HOCMON.TDTOAN.CCUNG" xfId="703" xr:uid="{00000000-0005-0000-0000-000008310000}"/>
    <cellStyle name="_KT (2)_5_DU TRU VAT TU" xfId="704" xr:uid="{00000000-0005-0000-0000-000009310000}"/>
    <cellStyle name="_KT (2)_5_DU TRU VAT TU 2" xfId="705" xr:uid="{00000000-0005-0000-0000-00000A310000}"/>
    <cellStyle name="_KT (2)_5_GTGT 2003" xfId="706" xr:uid="{00000000-0005-0000-0000-00000F310000}"/>
    <cellStyle name="_KT (2)_5_Gia goi thau KS, TKBVTC sua Ngay 12-01" xfId="707" xr:uid="{00000000-0005-0000-0000-00000B310000}"/>
    <cellStyle name="_KT (2)_5_Giai Doan 3 Hong Ngu" xfId="708" xr:uid="{00000000-0005-0000-0000-00000C310000}"/>
    <cellStyle name="_KT (2)_5_giao KH 2011 ngay 10-12-2010" xfId="709" xr:uid="{00000000-0005-0000-0000-00000D310000}"/>
    <cellStyle name="_KT (2)_5_giao KH 2011 ngay 10-12-2010 2" xfId="710" xr:uid="{00000000-0005-0000-0000-00000E310000}"/>
    <cellStyle name="_KT (2)_5_KE KHAI THUE GTGT 2004" xfId="711" xr:uid="{00000000-0005-0000-0000-000010310000}"/>
    <cellStyle name="_KT (2)_5_KE KHAI THUE GTGT 2004_BCTC2004" xfId="712" xr:uid="{00000000-0005-0000-0000-000011310000}"/>
    <cellStyle name="_KT (2)_5_kien giang 2" xfId="713" xr:uid="{00000000-0005-0000-0000-000015310000}"/>
    <cellStyle name="_KT (2)_5_KH TPCP 2016-2020 (tong hop)" xfId="714" xr:uid="{00000000-0005-0000-0000-000012310000}"/>
    <cellStyle name="_KT (2)_5_KH TPCP 2016-2020 (tong hop) 2" xfId="715" xr:uid="{00000000-0005-0000-0000-000013310000}"/>
    <cellStyle name="_KT (2)_5_KH TPCP vung TNB (03-1-2012)" xfId="716" xr:uid="{00000000-0005-0000-0000-000014310000}"/>
    <cellStyle name="_KT (2)_5_Lora-tungchau" xfId="717" xr:uid="{00000000-0005-0000-0000-000016310000}"/>
    <cellStyle name="_KT (2)_5_Luy ke von ung nam 2011 -Thoa gui ngay 12-8-2012" xfId="718" xr:uid="{00000000-0005-0000-0000-000017310000}"/>
    <cellStyle name="_KT (2)_5_Luy ke von ung nam 2011 -Thoa gui ngay 12-8-2012 2" xfId="719" xr:uid="{00000000-0005-0000-0000-000018310000}"/>
    <cellStyle name="_KT (2)_5_N-X-T-04" xfId="720" xr:uid="{00000000-0005-0000-0000-00001C310000}"/>
    <cellStyle name="_KT (2)_5_NhanCong" xfId="721" xr:uid="{00000000-0005-0000-0000-000019310000}"/>
    <cellStyle name="_KT (2)_5_NhanCong 2" xfId="722" xr:uid="{00000000-0005-0000-0000-00001A310000}"/>
    <cellStyle name="_KT (2)_5_Nhap" xfId="723" xr:uid="{00000000-0005-0000-0000-00001B310000}"/>
    <cellStyle name="_KT (2)_5_PGIA-phieu tham tra Kho bac" xfId="724" xr:uid="{00000000-0005-0000-0000-00001D310000}"/>
    <cellStyle name="_KT (2)_5_PT02-02" xfId="725" xr:uid="{00000000-0005-0000-0000-000020310000}"/>
    <cellStyle name="_KT (2)_5_PT02-02_Book1" xfId="726" xr:uid="{00000000-0005-0000-0000-000021310000}"/>
    <cellStyle name="_KT (2)_5_PT02-03" xfId="727" xr:uid="{00000000-0005-0000-0000-000022310000}"/>
    <cellStyle name="_KT (2)_5_PT02-03_Book1" xfId="728" xr:uid="{00000000-0005-0000-0000-000023310000}"/>
    <cellStyle name="_KT (2)_5_PTDG" xfId="729" xr:uid="{00000000-0005-0000-0000-000024310000}"/>
    <cellStyle name="_KT (2)_5_phu luc tong ket tinh hinh TH giai doan 03-10 (ngay 30)" xfId="730" xr:uid="{00000000-0005-0000-0000-00001E310000}"/>
    <cellStyle name="_KT (2)_5_phu luc tong ket tinh hinh TH giai doan 03-10 (ngay 30) 2" xfId="731" xr:uid="{00000000-0005-0000-0000-00001F310000}"/>
    <cellStyle name="_KT (2)_5_Qt-HT3PQ1(CauKho)" xfId="732" xr:uid="{00000000-0005-0000-0000-000025310000}"/>
    <cellStyle name="_KT (2)_5_Sheet1" xfId="733" xr:uid="{00000000-0005-0000-0000-000026310000}"/>
    <cellStyle name="_KT (2)_5_Tiến độ XDCB đến tháng 5 - 2015" xfId="11720" xr:uid="{00000000-0005-0000-0000-000028310000}"/>
    <cellStyle name="_KT (2)_5_Tiến độ XDCB đến tháng 5 - 2015 2" xfId="11721" xr:uid="{00000000-0005-0000-0000-000029310000}"/>
    <cellStyle name="_KT (2)_5_TK152-04" xfId="734" xr:uid="{00000000-0005-0000-0000-00002A310000}"/>
    <cellStyle name="_KT (2)_5_thanh hoa lap du an 062008" xfId="735" xr:uid="{00000000-0005-0000-0000-000027310000}"/>
    <cellStyle name="_KT (2)_5_ÿÿÿÿÿ" xfId="736" xr:uid="{00000000-0005-0000-0000-00002B310000}"/>
    <cellStyle name="_KT (2)_5_ÿÿÿÿÿ 2" xfId="737" xr:uid="{00000000-0005-0000-0000-00002C310000}"/>
    <cellStyle name="_KT (2)_5_ÿÿÿÿÿ_Bieu mau cong trinh khoi cong moi 3-4" xfId="738" xr:uid="{00000000-0005-0000-0000-00002D310000}"/>
    <cellStyle name="_KT (2)_5_ÿÿÿÿÿ_Bieu mau cong trinh khoi cong moi 3-4 2" xfId="739" xr:uid="{00000000-0005-0000-0000-00002E310000}"/>
    <cellStyle name="_KT (2)_5_ÿÿÿÿÿ_Bieu3ODA" xfId="740" xr:uid="{00000000-0005-0000-0000-00002F310000}"/>
    <cellStyle name="_KT (2)_5_ÿÿÿÿÿ_Bieu3ODA 2" xfId="741" xr:uid="{00000000-0005-0000-0000-000030310000}"/>
    <cellStyle name="_KT (2)_5_ÿÿÿÿÿ_Bieu4HTMT" xfId="742" xr:uid="{00000000-0005-0000-0000-000031310000}"/>
    <cellStyle name="_KT (2)_5_ÿÿÿÿÿ_Bieu4HTMT 2" xfId="743" xr:uid="{00000000-0005-0000-0000-000032310000}"/>
    <cellStyle name="_KT (2)_5_ÿÿÿÿÿ_kien giang 2" xfId="744" xr:uid="{00000000-0005-0000-0000-000034310000}"/>
    <cellStyle name="_KT (2)_5_ÿÿÿÿÿ_KH TPCP vung TNB (03-1-2012)" xfId="745" xr:uid="{00000000-0005-0000-0000-000033310000}"/>
    <cellStyle name="_KT (2)_BC  NAM 2007" xfId="746" xr:uid="{00000000-0005-0000-0000-000035310000}"/>
    <cellStyle name="_KT (2)_Bieu mau cong trinh khoi cong moi 3-4" xfId="747" xr:uid="{00000000-0005-0000-0000-000036310000}"/>
    <cellStyle name="_KT (2)_Bieu3ODA" xfId="748" xr:uid="{00000000-0005-0000-0000-000037310000}"/>
    <cellStyle name="_KT (2)_Bieu3ODA_1" xfId="749" xr:uid="{00000000-0005-0000-0000-000038310000}"/>
    <cellStyle name="_KT (2)_Bieu4HTMT" xfId="750" xr:uid="{00000000-0005-0000-0000-000039310000}"/>
    <cellStyle name="_KT (2)_bo sung von KCH nam 2010 va Du an tre kho khan" xfId="751" xr:uid="{00000000-0005-0000-0000-00003A310000}"/>
    <cellStyle name="_KT (2)_Book1" xfId="752" xr:uid="{00000000-0005-0000-0000-00003B310000}"/>
    <cellStyle name="_KT (2)_Book1 2" xfId="753" xr:uid="{00000000-0005-0000-0000-00003C310000}"/>
    <cellStyle name="_KT (2)_Book1_BC-QT-WB-dthao" xfId="754" xr:uid="{00000000-0005-0000-0000-00003D310000}"/>
    <cellStyle name="_KT (2)_Book1_BC-QT-WB-dthao_05-12  KH trung han 2016-2020 - Liem Thinh edited" xfId="755" xr:uid="{00000000-0005-0000-0000-00003E310000}"/>
    <cellStyle name="_KT (2)_Book1_BC-QT-WB-dthao_Copy of 05-12  KH trung han 2016-2020 - Liem Thinh edited (1)" xfId="756" xr:uid="{00000000-0005-0000-0000-00003F310000}"/>
    <cellStyle name="_KT (2)_Book1_BC-QT-WB-dthao_KH TPCP 2016-2020 (tong hop)" xfId="757" xr:uid="{00000000-0005-0000-0000-000040310000}"/>
    <cellStyle name="_KT (2)_Book1_kien giang 2" xfId="758" xr:uid="{00000000-0005-0000-0000-000042310000}"/>
    <cellStyle name="_KT (2)_Book1_KH TPCP vung TNB (03-1-2012)" xfId="759" xr:uid="{00000000-0005-0000-0000-000041310000}"/>
    <cellStyle name="_KT (2)_Copy of 05-12  KH trung han 2016-2020 - Liem Thinh edited (1)" xfId="760" xr:uid="{00000000-0005-0000-0000-000043310000}"/>
    <cellStyle name="_KT (2)_danh muc chuan bi dau tu 2011 ngay 07-6-2011" xfId="761" xr:uid="{00000000-0005-0000-0000-000044310000}"/>
    <cellStyle name="_KT (2)_Danh muc pbo nguon von XSKT, XDCB nam 2009 chuyen qua nam 2010" xfId="762" xr:uid="{00000000-0005-0000-0000-000045310000}"/>
    <cellStyle name="_KT (2)_dieu chinh KH 2011 ngay 26-5-2011111" xfId="763" xr:uid="{00000000-0005-0000-0000-000046310000}"/>
    <cellStyle name="_KT (2)_DS KCH PHAN BO VON NSDP NAM 2010" xfId="764" xr:uid="{00000000-0005-0000-0000-000047310000}"/>
    <cellStyle name="_KT (2)_GTGT 2003" xfId="765" xr:uid="{00000000-0005-0000-0000-00004B310000}"/>
    <cellStyle name="_KT (2)_Gia goi thau KS, TKBVTC sua Ngay 12-01" xfId="766" xr:uid="{00000000-0005-0000-0000-000048310000}"/>
    <cellStyle name="_KT (2)_Giai Doan 3 Hong Ngu" xfId="767" xr:uid="{00000000-0005-0000-0000-000049310000}"/>
    <cellStyle name="_KT (2)_giao KH 2011 ngay 10-12-2010" xfId="768" xr:uid="{00000000-0005-0000-0000-00004A310000}"/>
    <cellStyle name="_KT (2)_KE KHAI THUE GTGT 2004" xfId="769" xr:uid="{00000000-0005-0000-0000-00004C310000}"/>
    <cellStyle name="_KT (2)_KE KHAI THUE GTGT 2004_BCTC2004" xfId="770" xr:uid="{00000000-0005-0000-0000-00004D310000}"/>
    <cellStyle name="_KT (2)_kien giang 2" xfId="771" xr:uid="{00000000-0005-0000-0000-000050310000}"/>
    <cellStyle name="_KT (2)_KH TPCP 2016-2020 (tong hop)" xfId="772" xr:uid="{00000000-0005-0000-0000-00004E310000}"/>
    <cellStyle name="_KT (2)_KH TPCP vung TNB (03-1-2012)" xfId="773" xr:uid="{00000000-0005-0000-0000-00004F310000}"/>
    <cellStyle name="_KT (2)_Lora-tungchau" xfId="774" xr:uid="{00000000-0005-0000-0000-000051310000}"/>
    <cellStyle name="_KT (2)_Lora-tungchau 2" xfId="775" xr:uid="{00000000-0005-0000-0000-000052310000}"/>
    <cellStyle name="_KT (2)_Lora-tungchau_05-12  KH trung han 2016-2020 - Liem Thinh edited" xfId="776" xr:uid="{00000000-0005-0000-0000-000053310000}"/>
    <cellStyle name="_KT (2)_Lora-tungchau_Copy of 05-12  KH trung han 2016-2020 - Liem Thinh edited (1)" xfId="777" xr:uid="{00000000-0005-0000-0000-000054310000}"/>
    <cellStyle name="_KT (2)_Lora-tungchau_KH TPCP 2016-2020 (tong hop)" xfId="778" xr:uid="{00000000-0005-0000-0000-000055310000}"/>
    <cellStyle name="_KT (2)_N-X-T-04" xfId="779" xr:uid="{00000000-0005-0000-0000-000057310000}"/>
    <cellStyle name="_KT (2)_Nhap" xfId="780" xr:uid="{00000000-0005-0000-0000-000056310000}"/>
    <cellStyle name="_KT (2)_PERSONAL" xfId="781" xr:uid="{00000000-0005-0000-0000-000058310000}"/>
    <cellStyle name="_KT (2)_PERSONAL_BC CV 6403 BKHĐT" xfId="782" xr:uid="{00000000-0005-0000-0000-000059310000}"/>
    <cellStyle name="_KT (2)_PERSONAL_Bieu mau cong trinh khoi cong moi 3-4" xfId="783" xr:uid="{00000000-0005-0000-0000-00005A310000}"/>
    <cellStyle name="_KT (2)_PERSONAL_Bieu3ODA" xfId="784" xr:uid="{00000000-0005-0000-0000-00005B310000}"/>
    <cellStyle name="_KT (2)_PERSONAL_Bieu4HTMT" xfId="785" xr:uid="{00000000-0005-0000-0000-00005C310000}"/>
    <cellStyle name="_KT (2)_PERSONAL_Book1" xfId="786" xr:uid="{00000000-0005-0000-0000-00005D310000}"/>
    <cellStyle name="_KT (2)_PERSONAL_Book1 2" xfId="787" xr:uid="{00000000-0005-0000-0000-00005E310000}"/>
    <cellStyle name="_KT (2)_PERSONAL_HTQ.8 GD1" xfId="788" xr:uid="{00000000-0005-0000-0000-00005F310000}"/>
    <cellStyle name="_KT (2)_PERSONAL_HTQ.8 GD1_05-12  KH trung han 2016-2020 - Liem Thinh edited" xfId="789" xr:uid="{00000000-0005-0000-0000-000060310000}"/>
    <cellStyle name="_KT (2)_PERSONAL_HTQ.8 GD1_Copy of 05-12  KH trung han 2016-2020 - Liem Thinh edited (1)" xfId="790" xr:uid="{00000000-0005-0000-0000-000061310000}"/>
    <cellStyle name="_KT (2)_PERSONAL_HTQ.8 GD1_KH TPCP 2016-2020 (tong hop)" xfId="791" xr:uid="{00000000-0005-0000-0000-000062310000}"/>
    <cellStyle name="_KT (2)_PERSONAL_Luy ke von ung nam 2011 -Thoa gui ngay 12-8-2012" xfId="792" xr:uid="{00000000-0005-0000-0000-000063310000}"/>
    <cellStyle name="_KT (2)_PERSONAL_Tong hop KHCB 2001" xfId="793" xr:uid="{00000000-0005-0000-0000-000064310000}"/>
    <cellStyle name="_KT (2)_Qt-HT3PQ1(CauKho)" xfId="794" xr:uid="{00000000-0005-0000-0000-000065310000}"/>
    <cellStyle name="_KT (2)_TG-TH" xfId="795" xr:uid="{00000000-0005-0000-0000-000066310000}"/>
    <cellStyle name="_KT (2)_TG-TH 2" xfId="796" xr:uid="{00000000-0005-0000-0000-000067310000}"/>
    <cellStyle name="_KT (2)_TK152-04" xfId="797" xr:uid="{00000000-0005-0000-0000-000068310000}"/>
    <cellStyle name="_KT (2)_ÿÿÿÿÿ" xfId="798" xr:uid="{00000000-0005-0000-0000-000069310000}"/>
    <cellStyle name="_KT (2)_ÿÿÿÿÿ_kien giang 2" xfId="799" xr:uid="{00000000-0005-0000-0000-00006B310000}"/>
    <cellStyle name="_KT (2)_ÿÿÿÿÿ_KH TPCP vung TNB (03-1-2012)" xfId="800" xr:uid="{00000000-0005-0000-0000-00006A310000}"/>
    <cellStyle name="_KT_TG" xfId="801" xr:uid="{00000000-0005-0000-0000-00006C310000}"/>
    <cellStyle name="_KT_TG 2" xfId="802" xr:uid="{00000000-0005-0000-0000-00006D310000}"/>
    <cellStyle name="_KT_TG_1" xfId="803" xr:uid="{00000000-0005-0000-0000-00006E310000}"/>
    <cellStyle name="_KT_TG_1 2" xfId="804" xr:uid="{00000000-0005-0000-0000-00006F310000}"/>
    <cellStyle name="_KT_TG_1_05-12  KH trung han 2016-2020 - Liem Thinh edited" xfId="805" xr:uid="{00000000-0005-0000-0000-000070310000}"/>
    <cellStyle name="_KT_TG_1_05-12  KH trung han 2016-2020 - Liem Thinh edited 2" xfId="806" xr:uid="{00000000-0005-0000-0000-000071310000}"/>
    <cellStyle name="_KT_TG_1_ApGiaVatTu_cayxanh_latgach" xfId="807" xr:uid="{00000000-0005-0000-0000-000072310000}"/>
    <cellStyle name="_KT_TG_1_ApGiaVatTu_cayxanh_latgach 2" xfId="808" xr:uid="{00000000-0005-0000-0000-000073310000}"/>
    <cellStyle name="_KT_TG_1_BANG TONG HOP TINH HINH THANH QUYET TOAN (MOI I)" xfId="809" xr:uid="{00000000-0005-0000-0000-000074310000}"/>
    <cellStyle name="_KT_TG_1_BAO CAO KLCT PT2000" xfId="810" xr:uid="{00000000-0005-0000-0000-000075310000}"/>
    <cellStyle name="_KT_TG_1_BAO CAO PT2000" xfId="811" xr:uid="{00000000-0005-0000-0000-000076310000}"/>
    <cellStyle name="_KT_TG_1_BAO CAO PT2000_Book1" xfId="812" xr:uid="{00000000-0005-0000-0000-000077310000}"/>
    <cellStyle name="_KT_TG_1_Bao cao XDCB 2001 - T11 KH dieu chinh 20-11-THAI" xfId="813" xr:uid="{00000000-0005-0000-0000-000078310000}"/>
    <cellStyle name="_KT_TG_1_BAO GIA NGAY 24-10-08 (co dam)" xfId="814" xr:uid="{00000000-0005-0000-0000-000079310000}"/>
    <cellStyle name="_KT_TG_1_BC  NAM 2007" xfId="815" xr:uid="{00000000-0005-0000-0000-00007A310000}"/>
    <cellStyle name="_KT_TG_1_BC CV 6403 BKHĐT" xfId="816" xr:uid="{00000000-0005-0000-0000-00007B310000}"/>
    <cellStyle name="_KT_TG_1_BC CV 6403 BKHĐT 2" xfId="817" xr:uid="{00000000-0005-0000-0000-00007C310000}"/>
    <cellStyle name="_KT_TG_1_BC NQ11-CP - chinh sua lai" xfId="818" xr:uid="{00000000-0005-0000-0000-00007D310000}"/>
    <cellStyle name="_KT_TG_1_BC NQ11-CP - chinh sua lai 2" xfId="819" xr:uid="{00000000-0005-0000-0000-00007E310000}"/>
    <cellStyle name="_KT_TG_1_BC NQ11-CP-Quynh sau bieu so3" xfId="820" xr:uid="{00000000-0005-0000-0000-00007F310000}"/>
    <cellStyle name="_KT_TG_1_BC NQ11-CP-Quynh sau bieu so3 2" xfId="821" xr:uid="{00000000-0005-0000-0000-000080310000}"/>
    <cellStyle name="_KT_TG_1_BC_NQ11-CP_-_Thao_sua_lai" xfId="822" xr:uid="{00000000-0005-0000-0000-000081310000}"/>
    <cellStyle name="_KT_TG_1_BC_NQ11-CP_-_Thao_sua_lai 2" xfId="823" xr:uid="{00000000-0005-0000-0000-000082310000}"/>
    <cellStyle name="_KT_TG_1_BIEU CHI TIEU, NGUYEN TAC PHAN BO" xfId="11722" xr:uid="{00000000-0005-0000-0000-000083310000}"/>
    <cellStyle name="_KT_TG_1_BIEU CHI TIEU, NGUYEN TAC PHAN BO 2" xfId="11723" xr:uid="{00000000-0005-0000-0000-000084310000}"/>
    <cellStyle name="_KT_TG_1_Bieu mau cong trinh khoi cong moi 3-4" xfId="824" xr:uid="{00000000-0005-0000-0000-000085310000}"/>
    <cellStyle name="_KT_TG_1_Bieu mau cong trinh khoi cong moi 3-4 2" xfId="825" xr:uid="{00000000-0005-0000-0000-000086310000}"/>
    <cellStyle name="_KT_TG_1_Bieu3ODA" xfId="826" xr:uid="{00000000-0005-0000-0000-000087310000}"/>
    <cellStyle name="_KT_TG_1_Bieu3ODA_1" xfId="827" xr:uid="{00000000-0005-0000-0000-000088310000}"/>
    <cellStyle name="_KT_TG_1_Bieu4HTMT" xfId="828" xr:uid="{00000000-0005-0000-0000-000089310000}"/>
    <cellStyle name="_KT_TG_1_Bieu4HTMT 2" xfId="829" xr:uid="{00000000-0005-0000-0000-00008A310000}"/>
    <cellStyle name="_KT_TG_1_bo sung von KCH nam 2010 va Du an tre kho khan" xfId="830" xr:uid="{00000000-0005-0000-0000-00008B310000}"/>
    <cellStyle name="_KT_TG_1_bo sung von KCH nam 2010 va Du an tre kho khan 2" xfId="831" xr:uid="{00000000-0005-0000-0000-00008C310000}"/>
    <cellStyle name="_KT_TG_1_Book1" xfId="832" xr:uid="{00000000-0005-0000-0000-00008D310000}"/>
    <cellStyle name="_KT_TG_1_Book1 2" xfId="833" xr:uid="{00000000-0005-0000-0000-00008E310000}"/>
    <cellStyle name="_KT_TG_1_Book1 3" xfId="834" xr:uid="{00000000-0005-0000-0000-00008F310000}"/>
    <cellStyle name="_KT_TG_1_Book1_1" xfId="835" xr:uid="{00000000-0005-0000-0000-000090310000}"/>
    <cellStyle name="_KT_TG_1_Book1_1 2" xfId="836" xr:uid="{00000000-0005-0000-0000-000091310000}"/>
    <cellStyle name="_KT_TG_1_Book1_1 3" xfId="837" xr:uid="{00000000-0005-0000-0000-000092310000}"/>
    <cellStyle name="_KT_TG_1_Book1_1_BC CV 6403 BKHĐT" xfId="838" xr:uid="{00000000-0005-0000-0000-000093310000}"/>
    <cellStyle name="_KT_TG_1_Book1_1_Bieu mau cong trinh khoi cong moi 3-4" xfId="839" xr:uid="{00000000-0005-0000-0000-000094310000}"/>
    <cellStyle name="_KT_TG_1_Book1_1_Bieu3ODA" xfId="840" xr:uid="{00000000-0005-0000-0000-000095310000}"/>
    <cellStyle name="_KT_TG_1_Book1_1_Bieu4HTMT" xfId="841" xr:uid="{00000000-0005-0000-0000-000096310000}"/>
    <cellStyle name="_KT_TG_1_Book1_1_Book1" xfId="842" xr:uid="{00000000-0005-0000-0000-000097310000}"/>
    <cellStyle name="_KT_TG_1_Book1_1_Book1 2" xfId="843" xr:uid="{00000000-0005-0000-0000-000098310000}"/>
    <cellStyle name="_KT_TG_1_Book1_1_Luy ke von ung nam 2011 -Thoa gui ngay 12-8-2012" xfId="844" xr:uid="{00000000-0005-0000-0000-000099310000}"/>
    <cellStyle name="_KT_TG_1_Book1_2" xfId="845" xr:uid="{00000000-0005-0000-0000-00009A310000}"/>
    <cellStyle name="_KT_TG_1_Book1_2 2" xfId="846" xr:uid="{00000000-0005-0000-0000-00009B310000}"/>
    <cellStyle name="_KT_TG_1_Book1_2_BC CV 6403 BKHĐT" xfId="847" xr:uid="{00000000-0005-0000-0000-00009C310000}"/>
    <cellStyle name="_KT_TG_1_Book1_2_BC CV 6403 BKHĐT 2" xfId="848" xr:uid="{00000000-0005-0000-0000-00009D310000}"/>
    <cellStyle name="_KT_TG_1_Book1_2_Bieu3ODA" xfId="849" xr:uid="{00000000-0005-0000-0000-00009E310000}"/>
    <cellStyle name="_KT_TG_1_Book1_2_Bieu3ODA 2" xfId="850" xr:uid="{00000000-0005-0000-0000-00009F310000}"/>
    <cellStyle name="_KT_TG_1_Book1_2_Luy ke von ung nam 2011 -Thoa gui ngay 12-8-2012" xfId="851" xr:uid="{00000000-0005-0000-0000-0000A0310000}"/>
    <cellStyle name="_KT_TG_1_Book1_2_Luy ke von ung nam 2011 -Thoa gui ngay 12-8-2012 2" xfId="852" xr:uid="{00000000-0005-0000-0000-0000A1310000}"/>
    <cellStyle name="_KT_TG_1_Book1_3" xfId="853" xr:uid="{00000000-0005-0000-0000-0000A2310000}"/>
    <cellStyle name="_KT_TG_1_Book1_BC CV 6403 BKHĐT" xfId="854" xr:uid="{00000000-0005-0000-0000-0000A3310000}"/>
    <cellStyle name="_KT_TG_1_Book1_BC-QT-WB-dthao" xfId="855" xr:uid="{00000000-0005-0000-0000-0000A4310000}"/>
    <cellStyle name="_KT_TG_1_Book1_Bieu mau cong trinh khoi cong moi 3-4" xfId="856" xr:uid="{00000000-0005-0000-0000-0000A5310000}"/>
    <cellStyle name="_KT_TG_1_Book1_Bieu3ODA" xfId="857" xr:uid="{00000000-0005-0000-0000-0000A6310000}"/>
    <cellStyle name="_KT_TG_1_Book1_Bieu4HTMT" xfId="858" xr:uid="{00000000-0005-0000-0000-0000A7310000}"/>
    <cellStyle name="_KT_TG_1_Book1_bo sung von KCH nam 2010 va Du an tre kho khan" xfId="859" xr:uid="{00000000-0005-0000-0000-0000A8310000}"/>
    <cellStyle name="_KT_TG_1_Book1_Book1" xfId="860" xr:uid="{00000000-0005-0000-0000-0000A9310000}"/>
    <cellStyle name="_KT_TG_1_Book1_danh muc chuan bi dau tu 2011 ngay 07-6-2011" xfId="861" xr:uid="{00000000-0005-0000-0000-0000AA310000}"/>
    <cellStyle name="_KT_TG_1_Book1_Danh muc pbo nguon von XSKT, XDCB nam 2009 chuyen qua nam 2010" xfId="862" xr:uid="{00000000-0005-0000-0000-0000AB310000}"/>
    <cellStyle name="_KT_TG_1_Book1_dieu chinh KH 2011 ngay 26-5-2011111" xfId="863" xr:uid="{00000000-0005-0000-0000-0000AC310000}"/>
    <cellStyle name="_KT_TG_1_Book1_DS KCH PHAN BO VON NSDP NAM 2010" xfId="864" xr:uid="{00000000-0005-0000-0000-0000AD310000}"/>
    <cellStyle name="_KT_TG_1_Book1_giao KH 2011 ngay 10-12-2010" xfId="865" xr:uid="{00000000-0005-0000-0000-0000AE310000}"/>
    <cellStyle name="_KT_TG_1_Book1_Luy ke von ung nam 2011 -Thoa gui ngay 12-8-2012" xfId="866" xr:uid="{00000000-0005-0000-0000-0000AF310000}"/>
    <cellStyle name="_KT_TG_1_Book1_Nhap" xfId="867" xr:uid="{00000000-0005-0000-0000-0000B0310000}"/>
    <cellStyle name="_KT_TG_1_CAU Khanh Nam(Thi Cong)" xfId="868" xr:uid="{00000000-0005-0000-0000-0000B1310000}"/>
    <cellStyle name="_KT_TG_1_CoCauPhi (version 1)" xfId="869" xr:uid="{00000000-0005-0000-0000-0000B4310000}"/>
    <cellStyle name="_KT_TG_1_CoCauPhi (version 1) 2" xfId="870" xr:uid="{00000000-0005-0000-0000-0000B5310000}"/>
    <cellStyle name="_KT_TG_1_Copy of 05-12  KH trung han 2016-2020 - Liem Thinh edited (1)" xfId="871" xr:uid="{00000000-0005-0000-0000-0000B6310000}"/>
    <cellStyle name="_KT_TG_1_Copy of 05-12  KH trung han 2016-2020 - Liem Thinh edited (1) 2" xfId="872" xr:uid="{00000000-0005-0000-0000-0000B7310000}"/>
    <cellStyle name="_KT_TG_1_ChiHuong_ApGia" xfId="873" xr:uid="{00000000-0005-0000-0000-0000B2310000}"/>
    <cellStyle name="_KT_TG_1_ChiHuong_ApGia 2" xfId="874" xr:uid="{00000000-0005-0000-0000-0000B3310000}"/>
    <cellStyle name="_KT_TG_1_danh muc chuan bi dau tu 2011 ngay 07-6-2011" xfId="875" xr:uid="{00000000-0005-0000-0000-0000B8310000}"/>
    <cellStyle name="_KT_TG_1_danh muc chuan bi dau tu 2011 ngay 07-6-2011 2" xfId="876" xr:uid="{00000000-0005-0000-0000-0000B9310000}"/>
    <cellStyle name="_KT_TG_1_Danh muc pbo nguon von XSKT, XDCB nam 2009 chuyen qua nam 2010" xfId="877" xr:uid="{00000000-0005-0000-0000-0000BA310000}"/>
    <cellStyle name="_KT_TG_1_Danh muc pbo nguon von XSKT, XDCB nam 2009 chuyen qua nam 2010 2" xfId="878" xr:uid="{00000000-0005-0000-0000-0000BB310000}"/>
    <cellStyle name="_KT_TG_1_DAU NOI PL-CL TAI PHU LAMHC" xfId="879" xr:uid="{00000000-0005-0000-0000-0000BC310000}"/>
    <cellStyle name="_KT_TG_1_dieu chinh KH 2011 ngay 26-5-2011111" xfId="880" xr:uid="{00000000-0005-0000-0000-0000BD310000}"/>
    <cellStyle name="_KT_TG_1_dieu chinh KH 2011 ngay 26-5-2011111 2" xfId="881" xr:uid="{00000000-0005-0000-0000-0000BE310000}"/>
    <cellStyle name="_KT_TG_1_DS KCH PHAN BO VON NSDP NAM 2010" xfId="882" xr:uid="{00000000-0005-0000-0000-0000BF310000}"/>
    <cellStyle name="_KT_TG_1_DS KCH PHAN BO VON NSDP NAM 2010 2" xfId="883" xr:uid="{00000000-0005-0000-0000-0000C0310000}"/>
    <cellStyle name="_KT_TG_1_DTCDT MR.2N110.HOCMON.TDTOAN.CCUNG" xfId="884" xr:uid="{00000000-0005-0000-0000-0000C1310000}"/>
    <cellStyle name="_KT_TG_1_DU TRU VAT TU" xfId="885" xr:uid="{00000000-0005-0000-0000-0000C2310000}"/>
    <cellStyle name="_KT_TG_1_DU TRU VAT TU 2" xfId="886" xr:uid="{00000000-0005-0000-0000-0000C3310000}"/>
    <cellStyle name="_KT_TG_1_GTGT 2003" xfId="887" xr:uid="{00000000-0005-0000-0000-0000C8310000}"/>
    <cellStyle name="_KT_TG_1_Gia goi thau KS, TKBVTC sua Ngay 12-01" xfId="888" xr:uid="{00000000-0005-0000-0000-0000C4310000}"/>
    <cellStyle name="_KT_TG_1_Giai Doan 3 Hong Ngu" xfId="889" xr:uid="{00000000-0005-0000-0000-0000C5310000}"/>
    <cellStyle name="_KT_TG_1_giao KH 2011 ngay 10-12-2010" xfId="890" xr:uid="{00000000-0005-0000-0000-0000C6310000}"/>
    <cellStyle name="_KT_TG_1_giao KH 2011 ngay 10-12-2010 2" xfId="891" xr:uid="{00000000-0005-0000-0000-0000C7310000}"/>
    <cellStyle name="_KT_TG_1_KE KHAI THUE GTGT 2004" xfId="892" xr:uid="{00000000-0005-0000-0000-0000C9310000}"/>
    <cellStyle name="_KT_TG_1_KE KHAI THUE GTGT 2004_BCTC2004" xfId="893" xr:uid="{00000000-0005-0000-0000-0000CA310000}"/>
    <cellStyle name="_KT_TG_1_kien giang 2" xfId="894" xr:uid="{00000000-0005-0000-0000-0000CE310000}"/>
    <cellStyle name="_KT_TG_1_KH TPCP 2016-2020 (tong hop)" xfId="895" xr:uid="{00000000-0005-0000-0000-0000CB310000}"/>
    <cellStyle name="_KT_TG_1_KH TPCP 2016-2020 (tong hop) 2" xfId="896" xr:uid="{00000000-0005-0000-0000-0000CC310000}"/>
    <cellStyle name="_KT_TG_1_KH TPCP vung TNB (03-1-2012)" xfId="897" xr:uid="{00000000-0005-0000-0000-0000CD310000}"/>
    <cellStyle name="_KT_TG_1_Lora-tungchau" xfId="898" xr:uid="{00000000-0005-0000-0000-0000CF310000}"/>
    <cellStyle name="_KT_TG_1_Luy ke von ung nam 2011 -Thoa gui ngay 12-8-2012" xfId="899" xr:uid="{00000000-0005-0000-0000-0000D0310000}"/>
    <cellStyle name="_KT_TG_1_Luy ke von ung nam 2011 -Thoa gui ngay 12-8-2012 2" xfId="900" xr:uid="{00000000-0005-0000-0000-0000D1310000}"/>
    <cellStyle name="_KT_TG_1_N-X-T-04" xfId="901" xr:uid="{00000000-0005-0000-0000-0000D5310000}"/>
    <cellStyle name="_KT_TG_1_NhanCong" xfId="902" xr:uid="{00000000-0005-0000-0000-0000D2310000}"/>
    <cellStyle name="_KT_TG_1_NhanCong 2" xfId="903" xr:uid="{00000000-0005-0000-0000-0000D3310000}"/>
    <cellStyle name="_KT_TG_1_Nhap" xfId="904" xr:uid="{00000000-0005-0000-0000-0000D4310000}"/>
    <cellStyle name="_KT_TG_1_PGIA-phieu tham tra Kho bac" xfId="905" xr:uid="{00000000-0005-0000-0000-0000D6310000}"/>
    <cellStyle name="_KT_TG_1_PT02-02" xfId="906" xr:uid="{00000000-0005-0000-0000-0000D9310000}"/>
    <cellStyle name="_KT_TG_1_PT02-02_Book1" xfId="907" xr:uid="{00000000-0005-0000-0000-0000DA310000}"/>
    <cellStyle name="_KT_TG_1_PT02-03" xfId="908" xr:uid="{00000000-0005-0000-0000-0000DB310000}"/>
    <cellStyle name="_KT_TG_1_PT02-03_Book1" xfId="909" xr:uid="{00000000-0005-0000-0000-0000DC310000}"/>
    <cellStyle name="_KT_TG_1_PTDG" xfId="910" xr:uid="{00000000-0005-0000-0000-0000DD310000}"/>
    <cellStyle name="_KT_TG_1_phu luc tong ket tinh hinh TH giai doan 03-10 (ngay 30)" xfId="911" xr:uid="{00000000-0005-0000-0000-0000D7310000}"/>
    <cellStyle name="_KT_TG_1_phu luc tong ket tinh hinh TH giai doan 03-10 (ngay 30) 2" xfId="912" xr:uid="{00000000-0005-0000-0000-0000D8310000}"/>
    <cellStyle name="_KT_TG_1_Qt-HT3PQ1(CauKho)" xfId="913" xr:uid="{00000000-0005-0000-0000-0000DE310000}"/>
    <cellStyle name="_KT_TG_1_Sheet1" xfId="914" xr:uid="{00000000-0005-0000-0000-0000DF310000}"/>
    <cellStyle name="_KT_TG_1_Tiến độ XDCB đến tháng 5 - 2015" xfId="11724" xr:uid="{00000000-0005-0000-0000-0000E1310000}"/>
    <cellStyle name="_KT_TG_1_Tiến độ XDCB đến tháng 5 - 2015 2" xfId="11725" xr:uid="{00000000-0005-0000-0000-0000E2310000}"/>
    <cellStyle name="_KT_TG_1_TK152-04" xfId="915" xr:uid="{00000000-0005-0000-0000-0000E3310000}"/>
    <cellStyle name="_KT_TG_1_thanh hoa lap du an 062008" xfId="916" xr:uid="{00000000-0005-0000-0000-0000E0310000}"/>
    <cellStyle name="_KT_TG_1_ÿÿÿÿÿ" xfId="917" xr:uid="{00000000-0005-0000-0000-0000E4310000}"/>
    <cellStyle name="_KT_TG_1_ÿÿÿÿÿ 2" xfId="918" xr:uid="{00000000-0005-0000-0000-0000E5310000}"/>
    <cellStyle name="_KT_TG_1_ÿÿÿÿÿ_Bieu mau cong trinh khoi cong moi 3-4" xfId="919" xr:uid="{00000000-0005-0000-0000-0000E6310000}"/>
    <cellStyle name="_KT_TG_1_ÿÿÿÿÿ_Bieu mau cong trinh khoi cong moi 3-4 2" xfId="920" xr:uid="{00000000-0005-0000-0000-0000E7310000}"/>
    <cellStyle name="_KT_TG_1_ÿÿÿÿÿ_Bieu3ODA" xfId="921" xr:uid="{00000000-0005-0000-0000-0000E8310000}"/>
    <cellStyle name="_KT_TG_1_ÿÿÿÿÿ_Bieu3ODA 2" xfId="922" xr:uid="{00000000-0005-0000-0000-0000E9310000}"/>
    <cellStyle name="_KT_TG_1_ÿÿÿÿÿ_Bieu4HTMT" xfId="923" xr:uid="{00000000-0005-0000-0000-0000EA310000}"/>
    <cellStyle name="_KT_TG_1_ÿÿÿÿÿ_Bieu4HTMT 2" xfId="924" xr:uid="{00000000-0005-0000-0000-0000EB310000}"/>
    <cellStyle name="_KT_TG_1_ÿÿÿÿÿ_kien giang 2" xfId="925" xr:uid="{00000000-0005-0000-0000-0000ED310000}"/>
    <cellStyle name="_KT_TG_1_ÿÿÿÿÿ_KH TPCP vung TNB (03-1-2012)" xfId="926" xr:uid="{00000000-0005-0000-0000-0000EC310000}"/>
    <cellStyle name="_KT_TG_2" xfId="927" xr:uid="{00000000-0005-0000-0000-0000EE310000}"/>
    <cellStyle name="_KT_TG_2 2" xfId="928" xr:uid="{00000000-0005-0000-0000-0000EF310000}"/>
    <cellStyle name="_KT_TG_2_05-12  KH trung han 2016-2020 - Liem Thinh edited" xfId="929" xr:uid="{00000000-0005-0000-0000-0000F0310000}"/>
    <cellStyle name="_KT_TG_2_05-12  KH trung han 2016-2020 - Liem Thinh edited 2" xfId="930" xr:uid="{00000000-0005-0000-0000-0000F1310000}"/>
    <cellStyle name="_KT_TG_2_ApGiaVatTu_cayxanh_latgach" xfId="931" xr:uid="{00000000-0005-0000-0000-0000F2310000}"/>
    <cellStyle name="_KT_TG_2_ApGiaVatTu_cayxanh_latgach 2" xfId="932" xr:uid="{00000000-0005-0000-0000-0000F3310000}"/>
    <cellStyle name="_KT_TG_2_BANG TONG HOP TINH HINH THANH QUYET TOAN (MOI I)" xfId="933" xr:uid="{00000000-0005-0000-0000-0000F4310000}"/>
    <cellStyle name="_KT_TG_2_BAO CAO KLCT PT2000" xfId="934" xr:uid="{00000000-0005-0000-0000-0000F5310000}"/>
    <cellStyle name="_KT_TG_2_BAO CAO PT2000" xfId="935" xr:uid="{00000000-0005-0000-0000-0000F6310000}"/>
    <cellStyle name="_KT_TG_2_BAO CAO PT2000_Book1" xfId="936" xr:uid="{00000000-0005-0000-0000-0000F7310000}"/>
    <cellStyle name="_KT_TG_2_Bao cao XDCB 2001 - T11 KH dieu chinh 20-11-THAI" xfId="937" xr:uid="{00000000-0005-0000-0000-0000F8310000}"/>
    <cellStyle name="_KT_TG_2_BAO GIA NGAY 24-10-08 (co dam)" xfId="938" xr:uid="{00000000-0005-0000-0000-0000F9310000}"/>
    <cellStyle name="_KT_TG_2_BC  NAM 2007" xfId="939" xr:uid="{00000000-0005-0000-0000-0000FA310000}"/>
    <cellStyle name="_KT_TG_2_BC CV 6403 BKHĐT" xfId="940" xr:uid="{00000000-0005-0000-0000-0000FB310000}"/>
    <cellStyle name="_KT_TG_2_BC CV 6403 BKHĐT 2" xfId="941" xr:uid="{00000000-0005-0000-0000-0000FC310000}"/>
    <cellStyle name="_KT_TG_2_BC NQ11-CP - chinh sua lai" xfId="942" xr:uid="{00000000-0005-0000-0000-0000FD310000}"/>
    <cellStyle name="_KT_TG_2_BC NQ11-CP - chinh sua lai 2" xfId="943" xr:uid="{00000000-0005-0000-0000-0000FE310000}"/>
    <cellStyle name="_KT_TG_2_BC NQ11-CP-Quynh sau bieu so3" xfId="944" xr:uid="{00000000-0005-0000-0000-0000FF310000}"/>
    <cellStyle name="_KT_TG_2_BC NQ11-CP-Quynh sau bieu so3 2" xfId="945" xr:uid="{00000000-0005-0000-0000-000000320000}"/>
    <cellStyle name="_KT_TG_2_BC_NQ11-CP_-_Thao_sua_lai" xfId="946" xr:uid="{00000000-0005-0000-0000-000001320000}"/>
    <cellStyle name="_KT_TG_2_BC_NQ11-CP_-_Thao_sua_lai 2" xfId="947" xr:uid="{00000000-0005-0000-0000-000002320000}"/>
    <cellStyle name="_KT_TG_2_BIEU CHI TIEU, NGUYEN TAC PHAN BO" xfId="11726" xr:uid="{00000000-0005-0000-0000-000003320000}"/>
    <cellStyle name="_KT_TG_2_BIEU CHI TIEU, NGUYEN TAC PHAN BO 2" xfId="11727" xr:uid="{00000000-0005-0000-0000-000004320000}"/>
    <cellStyle name="_KT_TG_2_Bieu mau cong trinh khoi cong moi 3-4" xfId="948" xr:uid="{00000000-0005-0000-0000-000005320000}"/>
    <cellStyle name="_KT_TG_2_Bieu mau cong trinh khoi cong moi 3-4 2" xfId="949" xr:uid="{00000000-0005-0000-0000-000006320000}"/>
    <cellStyle name="_KT_TG_2_Bieu3ODA" xfId="950" xr:uid="{00000000-0005-0000-0000-000007320000}"/>
    <cellStyle name="_KT_TG_2_Bieu3ODA_1" xfId="951" xr:uid="{00000000-0005-0000-0000-000008320000}"/>
    <cellStyle name="_KT_TG_2_Bieu4HTMT" xfId="952" xr:uid="{00000000-0005-0000-0000-000009320000}"/>
    <cellStyle name="_KT_TG_2_Bieu4HTMT 2" xfId="953" xr:uid="{00000000-0005-0000-0000-00000A320000}"/>
    <cellStyle name="_KT_TG_2_bo sung von KCH nam 2010 va Du an tre kho khan" xfId="954" xr:uid="{00000000-0005-0000-0000-00000B320000}"/>
    <cellStyle name="_KT_TG_2_bo sung von KCH nam 2010 va Du an tre kho khan 2" xfId="955" xr:uid="{00000000-0005-0000-0000-00000C320000}"/>
    <cellStyle name="_KT_TG_2_Book1" xfId="956" xr:uid="{00000000-0005-0000-0000-00000D320000}"/>
    <cellStyle name="_KT_TG_2_Book1 2" xfId="957" xr:uid="{00000000-0005-0000-0000-00000E320000}"/>
    <cellStyle name="_KT_TG_2_Book1 3" xfId="958" xr:uid="{00000000-0005-0000-0000-00000F320000}"/>
    <cellStyle name="_KT_TG_2_Book1_1" xfId="959" xr:uid="{00000000-0005-0000-0000-000010320000}"/>
    <cellStyle name="_KT_TG_2_Book1_1 2" xfId="960" xr:uid="{00000000-0005-0000-0000-000011320000}"/>
    <cellStyle name="_KT_TG_2_Book1_1 3" xfId="961" xr:uid="{00000000-0005-0000-0000-000012320000}"/>
    <cellStyle name="_KT_TG_2_Book1_1_BC CV 6403 BKHĐT" xfId="962" xr:uid="{00000000-0005-0000-0000-000013320000}"/>
    <cellStyle name="_KT_TG_2_Book1_1_Bieu mau cong trinh khoi cong moi 3-4" xfId="963" xr:uid="{00000000-0005-0000-0000-000014320000}"/>
    <cellStyle name="_KT_TG_2_Book1_1_Bieu3ODA" xfId="964" xr:uid="{00000000-0005-0000-0000-000015320000}"/>
    <cellStyle name="_KT_TG_2_Book1_1_Bieu4HTMT" xfId="965" xr:uid="{00000000-0005-0000-0000-000016320000}"/>
    <cellStyle name="_KT_TG_2_Book1_1_Book1" xfId="966" xr:uid="{00000000-0005-0000-0000-000017320000}"/>
    <cellStyle name="_KT_TG_2_Book1_1_Book1 2" xfId="967" xr:uid="{00000000-0005-0000-0000-000018320000}"/>
    <cellStyle name="_KT_TG_2_Book1_1_Luy ke von ung nam 2011 -Thoa gui ngay 12-8-2012" xfId="968" xr:uid="{00000000-0005-0000-0000-000019320000}"/>
    <cellStyle name="_KT_TG_2_Book1_2" xfId="969" xr:uid="{00000000-0005-0000-0000-00001A320000}"/>
    <cellStyle name="_KT_TG_2_Book1_2 2" xfId="970" xr:uid="{00000000-0005-0000-0000-00001B320000}"/>
    <cellStyle name="_KT_TG_2_Book1_2_BC CV 6403 BKHĐT" xfId="971" xr:uid="{00000000-0005-0000-0000-00001C320000}"/>
    <cellStyle name="_KT_TG_2_Book1_2_BC CV 6403 BKHĐT 2" xfId="972" xr:uid="{00000000-0005-0000-0000-00001D320000}"/>
    <cellStyle name="_KT_TG_2_Book1_2_Bieu3ODA" xfId="973" xr:uid="{00000000-0005-0000-0000-00001E320000}"/>
    <cellStyle name="_KT_TG_2_Book1_2_Bieu3ODA 2" xfId="974" xr:uid="{00000000-0005-0000-0000-00001F320000}"/>
    <cellStyle name="_KT_TG_2_Book1_2_Luy ke von ung nam 2011 -Thoa gui ngay 12-8-2012" xfId="975" xr:uid="{00000000-0005-0000-0000-000020320000}"/>
    <cellStyle name="_KT_TG_2_Book1_2_Luy ke von ung nam 2011 -Thoa gui ngay 12-8-2012 2" xfId="976" xr:uid="{00000000-0005-0000-0000-000021320000}"/>
    <cellStyle name="_KT_TG_2_Book1_3" xfId="977" xr:uid="{00000000-0005-0000-0000-000022320000}"/>
    <cellStyle name="_KT_TG_2_Book1_3 2" xfId="978" xr:uid="{00000000-0005-0000-0000-000023320000}"/>
    <cellStyle name="_KT_TG_2_Book1_BC CV 6403 BKHĐT" xfId="979" xr:uid="{00000000-0005-0000-0000-000024320000}"/>
    <cellStyle name="_KT_TG_2_Book1_Bieu mau cong trinh khoi cong moi 3-4" xfId="980" xr:uid="{00000000-0005-0000-0000-000025320000}"/>
    <cellStyle name="_KT_TG_2_Book1_Bieu3ODA" xfId="981" xr:uid="{00000000-0005-0000-0000-000026320000}"/>
    <cellStyle name="_KT_TG_2_Book1_Bieu4HTMT" xfId="982" xr:uid="{00000000-0005-0000-0000-000027320000}"/>
    <cellStyle name="_KT_TG_2_Book1_bo sung von KCH nam 2010 va Du an tre kho khan" xfId="983" xr:uid="{00000000-0005-0000-0000-000028320000}"/>
    <cellStyle name="_KT_TG_2_Book1_Book1" xfId="984" xr:uid="{00000000-0005-0000-0000-000029320000}"/>
    <cellStyle name="_KT_TG_2_Book1_danh muc chuan bi dau tu 2011 ngay 07-6-2011" xfId="985" xr:uid="{00000000-0005-0000-0000-00002A320000}"/>
    <cellStyle name="_KT_TG_2_Book1_Danh muc pbo nguon von XSKT, XDCB nam 2009 chuyen qua nam 2010" xfId="986" xr:uid="{00000000-0005-0000-0000-00002B320000}"/>
    <cellStyle name="_KT_TG_2_Book1_dieu chinh KH 2011 ngay 26-5-2011111" xfId="987" xr:uid="{00000000-0005-0000-0000-00002C320000}"/>
    <cellStyle name="_KT_TG_2_Book1_DS KCH PHAN BO VON NSDP NAM 2010" xfId="988" xr:uid="{00000000-0005-0000-0000-00002D320000}"/>
    <cellStyle name="_KT_TG_2_Book1_giao KH 2011 ngay 10-12-2010" xfId="989" xr:uid="{00000000-0005-0000-0000-00002E320000}"/>
    <cellStyle name="_KT_TG_2_Book1_Luy ke von ung nam 2011 -Thoa gui ngay 12-8-2012" xfId="990" xr:uid="{00000000-0005-0000-0000-00002F320000}"/>
    <cellStyle name="_KT_TG_2_Book1_Nhap" xfId="991" xr:uid="{00000000-0005-0000-0000-000030320000}"/>
    <cellStyle name="_KT_TG_2_CAU Khanh Nam(Thi Cong)" xfId="992" xr:uid="{00000000-0005-0000-0000-000031320000}"/>
    <cellStyle name="_KT_TG_2_CoCauPhi (version 1)" xfId="993" xr:uid="{00000000-0005-0000-0000-000034320000}"/>
    <cellStyle name="_KT_TG_2_CoCauPhi (version 1) 2" xfId="994" xr:uid="{00000000-0005-0000-0000-000035320000}"/>
    <cellStyle name="_KT_TG_2_Copy of 05-12  KH trung han 2016-2020 - Liem Thinh edited (1)" xfId="995" xr:uid="{00000000-0005-0000-0000-000036320000}"/>
    <cellStyle name="_KT_TG_2_Copy of 05-12  KH trung han 2016-2020 - Liem Thinh edited (1) 2" xfId="996" xr:uid="{00000000-0005-0000-0000-000037320000}"/>
    <cellStyle name="_KT_TG_2_ChiHuong_ApGia" xfId="997" xr:uid="{00000000-0005-0000-0000-000032320000}"/>
    <cellStyle name="_KT_TG_2_ChiHuong_ApGia 2" xfId="998" xr:uid="{00000000-0005-0000-0000-000033320000}"/>
    <cellStyle name="_KT_TG_2_danh muc chuan bi dau tu 2011 ngay 07-6-2011" xfId="999" xr:uid="{00000000-0005-0000-0000-000038320000}"/>
    <cellStyle name="_KT_TG_2_danh muc chuan bi dau tu 2011 ngay 07-6-2011 2" xfId="1000" xr:uid="{00000000-0005-0000-0000-000039320000}"/>
    <cellStyle name="_KT_TG_2_Danh muc pbo nguon von XSKT, XDCB nam 2009 chuyen qua nam 2010" xfId="1001" xr:uid="{00000000-0005-0000-0000-00003A320000}"/>
    <cellStyle name="_KT_TG_2_Danh muc pbo nguon von XSKT, XDCB nam 2009 chuyen qua nam 2010 2" xfId="1002" xr:uid="{00000000-0005-0000-0000-00003B320000}"/>
    <cellStyle name="_KT_TG_2_DAU NOI PL-CL TAI PHU LAMHC" xfId="1003" xr:uid="{00000000-0005-0000-0000-00003C320000}"/>
    <cellStyle name="_KT_TG_2_dieu chinh KH 2011 ngay 26-5-2011111" xfId="1004" xr:uid="{00000000-0005-0000-0000-00003D320000}"/>
    <cellStyle name="_KT_TG_2_dieu chinh KH 2011 ngay 26-5-2011111 2" xfId="1005" xr:uid="{00000000-0005-0000-0000-00003E320000}"/>
    <cellStyle name="_KT_TG_2_DS KCH PHAN BO VON NSDP NAM 2010" xfId="1006" xr:uid="{00000000-0005-0000-0000-00003F320000}"/>
    <cellStyle name="_KT_TG_2_DS KCH PHAN BO VON NSDP NAM 2010 2" xfId="1007" xr:uid="{00000000-0005-0000-0000-000040320000}"/>
    <cellStyle name="_KT_TG_2_DTCDT MR.2N110.HOCMON.TDTOAN.CCUNG" xfId="1008" xr:uid="{00000000-0005-0000-0000-000041320000}"/>
    <cellStyle name="_KT_TG_2_DU TRU VAT TU" xfId="1009" xr:uid="{00000000-0005-0000-0000-000042320000}"/>
    <cellStyle name="_KT_TG_2_DU TRU VAT TU 2" xfId="1010" xr:uid="{00000000-0005-0000-0000-000043320000}"/>
    <cellStyle name="_KT_TG_2_GTGT 2003" xfId="1011" xr:uid="{00000000-0005-0000-0000-000048320000}"/>
    <cellStyle name="_KT_TG_2_Gia goi thau KS, TKBVTC sua Ngay 12-01" xfId="1012" xr:uid="{00000000-0005-0000-0000-000044320000}"/>
    <cellStyle name="_KT_TG_2_Giai Doan 3 Hong Ngu" xfId="1013" xr:uid="{00000000-0005-0000-0000-000045320000}"/>
    <cellStyle name="_KT_TG_2_giao KH 2011 ngay 10-12-2010" xfId="1014" xr:uid="{00000000-0005-0000-0000-000046320000}"/>
    <cellStyle name="_KT_TG_2_giao KH 2011 ngay 10-12-2010 2" xfId="1015" xr:uid="{00000000-0005-0000-0000-000047320000}"/>
    <cellStyle name="_KT_TG_2_KE KHAI THUE GTGT 2004" xfId="1016" xr:uid="{00000000-0005-0000-0000-000049320000}"/>
    <cellStyle name="_KT_TG_2_KE KHAI THUE GTGT 2004_BCTC2004" xfId="1017" xr:uid="{00000000-0005-0000-0000-00004A320000}"/>
    <cellStyle name="_KT_TG_2_kien giang 2" xfId="1018" xr:uid="{00000000-0005-0000-0000-00004E320000}"/>
    <cellStyle name="_KT_TG_2_KH TPCP 2016-2020 (tong hop)" xfId="1019" xr:uid="{00000000-0005-0000-0000-00004B320000}"/>
    <cellStyle name="_KT_TG_2_KH TPCP 2016-2020 (tong hop) 2" xfId="1020" xr:uid="{00000000-0005-0000-0000-00004C320000}"/>
    <cellStyle name="_KT_TG_2_KH TPCP vung TNB (03-1-2012)" xfId="1021" xr:uid="{00000000-0005-0000-0000-00004D320000}"/>
    <cellStyle name="_KT_TG_2_Lora-tungchau" xfId="1022" xr:uid="{00000000-0005-0000-0000-00004F320000}"/>
    <cellStyle name="_KT_TG_2_Luy ke von ung nam 2011 -Thoa gui ngay 12-8-2012" xfId="1023" xr:uid="{00000000-0005-0000-0000-000050320000}"/>
    <cellStyle name="_KT_TG_2_Luy ke von ung nam 2011 -Thoa gui ngay 12-8-2012 2" xfId="1024" xr:uid="{00000000-0005-0000-0000-000051320000}"/>
    <cellStyle name="_KT_TG_2_N-X-T-04" xfId="1025" xr:uid="{00000000-0005-0000-0000-000055320000}"/>
    <cellStyle name="_KT_TG_2_NhanCong" xfId="1026" xr:uid="{00000000-0005-0000-0000-000052320000}"/>
    <cellStyle name="_KT_TG_2_NhanCong 2" xfId="1027" xr:uid="{00000000-0005-0000-0000-000053320000}"/>
    <cellStyle name="_KT_TG_2_Nhap" xfId="1028" xr:uid="{00000000-0005-0000-0000-000054320000}"/>
    <cellStyle name="_KT_TG_2_PGIA-phieu tham tra Kho bac" xfId="1029" xr:uid="{00000000-0005-0000-0000-000056320000}"/>
    <cellStyle name="_KT_TG_2_PT02-02" xfId="1030" xr:uid="{00000000-0005-0000-0000-000059320000}"/>
    <cellStyle name="_KT_TG_2_PT02-02_Book1" xfId="1031" xr:uid="{00000000-0005-0000-0000-00005A320000}"/>
    <cellStyle name="_KT_TG_2_PT02-03" xfId="1032" xr:uid="{00000000-0005-0000-0000-00005B320000}"/>
    <cellStyle name="_KT_TG_2_PT02-03_Book1" xfId="1033" xr:uid="{00000000-0005-0000-0000-00005C320000}"/>
    <cellStyle name="_KT_TG_2_PTDG" xfId="1034" xr:uid="{00000000-0005-0000-0000-00005D320000}"/>
    <cellStyle name="_KT_TG_2_phu luc tong ket tinh hinh TH giai doan 03-10 (ngay 30)" xfId="1035" xr:uid="{00000000-0005-0000-0000-000057320000}"/>
    <cellStyle name="_KT_TG_2_phu luc tong ket tinh hinh TH giai doan 03-10 (ngay 30) 2" xfId="1036" xr:uid="{00000000-0005-0000-0000-000058320000}"/>
    <cellStyle name="_KT_TG_2_Qt-HT3PQ1(CauKho)" xfId="1037" xr:uid="{00000000-0005-0000-0000-00005E320000}"/>
    <cellStyle name="_KT_TG_2_Sheet1" xfId="1038" xr:uid="{00000000-0005-0000-0000-00005F320000}"/>
    <cellStyle name="_KT_TG_2_Tiến độ XDCB đến tháng 5 - 2015" xfId="11728" xr:uid="{00000000-0005-0000-0000-000061320000}"/>
    <cellStyle name="_KT_TG_2_Tiến độ XDCB đến tháng 5 - 2015 2" xfId="11729" xr:uid="{00000000-0005-0000-0000-000062320000}"/>
    <cellStyle name="_KT_TG_2_TK152-04" xfId="1039" xr:uid="{00000000-0005-0000-0000-000063320000}"/>
    <cellStyle name="_KT_TG_2_thanh hoa lap du an 062008" xfId="1040" xr:uid="{00000000-0005-0000-0000-000060320000}"/>
    <cellStyle name="_KT_TG_2_ÿÿÿÿÿ" xfId="1041" xr:uid="{00000000-0005-0000-0000-000064320000}"/>
    <cellStyle name="_KT_TG_2_ÿÿÿÿÿ 2" xfId="1042" xr:uid="{00000000-0005-0000-0000-000065320000}"/>
    <cellStyle name="_KT_TG_2_ÿÿÿÿÿ_Bieu mau cong trinh khoi cong moi 3-4" xfId="1043" xr:uid="{00000000-0005-0000-0000-000066320000}"/>
    <cellStyle name="_KT_TG_2_ÿÿÿÿÿ_Bieu mau cong trinh khoi cong moi 3-4 2" xfId="1044" xr:uid="{00000000-0005-0000-0000-000067320000}"/>
    <cellStyle name="_KT_TG_2_ÿÿÿÿÿ_Bieu3ODA" xfId="1045" xr:uid="{00000000-0005-0000-0000-000068320000}"/>
    <cellStyle name="_KT_TG_2_ÿÿÿÿÿ_Bieu3ODA 2" xfId="1046" xr:uid="{00000000-0005-0000-0000-000069320000}"/>
    <cellStyle name="_KT_TG_2_ÿÿÿÿÿ_Bieu4HTMT" xfId="1047" xr:uid="{00000000-0005-0000-0000-00006A320000}"/>
    <cellStyle name="_KT_TG_2_ÿÿÿÿÿ_Bieu4HTMT 2" xfId="1048" xr:uid="{00000000-0005-0000-0000-00006B320000}"/>
    <cellStyle name="_KT_TG_2_ÿÿÿÿÿ_kien giang 2" xfId="1049" xr:uid="{00000000-0005-0000-0000-00006D320000}"/>
    <cellStyle name="_KT_TG_2_ÿÿÿÿÿ_KH TPCP vung TNB (03-1-2012)" xfId="1050" xr:uid="{00000000-0005-0000-0000-00006C320000}"/>
    <cellStyle name="_KT_TG_3" xfId="1051" xr:uid="{00000000-0005-0000-0000-00006E320000}"/>
    <cellStyle name="_KT_TG_3 2" xfId="1052" xr:uid="{00000000-0005-0000-0000-00006F320000}"/>
    <cellStyle name="_KT_TG_4" xfId="1053" xr:uid="{00000000-0005-0000-0000-000070320000}"/>
    <cellStyle name="_KT_TG_4 2" xfId="1054" xr:uid="{00000000-0005-0000-0000-000071320000}"/>
    <cellStyle name="_KT_TG_4_05-12  KH trung han 2016-2020 - Liem Thinh edited" xfId="1055" xr:uid="{00000000-0005-0000-0000-000072320000}"/>
    <cellStyle name="_KT_TG_4_Copy of 05-12  KH trung han 2016-2020 - Liem Thinh edited (1)" xfId="1056" xr:uid="{00000000-0005-0000-0000-000073320000}"/>
    <cellStyle name="_KT_TG_4_KH TPCP 2016-2020 (tong hop)" xfId="1057" xr:uid="{00000000-0005-0000-0000-000074320000}"/>
    <cellStyle name="_KT_TG_4_Lora-tungchau" xfId="1058" xr:uid="{00000000-0005-0000-0000-000075320000}"/>
    <cellStyle name="_KT_TG_4_Lora-tungchau 2" xfId="1059" xr:uid="{00000000-0005-0000-0000-000076320000}"/>
    <cellStyle name="_KT_TG_4_Lora-tungchau_05-12  KH trung han 2016-2020 - Liem Thinh edited" xfId="1060" xr:uid="{00000000-0005-0000-0000-000077320000}"/>
    <cellStyle name="_KT_TG_4_Lora-tungchau_Copy of 05-12  KH trung han 2016-2020 - Liem Thinh edited (1)" xfId="1061" xr:uid="{00000000-0005-0000-0000-000078320000}"/>
    <cellStyle name="_KT_TG_4_Lora-tungchau_KH TPCP 2016-2020 (tong hop)" xfId="1062" xr:uid="{00000000-0005-0000-0000-000079320000}"/>
    <cellStyle name="_KT_TG_4_Qt-HT3PQ1(CauKho)" xfId="1063" xr:uid="{00000000-0005-0000-0000-00007A320000}"/>
    <cellStyle name="_KH 2009" xfId="1064" xr:uid="{00000000-0005-0000-0000-0000462F0000}"/>
    <cellStyle name="_KH 2009_15_10_2013 BC nhu cau von doi ung ODA (2014-2016) ngay 15102013 Sua" xfId="1065" xr:uid="{00000000-0005-0000-0000-0000472F0000}"/>
    <cellStyle name="_KH 2009_BC nhu cau von doi ung ODA nganh NN (BKH)" xfId="1066" xr:uid="{00000000-0005-0000-0000-0000482F0000}"/>
    <cellStyle name="_KH 2009_BC nhu cau von doi ung ODA nganh NN (BKH)_05-12  KH trung han 2016-2020 - Liem Thinh edited" xfId="1067" xr:uid="{00000000-0005-0000-0000-0000492F0000}"/>
    <cellStyle name="_KH 2009_BC nhu cau von doi ung ODA nganh NN (BKH)_Copy of 05-12  KH trung han 2016-2020 - Liem Thinh edited (1)" xfId="1068" xr:uid="{00000000-0005-0000-0000-00004A2F0000}"/>
    <cellStyle name="_KH 2009_BC Tai co cau (bieu TH)" xfId="1069" xr:uid="{00000000-0005-0000-0000-00004B2F0000}"/>
    <cellStyle name="_KH 2009_BC Tai co cau (bieu TH)_05-12  KH trung han 2016-2020 - Liem Thinh edited" xfId="1070" xr:uid="{00000000-0005-0000-0000-00004C2F0000}"/>
    <cellStyle name="_KH 2009_BC Tai co cau (bieu TH)_Copy of 05-12  KH trung han 2016-2020 - Liem Thinh edited (1)" xfId="1071" xr:uid="{00000000-0005-0000-0000-00004D2F0000}"/>
    <cellStyle name="_KH 2009_DK 2014-2015 final" xfId="1072" xr:uid="{00000000-0005-0000-0000-00004E2F0000}"/>
    <cellStyle name="_KH 2009_DK 2014-2015 final_05-12  KH trung han 2016-2020 - Liem Thinh edited" xfId="1073" xr:uid="{00000000-0005-0000-0000-00004F2F0000}"/>
    <cellStyle name="_KH 2009_DK 2014-2015 final_Copy of 05-12  KH trung han 2016-2020 - Liem Thinh edited (1)" xfId="1074" xr:uid="{00000000-0005-0000-0000-0000502F0000}"/>
    <cellStyle name="_KH 2009_DK 2014-2015 new" xfId="1075" xr:uid="{00000000-0005-0000-0000-0000512F0000}"/>
    <cellStyle name="_KH 2009_DK 2014-2015 new_05-12  KH trung han 2016-2020 - Liem Thinh edited" xfId="1076" xr:uid="{00000000-0005-0000-0000-0000522F0000}"/>
    <cellStyle name="_KH 2009_DK 2014-2015 new_Copy of 05-12  KH trung han 2016-2020 - Liem Thinh edited (1)" xfId="1077" xr:uid="{00000000-0005-0000-0000-0000532F0000}"/>
    <cellStyle name="_KH 2009_DK KH CBDT 2014 11-11-2013" xfId="1078" xr:uid="{00000000-0005-0000-0000-0000542F0000}"/>
    <cellStyle name="_KH 2009_DK KH CBDT 2014 11-11-2013(1)" xfId="1079" xr:uid="{00000000-0005-0000-0000-0000552F0000}"/>
    <cellStyle name="_KH 2009_DK KH CBDT 2014 11-11-2013(1)_05-12  KH trung han 2016-2020 - Liem Thinh edited" xfId="1080" xr:uid="{00000000-0005-0000-0000-0000562F0000}"/>
    <cellStyle name="_KH 2009_DK KH CBDT 2014 11-11-2013(1)_Copy of 05-12  KH trung han 2016-2020 - Liem Thinh edited (1)" xfId="1081" xr:uid="{00000000-0005-0000-0000-0000572F0000}"/>
    <cellStyle name="_KH 2009_DK KH CBDT 2014 11-11-2013_05-12  KH trung han 2016-2020 - Liem Thinh edited" xfId="1082" xr:uid="{00000000-0005-0000-0000-0000582F0000}"/>
    <cellStyle name="_KH 2009_DK KH CBDT 2014 11-11-2013_Copy of 05-12  KH trung han 2016-2020 - Liem Thinh edited (1)" xfId="1083" xr:uid="{00000000-0005-0000-0000-0000592F0000}"/>
    <cellStyle name="_KH 2009_KH 2011-2015" xfId="1084" xr:uid="{00000000-0005-0000-0000-00005A2F0000}"/>
    <cellStyle name="_KH 2009_tai co cau dau tu (tong hop)1" xfId="1085" xr:uid="{00000000-0005-0000-0000-00005B2F0000}"/>
    <cellStyle name="_KH 2012 (TPCP) Bac Lieu (25-12-2011)" xfId="1086" xr:uid="{00000000-0005-0000-0000-00005C2F0000}"/>
    <cellStyle name="_Kh ql62 (2010) 11-09" xfId="1087" xr:uid="{00000000-0005-0000-0000-00005D2F0000}"/>
    <cellStyle name="_KH TPCP 2010 17-3-10" xfId="1088" xr:uid="{00000000-0005-0000-0000-00005E2F0000}"/>
    <cellStyle name="_KH TPCP vung TNB (03-1-2012)" xfId="1089" xr:uid="{00000000-0005-0000-0000-00005F2F0000}"/>
    <cellStyle name="_KH ung von cap bach 2009-Cuc NTTS de nghi (sua)" xfId="1090" xr:uid="{00000000-0005-0000-0000-0000602F0000}"/>
    <cellStyle name="_KH.DTC.gd2016-2020 tinh (T2-2015)" xfId="1091" xr:uid="{00000000-0005-0000-0000-0000612F0000}"/>
    <cellStyle name="_Khoi luong R4" xfId="1092" xr:uid="{00000000-0005-0000-0000-0000622F0000}"/>
    <cellStyle name="_Khung 2012" xfId="1093" xr:uid="{00000000-0005-0000-0000-0000632F0000}"/>
    <cellStyle name="_Khung nam 2010" xfId="1094" xr:uid="{00000000-0005-0000-0000-0000642F0000}"/>
    <cellStyle name="_Lora-tungchau" xfId="1095" xr:uid="{00000000-0005-0000-0000-00007B320000}"/>
    <cellStyle name="_Lora-tungchau 2" xfId="1096" xr:uid="{00000000-0005-0000-0000-00007C320000}"/>
    <cellStyle name="_Lora-tungchau_05-12  KH trung han 2016-2020 - Liem Thinh edited" xfId="1097" xr:uid="{00000000-0005-0000-0000-00007D320000}"/>
    <cellStyle name="_Lora-tungchau_Copy of 05-12  KH trung han 2016-2020 - Liem Thinh edited (1)" xfId="1098" xr:uid="{00000000-0005-0000-0000-00007E320000}"/>
    <cellStyle name="_Lora-tungchau_KH TPCP 2016-2020 (tong hop)" xfId="1099" xr:uid="{00000000-0005-0000-0000-00007F320000}"/>
    <cellStyle name="_Luy ke von ung nam 2011 -Thoa gui ngay 12-8-2012" xfId="1100" xr:uid="{00000000-0005-0000-0000-000080320000}"/>
    <cellStyle name="_mau so 3" xfId="1101" xr:uid="{00000000-0005-0000-0000-000081320000}"/>
    <cellStyle name="_MauThanTKKT-goi7-DonGia2143(vl t7)" xfId="1102" xr:uid="{00000000-0005-0000-0000-000082320000}"/>
    <cellStyle name="_MauThanTKKT-goi7-DonGia2143(vl t7)_!1 1 bao cao giao KH ve HTCMT vung TNB   12-12-2011" xfId="1103" xr:uid="{00000000-0005-0000-0000-000083320000}"/>
    <cellStyle name="_MauThanTKKT-goi7-DonGia2143(vl t7)_Bieu4HTMT" xfId="1104" xr:uid="{00000000-0005-0000-0000-000084320000}"/>
    <cellStyle name="_MauThanTKKT-goi7-DonGia2143(vl t7)_Bieu4HTMT_!1 1 bao cao giao KH ve HTCMT vung TNB   12-12-2011" xfId="1105" xr:uid="{00000000-0005-0000-0000-000085320000}"/>
    <cellStyle name="_MauThanTKKT-goi7-DonGia2143(vl t7)_Bieu4HTMT_KH TPCP vung TNB (03-1-2012)" xfId="1106" xr:uid="{00000000-0005-0000-0000-000086320000}"/>
    <cellStyle name="_MauThanTKKT-goi7-DonGia2143(vl t7)_KH TPCP vung TNB (03-1-2012)" xfId="1107" xr:uid="{00000000-0005-0000-0000-000087320000}"/>
    <cellStyle name="_MauThanTKKT-goi7-DonGia2143(vl t7)_thong ke cac cap20142015" xfId="11730" xr:uid="{00000000-0005-0000-0000-000088320000}"/>
    <cellStyle name="_MN TT Pho Lu" xfId="11731" xr:uid="{00000000-0005-0000-0000-000089320000}"/>
    <cellStyle name="_Ninh binh" xfId="11734" xr:uid="{00000000-0005-0000-0000-000093320000}"/>
    <cellStyle name="_Ninh binh_Cau Km109-108" xfId="11735" xr:uid="{00000000-0005-0000-0000-000094320000}"/>
    <cellStyle name="_Ninh binh_PLV" xfId="11736" xr:uid="{00000000-0005-0000-0000-000095320000}"/>
    <cellStyle name="_Ninh binh_VCDS" xfId="11737" xr:uid="{00000000-0005-0000-0000-000096320000}"/>
    <cellStyle name="_Ninh binhngoai" xfId="11738" xr:uid="{00000000-0005-0000-0000-000097320000}"/>
    <cellStyle name="_Ninh binhngoai_Cau Km109-108" xfId="11739" xr:uid="{00000000-0005-0000-0000-000098320000}"/>
    <cellStyle name="_Ninh binhngoai_PLV" xfId="11740" xr:uid="{00000000-0005-0000-0000-000099320000}"/>
    <cellStyle name="_Ninh binhngoai_VCDS" xfId="11741" xr:uid="{00000000-0005-0000-0000-00009A320000}"/>
    <cellStyle name="_N-X-T-04" xfId="1108" xr:uid="{00000000-0005-0000-0000-00009B320000}"/>
    <cellStyle name="_Nguyen Trai - Truong son- Sam son- chia 2 goi thau bo sung van chuyen" xfId="11732" xr:uid="{00000000-0005-0000-0000-00008A320000}"/>
    <cellStyle name="_Nhap" xfId="1109" xr:uid="{00000000-0005-0000-0000-00008B320000}"/>
    <cellStyle name="_Nhu cau von ung truoc 2011 Tha h Hoa + Nge An gui TW" xfId="1110" xr:uid="{00000000-0005-0000-0000-00008C320000}"/>
    <cellStyle name="_Nhu cau von ung truoc 2011 Tha h Hoa + Nge An gui TW_!1 1 bao cao giao KH ve HTCMT vung TNB   12-12-2011" xfId="1111" xr:uid="{00000000-0005-0000-0000-00008D320000}"/>
    <cellStyle name="_Nhu cau von ung truoc 2011 Tha h Hoa + Nge An gui TW_Bieu4HTMT" xfId="1112" xr:uid="{00000000-0005-0000-0000-00008E320000}"/>
    <cellStyle name="_Nhu cau von ung truoc 2011 Tha h Hoa + Nge An gui TW_Bieu4HTMT_!1 1 bao cao giao KH ve HTCMT vung TNB   12-12-2011" xfId="1113" xr:uid="{00000000-0005-0000-0000-00008F320000}"/>
    <cellStyle name="_Nhu cau von ung truoc 2011 Tha h Hoa + Nge An gui TW_Bieu4HTMT_KH TPCP vung TNB (03-1-2012)" xfId="1114" xr:uid="{00000000-0005-0000-0000-000090320000}"/>
    <cellStyle name="_Nhu cau von ung truoc 2011 Tha h Hoa + Nge An gui TW_KH TPCP vung TNB (03-1-2012)" xfId="1115" xr:uid="{00000000-0005-0000-0000-000091320000}"/>
    <cellStyle name="_Nhu cau von ung truoc 2011 Tha h Hoa + Nge An gui TW_thong ke cac cap20142015" xfId="11733" xr:uid="{00000000-0005-0000-0000-000092320000}"/>
    <cellStyle name="_OTC_price_gui_TTGDCK_HCM__05(1).01.07" xfId="1116" xr:uid="{00000000-0005-0000-0000-00009C320000}"/>
    <cellStyle name="_PERSONAL" xfId="1117" xr:uid="{00000000-0005-0000-0000-00009D320000}"/>
    <cellStyle name="_PERSONAL_BC CV 6403 BKHĐT" xfId="1118" xr:uid="{00000000-0005-0000-0000-00009E320000}"/>
    <cellStyle name="_PERSONAL_Bieu mau cong trinh khoi cong moi 3-4" xfId="1119" xr:uid="{00000000-0005-0000-0000-00009F320000}"/>
    <cellStyle name="_PERSONAL_Bieu3ODA" xfId="1120" xr:uid="{00000000-0005-0000-0000-0000A0320000}"/>
    <cellStyle name="_PERSONAL_Bieu4HTMT" xfId="1121" xr:uid="{00000000-0005-0000-0000-0000A1320000}"/>
    <cellStyle name="_PERSONAL_Book1" xfId="1122" xr:uid="{00000000-0005-0000-0000-0000A2320000}"/>
    <cellStyle name="_PERSONAL_Book1 2" xfId="1123" xr:uid="{00000000-0005-0000-0000-0000A3320000}"/>
    <cellStyle name="_PERSONAL_HTQ.8 GD1" xfId="1124" xr:uid="{00000000-0005-0000-0000-0000A4320000}"/>
    <cellStyle name="_PERSONAL_HTQ.8 GD1_05-12  KH trung han 2016-2020 - Liem Thinh edited" xfId="1125" xr:uid="{00000000-0005-0000-0000-0000A5320000}"/>
    <cellStyle name="_PERSONAL_HTQ.8 GD1_Copy of 05-12  KH trung han 2016-2020 - Liem Thinh edited (1)" xfId="1126" xr:uid="{00000000-0005-0000-0000-0000A6320000}"/>
    <cellStyle name="_PERSONAL_HTQ.8 GD1_KH TPCP 2016-2020 (tong hop)" xfId="1127" xr:uid="{00000000-0005-0000-0000-0000A7320000}"/>
    <cellStyle name="_PERSONAL_Luy ke von ung nam 2011 -Thoa gui ngay 12-8-2012" xfId="1128" xr:uid="{00000000-0005-0000-0000-0000A8320000}"/>
    <cellStyle name="_PERSONAL_Tong hop KHCB 2001" xfId="1129" xr:uid="{00000000-0005-0000-0000-0000A9320000}"/>
    <cellStyle name="_Phan bo KH 2009 TPCP" xfId="1130" xr:uid="{00000000-0005-0000-0000-0000AA320000}"/>
    <cellStyle name="_phong bo mon22" xfId="1131" xr:uid="{00000000-0005-0000-0000-0000AB320000}"/>
    <cellStyle name="_phong bo mon22_!1 1 bao cao giao KH ve HTCMT vung TNB   12-12-2011" xfId="1132" xr:uid="{00000000-0005-0000-0000-0000AC320000}"/>
    <cellStyle name="_phong bo mon22_KH TPCP vung TNB (03-1-2012)" xfId="1133" xr:uid="{00000000-0005-0000-0000-0000AD320000}"/>
    <cellStyle name="_Phu luc 2 (Bieu 2) TH KH 2010" xfId="1134" xr:uid="{00000000-0005-0000-0000-0000AE320000}"/>
    <cellStyle name="_Phu luc kem BC gui VP Bo (18.2)" xfId="1135" xr:uid="{00000000-0005-0000-0000-0000AF320000}"/>
    <cellStyle name="_Phu luc KS" xfId="1136" xr:uid="{00000000-0005-0000-0000-0000B0320000}"/>
    <cellStyle name="_phu luc tong ket tinh hinh TH giai doan 03-10 (ngay 30)" xfId="1137" xr:uid="{00000000-0005-0000-0000-0000B1320000}"/>
    <cellStyle name="_Phuluckinhphi_DC_lan 4_YL" xfId="1138" xr:uid="{00000000-0005-0000-0000-0000B2320000}"/>
    <cellStyle name="_Q TOAN  SCTX QL.62 QUI I ( oanh)" xfId="1139" xr:uid="{00000000-0005-0000-0000-0000B3320000}"/>
    <cellStyle name="_Q TOAN  SCTX QL.62 QUI II ( oanh)" xfId="1140" xr:uid="{00000000-0005-0000-0000-0000B4320000}"/>
    <cellStyle name="_Q4_1ormal_Q496 SBU" xfId="11742" xr:uid="{00000000-0005-0000-0000-0000B5320000}"/>
    <cellStyle name="_QT SCTXQL62_QT1 (Cty QL)" xfId="1141" xr:uid="{00000000-0005-0000-0000-0000B6320000}"/>
    <cellStyle name="_Qt-HT3PQ1(CauKho)" xfId="1142" xr:uid="{00000000-0005-0000-0000-0000B7320000}"/>
    <cellStyle name="_Quyết toán năm-Qn" xfId="11743" xr:uid="{00000000-0005-0000-0000-0000B8320000}"/>
    <cellStyle name="_R7-(Km33-Km34)cong nhom II" xfId="1143" xr:uid="{00000000-0005-0000-0000-0000B9320000}"/>
    <cellStyle name="_Rà soat biên chế và đăng ký nhu cầu tuyển dụng (4.2011)" xfId="11744" xr:uid="{00000000-0005-0000-0000-0000BA320000}"/>
    <cellStyle name="_Sheet1" xfId="1144" xr:uid="{00000000-0005-0000-0000-0000BB320000}"/>
    <cellStyle name="_Sheet1_HC Details" xfId="11745" xr:uid="{00000000-0005-0000-0000-0000BC320000}"/>
    <cellStyle name="_Sheet1_HC Deta_x0012_Normal_Sheet1_P_x0015_Normal_Sheet1_Reserve" xfId="11746" xr:uid="{00000000-0005-0000-0000-0000BD320000}"/>
    <cellStyle name="_Sheet1_Reserve" xfId="11747" xr:uid="{00000000-0005-0000-0000-0000BE320000}"/>
    <cellStyle name="_Sheet2" xfId="1145" xr:uid="{00000000-0005-0000-0000-0000BF320000}"/>
    <cellStyle name="_Sheet2_BIEU CHI TIEU, NGUYEN TAC PHAN BO" xfId="11748" xr:uid="{00000000-0005-0000-0000-0000C0320000}"/>
    <cellStyle name="_Sheet2_Tiến độ XDCB đến tháng 5 - 2015" xfId="11749" xr:uid="{00000000-0005-0000-0000-0000C1320000}"/>
    <cellStyle name="_Sheet3" xfId="11750" xr:uid="{00000000-0005-0000-0000-0000C2320000}"/>
    <cellStyle name="_SPTQ2ACT" xfId="11751" xr:uid="{00000000-0005-0000-0000-0000C3320000}"/>
    <cellStyle name="_TG-TH" xfId="1146" xr:uid="{00000000-0005-0000-0000-0000C4320000}"/>
    <cellStyle name="_TG-TH 2" xfId="1147" xr:uid="{00000000-0005-0000-0000-0000C5320000}"/>
    <cellStyle name="_TG-TH_1" xfId="1148" xr:uid="{00000000-0005-0000-0000-0000C6320000}"/>
    <cellStyle name="_TG-TH_1 2" xfId="1149" xr:uid="{00000000-0005-0000-0000-0000C7320000}"/>
    <cellStyle name="_TG-TH_1_05-12  KH trung han 2016-2020 - Liem Thinh edited" xfId="1150" xr:uid="{00000000-0005-0000-0000-0000C8320000}"/>
    <cellStyle name="_TG-TH_1_05-12  KH trung han 2016-2020 - Liem Thinh edited 2" xfId="1151" xr:uid="{00000000-0005-0000-0000-0000C9320000}"/>
    <cellStyle name="_TG-TH_1_ApGiaVatTu_cayxanh_latgach" xfId="1152" xr:uid="{00000000-0005-0000-0000-0000CA320000}"/>
    <cellStyle name="_TG-TH_1_ApGiaVatTu_cayxanh_latgach 2" xfId="1153" xr:uid="{00000000-0005-0000-0000-0000CB320000}"/>
    <cellStyle name="_TG-TH_1_BANG TONG HOP TINH HINH THANH QUYET TOAN (MOI I)" xfId="1154" xr:uid="{00000000-0005-0000-0000-0000CC320000}"/>
    <cellStyle name="_TG-TH_1_BAO CAO KLCT PT2000" xfId="1155" xr:uid="{00000000-0005-0000-0000-0000CD320000}"/>
    <cellStyle name="_TG-TH_1_BAO CAO PT2000" xfId="1156" xr:uid="{00000000-0005-0000-0000-0000CE320000}"/>
    <cellStyle name="_TG-TH_1_BAO CAO PT2000_Book1" xfId="1157" xr:uid="{00000000-0005-0000-0000-0000CF320000}"/>
    <cellStyle name="_TG-TH_1_Bao cao XDCB 2001 - T11 KH dieu chinh 20-11-THAI" xfId="1158" xr:uid="{00000000-0005-0000-0000-0000D0320000}"/>
    <cellStyle name="_TG-TH_1_BAO GIA NGAY 24-10-08 (co dam)" xfId="1159" xr:uid="{00000000-0005-0000-0000-0000D1320000}"/>
    <cellStyle name="_TG-TH_1_BC  NAM 2007" xfId="1160" xr:uid="{00000000-0005-0000-0000-0000D2320000}"/>
    <cellStyle name="_TG-TH_1_BC CV 6403 BKHĐT" xfId="1161" xr:uid="{00000000-0005-0000-0000-0000D3320000}"/>
    <cellStyle name="_TG-TH_1_BC CV 6403 BKHĐT 2" xfId="1162" xr:uid="{00000000-0005-0000-0000-0000D4320000}"/>
    <cellStyle name="_TG-TH_1_BC NQ11-CP - chinh sua lai" xfId="1163" xr:uid="{00000000-0005-0000-0000-0000D5320000}"/>
    <cellStyle name="_TG-TH_1_BC NQ11-CP - chinh sua lai 2" xfId="1164" xr:uid="{00000000-0005-0000-0000-0000D6320000}"/>
    <cellStyle name="_TG-TH_1_BC NQ11-CP-Quynh sau bieu so3" xfId="1165" xr:uid="{00000000-0005-0000-0000-0000D7320000}"/>
    <cellStyle name="_TG-TH_1_BC NQ11-CP-Quynh sau bieu so3 2" xfId="1166" xr:uid="{00000000-0005-0000-0000-0000D8320000}"/>
    <cellStyle name="_TG-TH_1_BC_NQ11-CP_-_Thao_sua_lai" xfId="1167" xr:uid="{00000000-0005-0000-0000-0000D9320000}"/>
    <cellStyle name="_TG-TH_1_BC_NQ11-CP_-_Thao_sua_lai 2" xfId="1168" xr:uid="{00000000-0005-0000-0000-0000DA320000}"/>
    <cellStyle name="_TG-TH_1_BIEU CHI TIEU, NGUYEN TAC PHAN BO" xfId="11752" xr:uid="{00000000-0005-0000-0000-0000DB320000}"/>
    <cellStyle name="_TG-TH_1_BIEU CHI TIEU, NGUYEN TAC PHAN BO 2" xfId="11753" xr:uid="{00000000-0005-0000-0000-0000DC320000}"/>
    <cellStyle name="_TG-TH_1_Bieu mau cong trinh khoi cong moi 3-4" xfId="1169" xr:uid="{00000000-0005-0000-0000-0000DD320000}"/>
    <cellStyle name="_TG-TH_1_Bieu mau cong trinh khoi cong moi 3-4 2" xfId="1170" xr:uid="{00000000-0005-0000-0000-0000DE320000}"/>
    <cellStyle name="_TG-TH_1_Bieu3ODA" xfId="1171" xr:uid="{00000000-0005-0000-0000-0000DF320000}"/>
    <cellStyle name="_TG-TH_1_Bieu3ODA_1" xfId="1172" xr:uid="{00000000-0005-0000-0000-0000E0320000}"/>
    <cellStyle name="_TG-TH_1_Bieu4HTMT" xfId="1173" xr:uid="{00000000-0005-0000-0000-0000E1320000}"/>
    <cellStyle name="_TG-TH_1_Bieu4HTMT 2" xfId="1174" xr:uid="{00000000-0005-0000-0000-0000E2320000}"/>
    <cellStyle name="_TG-TH_1_bo sung von KCH nam 2010 va Du an tre kho khan" xfId="1175" xr:uid="{00000000-0005-0000-0000-0000E3320000}"/>
    <cellStyle name="_TG-TH_1_bo sung von KCH nam 2010 va Du an tre kho khan 2" xfId="1176" xr:uid="{00000000-0005-0000-0000-0000E4320000}"/>
    <cellStyle name="_TG-TH_1_Book1" xfId="1177" xr:uid="{00000000-0005-0000-0000-0000E5320000}"/>
    <cellStyle name="_TG-TH_1_Book1 2" xfId="1178" xr:uid="{00000000-0005-0000-0000-0000E6320000}"/>
    <cellStyle name="_TG-TH_1_Book1 3" xfId="1179" xr:uid="{00000000-0005-0000-0000-0000E7320000}"/>
    <cellStyle name="_TG-TH_1_Book1_1" xfId="1180" xr:uid="{00000000-0005-0000-0000-0000E8320000}"/>
    <cellStyle name="_TG-TH_1_Book1_1 2" xfId="1181" xr:uid="{00000000-0005-0000-0000-0000E9320000}"/>
    <cellStyle name="_TG-TH_1_Book1_1 3" xfId="1182" xr:uid="{00000000-0005-0000-0000-0000EA320000}"/>
    <cellStyle name="_TG-TH_1_Book1_1_BC CV 6403 BKHĐT" xfId="1183" xr:uid="{00000000-0005-0000-0000-0000EB320000}"/>
    <cellStyle name="_TG-TH_1_Book1_1_Bieu mau cong trinh khoi cong moi 3-4" xfId="1184" xr:uid="{00000000-0005-0000-0000-0000EC320000}"/>
    <cellStyle name="_TG-TH_1_Book1_1_Bieu3ODA" xfId="1185" xr:uid="{00000000-0005-0000-0000-0000ED320000}"/>
    <cellStyle name="_TG-TH_1_Book1_1_Bieu4HTMT" xfId="1186" xr:uid="{00000000-0005-0000-0000-0000EE320000}"/>
    <cellStyle name="_TG-TH_1_Book1_1_Book1" xfId="1187" xr:uid="{00000000-0005-0000-0000-0000EF320000}"/>
    <cellStyle name="_TG-TH_1_Book1_1_Book1 2" xfId="1188" xr:uid="{00000000-0005-0000-0000-0000F0320000}"/>
    <cellStyle name="_TG-TH_1_Book1_1_Luy ke von ung nam 2011 -Thoa gui ngay 12-8-2012" xfId="1189" xr:uid="{00000000-0005-0000-0000-0000F1320000}"/>
    <cellStyle name="_TG-TH_1_Book1_2" xfId="1190" xr:uid="{00000000-0005-0000-0000-0000F2320000}"/>
    <cellStyle name="_TG-TH_1_Book1_2 2" xfId="1191" xr:uid="{00000000-0005-0000-0000-0000F3320000}"/>
    <cellStyle name="_TG-TH_1_Book1_2_BC CV 6403 BKHĐT" xfId="1192" xr:uid="{00000000-0005-0000-0000-0000F4320000}"/>
    <cellStyle name="_TG-TH_1_Book1_2_BC CV 6403 BKHĐT 2" xfId="1193" xr:uid="{00000000-0005-0000-0000-0000F5320000}"/>
    <cellStyle name="_TG-TH_1_Book1_2_Bieu3ODA" xfId="1194" xr:uid="{00000000-0005-0000-0000-0000F6320000}"/>
    <cellStyle name="_TG-TH_1_Book1_2_Bieu3ODA 2" xfId="1195" xr:uid="{00000000-0005-0000-0000-0000F7320000}"/>
    <cellStyle name="_TG-TH_1_Book1_2_Luy ke von ung nam 2011 -Thoa gui ngay 12-8-2012" xfId="1196" xr:uid="{00000000-0005-0000-0000-0000F8320000}"/>
    <cellStyle name="_TG-TH_1_Book1_2_Luy ke von ung nam 2011 -Thoa gui ngay 12-8-2012 2" xfId="1197" xr:uid="{00000000-0005-0000-0000-0000F9320000}"/>
    <cellStyle name="_TG-TH_1_Book1_3" xfId="1198" xr:uid="{00000000-0005-0000-0000-0000FA320000}"/>
    <cellStyle name="_TG-TH_1_Book1_BC CV 6403 BKHĐT" xfId="1199" xr:uid="{00000000-0005-0000-0000-0000FB320000}"/>
    <cellStyle name="_TG-TH_1_Book1_BC-QT-WB-dthao" xfId="1200" xr:uid="{00000000-0005-0000-0000-0000FC320000}"/>
    <cellStyle name="_TG-TH_1_Book1_Bieu mau cong trinh khoi cong moi 3-4" xfId="1201" xr:uid="{00000000-0005-0000-0000-0000FD320000}"/>
    <cellStyle name="_TG-TH_1_Book1_Bieu3ODA" xfId="1202" xr:uid="{00000000-0005-0000-0000-0000FE320000}"/>
    <cellStyle name="_TG-TH_1_Book1_Bieu4HTMT" xfId="1203" xr:uid="{00000000-0005-0000-0000-0000FF320000}"/>
    <cellStyle name="_TG-TH_1_Book1_bo sung von KCH nam 2010 va Du an tre kho khan" xfId="1204" xr:uid="{00000000-0005-0000-0000-000000330000}"/>
    <cellStyle name="_TG-TH_1_Book1_Book1" xfId="1205" xr:uid="{00000000-0005-0000-0000-000001330000}"/>
    <cellStyle name="_TG-TH_1_Book1_danh muc chuan bi dau tu 2011 ngay 07-6-2011" xfId="1206" xr:uid="{00000000-0005-0000-0000-000002330000}"/>
    <cellStyle name="_TG-TH_1_Book1_Danh muc pbo nguon von XSKT, XDCB nam 2009 chuyen qua nam 2010" xfId="1207" xr:uid="{00000000-0005-0000-0000-000003330000}"/>
    <cellStyle name="_TG-TH_1_Book1_dieu chinh KH 2011 ngay 26-5-2011111" xfId="1208" xr:uid="{00000000-0005-0000-0000-000004330000}"/>
    <cellStyle name="_TG-TH_1_Book1_DS KCH PHAN BO VON NSDP NAM 2010" xfId="1209" xr:uid="{00000000-0005-0000-0000-000005330000}"/>
    <cellStyle name="_TG-TH_1_Book1_giao KH 2011 ngay 10-12-2010" xfId="1210" xr:uid="{00000000-0005-0000-0000-000006330000}"/>
    <cellStyle name="_TG-TH_1_Book1_Luy ke von ung nam 2011 -Thoa gui ngay 12-8-2012" xfId="1211" xr:uid="{00000000-0005-0000-0000-000007330000}"/>
    <cellStyle name="_TG-TH_1_Book1_Nhap" xfId="1212" xr:uid="{00000000-0005-0000-0000-000008330000}"/>
    <cellStyle name="_TG-TH_1_CAU Khanh Nam(Thi Cong)" xfId="1213" xr:uid="{00000000-0005-0000-0000-000009330000}"/>
    <cellStyle name="_TG-TH_1_CoCauPhi (version 1)" xfId="1214" xr:uid="{00000000-0005-0000-0000-00000C330000}"/>
    <cellStyle name="_TG-TH_1_CoCauPhi (version 1) 2" xfId="1215" xr:uid="{00000000-0005-0000-0000-00000D330000}"/>
    <cellStyle name="_TG-TH_1_Copy of 05-12  KH trung han 2016-2020 - Liem Thinh edited (1)" xfId="1216" xr:uid="{00000000-0005-0000-0000-00000E330000}"/>
    <cellStyle name="_TG-TH_1_Copy of 05-12  KH trung han 2016-2020 - Liem Thinh edited (1) 2" xfId="1217" xr:uid="{00000000-0005-0000-0000-00000F330000}"/>
    <cellStyle name="_TG-TH_1_ChiHuong_ApGia" xfId="1218" xr:uid="{00000000-0005-0000-0000-00000A330000}"/>
    <cellStyle name="_TG-TH_1_ChiHuong_ApGia 2" xfId="1219" xr:uid="{00000000-0005-0000-0000-00000B330000}"/>
    <cellStyle name="_TG-TH_1_danh muc chuan bi dau tu 2011 ngay 07-6-2011" xfId="1220" xr:uid="{00000000-0005-0000-0000-000010330000}"/>
    <cellStyle name="_TG-TH_1_danh muc chuan bi dau tu 2011 ngay 07-6-2011 2" xfId="1221" xr:uid="{00000000-0005-0000-0000-000011330000}"/>
    <cellStyle name="_TG-TH_1_Danh muc pbo nguon von XSKT, XDCB nam 2009 chuyen qua nam 2010" xfId="1222" xr:uid="{00000000-0005-0000-0000-000012330000}"/>
    <cellStyle name="_TG-TH_1_Danh muc pbo nguon von XSKT, XDCB nam 2009 chuyen qua nam 2010 2" xfId="1223" xr:uid="{00000000-0005-0000-0000-000013330000}"/>
    <cellStyle name="_TG-TH_1_DAU NOI PL-CL TAI PHU LAMHC" xfId="1224" xr:uid="{00000000-0005-0000-0000-000014330000}"/>
    <cellStyle name="_TG-TH_1_dieu chinh KH 2011 ngay 26-5-2011111" xfId="1225" xr:uid="{00000000-0005-0000-0000-000015330000}"/>
    <cellStyle name="_TG-TH_1_dieu chinh KH 2011 ngay 26-5-2011111 2" xfId="1226" xr:uid="{00000000-0005-0000-0000-000016330000}"/>
    <cellStyle name="_TG-TH_1_DS KCH PHAN BO VON NSDP NAM 2010" xfId="1227" xr:uid="{00000000-0005-0000-0000-000017330000}"/>
    <cellStyle name="_TG-TH_1_DS KCH PHAN BO VON NSDP NAM 2010 2" xfId="1228" xr:uid="{00000000-0005-0000-0000-000018330000}"/>
    <cellStyle name="_TG-TH_1_DTCDT MR.2N110.HOCMON.TDTOAN.CCUNG" xfId="1229" xr:uid="{00000000-0005-0000-0000-000019330000}"/>
    <cellStyle name="_TG-TH_1_DU TRU VAT TU" xfId="1230" xr:uid="{00000000-0005-0000-0000-00001A330000}"/>
    <cellStyle name="_TG-TH_1_DU TRU VAT TU 2" xfId="1231" xr:uid="{00000000-0005-0000-0000-00001B330000}"/>
    <cellStyle name="_TG-TH_1_GTGT 2003" xfId="1232" xr:uid="{00000000-0005-0000-0000-000020330000}"/>
    <cellStyle name="_TG-TH_1_Gia goi thau KS, TKBVTC sua Ngay 12-01" xfId="1233" xr:uid="{00000000-0005-0000-0000-00001C330000}"/>
    <cellStyle name="_TG-TH_1_Giai Doan 3 Hong Ngu" xfId="1234" xr:uid="{00000000-0005-0000-0000-00001D330000}"/>
    <cellStyle name="_TG-TH_1_giao KH 2011 ngay 10-12-2010" xfId="1235" xr:uid="{00000000-0005-0000-0000-00001E330000}"/>
    <cellStyle name="_TG-TH_1_giao KH 2011 ngay 10-12-2010 2" xfId="1236" xr:uid="{00000000-0005-0000-0000-00001F330000}"/>
    <cellStyle name="_TG-TH_1_KE KHAI THUE GTGT 2004" xfId="1237" xr:uid="{00000000-0005-0000-0000-000021330000}"/>
    <cellStyle name="_TG-TH_1_KE KHAI THUE GTGT 2004_BCTC2004" xfId="1238" xr:uid="{00000000-0005-0000-0000-000022330000}"/>
    <cellStyle name="_TG-TH_1_kien giang 2" xfId="1239" xr:uid="{00000000-0005-0000-0000-000026330000}"/>
    <cellStyle name="_TG-TH_1_KH TPCP 2016-2020 (tong hop)" xfId="1240" xr:uid="{00000000-0005-0000-0000-000023330000}"/>
    <cellStyle name="_TG-TH_1_KH TPCP 2016-2020 (tong hop) 2" xfId="1241" xr:uid="{00000000-0005-0000-0000-000024330000}"/>
    <cellStyle name="_TG-TH_1_KH TPCP vung TNB (03-1-2012)" xfId="1242" xr:uid="{00000000-0005-0000-0000-000025330000}"/>
    <cellStyle name="_TG-TH_1_Lora-tungchau" xfId="1243" xr:uid="{00000000-0005-0000-0000-000027330000}"/>
    <cellStyle name="_TG-TH_1_Luy ke von ung nam 2011 -Thoa gui ngay 12-8-2012" xfId="1244" xr:uid="{00000000-0005-0000-0000-000028330000}"/>
    <cellStyle name="_TG-TH_1_Luy ke von ung nam 2011 -Thoa gui ngay 12-8-2012 2" xfId="1245" xr:uid="{00000000-0005-0000-0000-000029330000}"/>
    <cellStyle name="_TG-TH_1_N-X-T-04" xfId="1246" xr:uid="{00000000-0005-0000-0000-00002D330000}"/>
    <cellStyle name="_TG-TH_1_NhanCong" xfId="1247" xr:uid="{00000000-0005-0000-0000-00002A330000}"/>
    <cellStyle name="_TG-TH_1_NhanCong 2" xfId="1248" xr:uid="{00000000-0005-0000-0000-00002B330000}"/>
    <cellStyle name="_TG-TH_1_Nhap" xfId="1249" xr:uid="{00000000-0005-0000-0000-00002C330000}"/>
    <cellStyle name="_TG-TH_1_PGIA-phieu tham tra Kho bac" xfId="1250" xr:uid="{00000000-0005-0000-0000-00002E330000}"/>
    <cellStyle name="_TG-TH_1_PT02-02" xfId="1251" xr:uid="{00000000-0005-0000-0000-000031330000}"/>
    <cellStyle name="_TG-TH_1_PT02-02_Book1" xfId="1252" xr:uid="{00000000-0005-0000-0000-000032330000}"/>
    <cellStyle name="_TG-TH_1_PT02-03" xfId="1253" xr:uid="{00000000-0005-0000-0000-000033330000}"/>
    <cellStyle name="_TG-TH_1_PT02-03_Book1" xfId="1254" xr:uid="{00000000-0005-0000-0000-000034330000}"/>
    <cellStyle name="_TG-TH_1_PTDG" xfId="1255" xr:uid="{00000000-0005-0000-0000-000035330000}"/>
    <cellStyle name="_TG-TH_1_phu luc tong ket tinh hinh TH giai doan 03-10 (ngay 30)" xfId="1256" xr:uid="{00000000-0005-0000-0000-00002F330000}"/>
    <cellStyle name="_TG-TH_1_phu luc tong ket tinh hinh TH giai doan 03-10 (ngay 30) 2" xfId="1257" xr:uid="{00000000-0005-0000-0000-000030330000}"/>
    <cellStyle name="_TG-TH_1_Qt-HT3PQ1(CauKho)" xfId="1258" xr:uid="{00000000-0005-0000-0000-000036330000}"/>
    <cellStyle name="_TG-TH_1_Sheet1" xfId="1259" xr:uid="{00000000-0005-0000-0000-000037330000}"/>
    <cellStyle name="_TG-TH_1_Tiến độ XDCB đến tháng 5 - 2015" xfId="11754" xr:uid="{00000000-0005-0000-0000-000039330000}"/>
    <cellStyle name="_TG-TH_1_Tiến độ XDCB đến tháng 5 - 2015 2" xfId="11755" xr:uid="{00000000-0005-0000-0000-00003A330000}"/>
    <cellStyle name="_TG-TH_1_TK152-04" xfId="1260" xr:uid="{00000000-0005-0000-0000-00003B330000}"/>
    <cellStyle name="_TG-TH_1_thanh hoa lap du an 062008" xfId="1261" xr:uid="{00000000-0005-0000-0000-000038330000}"/>
    <cellStyle name="_TG-TH_1_ÿÿÿÿÿ" xfId="1262" xr:uid="{00000000-0005-0000-0000-00003C330000}"/>
    <cellStyle name="_TG-TH_1_ÿÿÿÿÿ 2" xfId="1263" xr:uid="{00000000-0005-0000-0000-00003D330000}"/>
    <cellStyle name="_TG-TH_1_ÿÿÿÿÿ_Bieu mau cong trinh khoi cong moi 3-4" xfId="1264" xr:uid="{00000000-0005-0000-0000-00003E330000}"/>
    <cellStyle name="_TG-TH_1_ÿÿÿÿÿ_Bieu mau cong trinh khoi cong moi 3-4 2" xfId="1265" xr:uid="{00000000-0005-0000-0000-00003F330000}"/>
    <cellStyle name="_TG-TH_1_ÿÿÿÿÿ_Bieu3ODA" xfId="1266" xr:uid="{00000000-0005-0000-0000-000040330000}"/>
    <cellStyle name="_TG-TH_1_ÿÿÿÿÿ_Bieu3ODA 2" xfId="1267" xr:uid="{00000000-0005-0000-0000-000041330000}"/>
    <cellStyle name="_TG-TH_1_ÿÿÿÿÿ_Bieu4HTMT" xfId="1268" xr:uid="{00000000-0005-0000-0000-000042330000}"/>
    <cellStyle name="_TG-TH_1_ÿÿÿÿÿ_Bieu4HTMT 2" xfId="1269" xr:uid="{00000000-0005-0000-0000-000043330000}"/>
    <cellStyle name="_TG-TH_1_ÿÿÿÿÿ_kien giang 2" xfId="1270" xr:uid="{00000000-0005-0000-0000-000045330000}"/>
    <cellStyle name="_TG-TH_1_ÿÿÿÿÿ_KH TPCP vung TNB (03-1-2012)" xfId="1271" xr:uid="{00000000-0005-0000-0000-000044330000}"/>
    <cellStyle name="_TG-TH_2" xfId="1272" xr:uid="{00000000-0005-0000-0000-000046330000}"/>
    <cellStyle name="_TG-TH_2 2" xfId="1273" xr:uid="{00000000-0005-0000-0000-000047330000}"/>
    <cellStyle name="_TG-TH_2_05-12  KH trung han 2016-2020 - Liem Thinh edited" xfId="1274" xr:uid="{00000000-0005-0000-0000-000048330000}"/>
    <cellStyle name="_TG-TH_2_05-12  KH trung han 2016-2020 - Liem Thinh edited 2" xfId="1275" xr:uid="{00000000-0005-0000-0000-000049330000}"/>
    <cellStyle name="_TG-TH_2_ApGiaVatTu_cayxanh_latgach" xfId="1276" xr:uid="{00000000-0005-0000-0000-00004A330000}"/>
    <cellStyle name="_TG-TH_2_ApGiaVatTu_cayxanh_latgach 2" xfId="1277" xr:uid="{00000000-0005-0000-0000-00004B330000}"/>
    <cellStyle name="_TG-TH_2_BANG TONG HOP TINH HINH THANH QUYET TOAN (MOI I)" xfId="1278" xr:uid="{00000000-0005-0000-0000-00004C330000}"/>
    <cellStyle name="_TG-TH_2_BAO CAO KLCT PT2000" xfId="1279" xr:uid="{00000000-0005-0000-0000-00004D330000}"/>
    <cellStyle name="_TG-TH_2_BAO CAO PT2000" xfId="1280" xr:uid="{00000000-0005-0000-0000-00004E330000}"/>
    <cellStyle name="_TG-TH_2_BAO CAO PT2000_Book1" xfId="1281" xr:uid="{00000000-0005-0000-0000-00004F330000}"/>
    <cellStyle name="_TG-TH_2_Bao cao XDCB 2001 - T11 KH dieu chinh 20-11-THAI" xfId="1282" xr:uid="{00000000-0005-0000-0000-000050330000}"/>
    <cellStyle name="_TG-TH_2_BAO GIA NGAY 24-10-08 (co dam)" xfId="1283" xr:uid="{00000000-0005-0000-0000-000051330000}"/>
    <cellStyle name="_TG-TH_2_BC  NAM 2007" xfId="1284" xr:uid="{00000000-0005-0000-0000-000052330000}"/>
    <cellStyle name="_TG-TH_2_BC CV 6403 BKHĐT" xfId="1285" xr:uid="{00000000-0005-0000-0000-000053330000}"/>
    <cellStyle name="_TG-TH_2_BC CV 6403 BKHĐT 2" xfId="1286" xr:uid="{00000000-0005-0000-0000-000054330000}"/>
    <cellStyle name="_TG-TH_2_BC NQ11-CP - chinh sua lai" xfId="1287" xr:uid="{00000000-0005-0000-0000-000055330000}"/>
    <cellStyle name="_TG-TH_2_BC NQ11-CP - chinh sua lai 2" xfId="1288" xr:uid="{00000000-0005-0000-0000-000056330000}"/>
    <cellStyle name="_TG-TH_2_BC NQ11-CP-Quynh sau bieu so3" xfId="1289" xr:uid="{00000000-0005-0000-0000-000057330000}"/>
    <cellStyle name="_TG-TH_2_BC NQ11-CP-Quynh sau bieu so3 2" xfId="1290" xr:uid="{00000000-0005-0000-0000-000058330000}"/>
    <cellStyle name="_TG-TH_2_BC_NQ11-CP_-_Thao_sua_lai" xfId="1291" xr:uid="{00000000-0005-0000-0000-000059330000}"/>
    <cellStyle name="_TG-TH_2_BC_NQ11-CP_-_Thao_sua_lai 2" xfId="1292" xr:uid="{00000000-0005-0000-0000-00005A330000}"/>
    <cellStyle name="_TG-TH_2_BIEU CHI TIEU, NGUYEN TAC PHAN BO" xfId="11756" xr:uid="{00000000-0005-0000-0000-00005B330000}"/>
    <cellStyle name="_TG-TH_2_BIEU CHI TIEU, NGUYEN TAC PHAN BO 2" xfId="11757" xr:uid="{00000000-0005-0000-0000-00005C330000}"/>
    <cellStyle name="_TG-TH_2_Bieu mau cong trinh khoi cong moi 3-4" xfId="1293" xr:uid="{00000000-0005-0000-0000-00005D330000}"/>
    <cellStyle name="_TG-TH_2_Bieu mau cong trinh khoi cong moi 3-4 2" xfId="1294" xr:uid="{00000000-0005-0000-0000-00005E330000}"/>
    <cellStyle name="_TG-TH_2_Bieu3ODA" xfId="1295" xr:uid="{00000000-0005-0000-0000-00005F330000}"/>
    <cellStyle name="_TG-TH_2_Bieu3ODA_1" xfId="1296" xr:uid="{00000000-0005-0000-0000-000060330000}"/>
    <cellStyle name="_TG-TH_2_Bieu4HTMT" xfId="1297" xr:uid="{00000000-0005-0000-0000-000061330000}"/>
    <cellStyle name="_TG-TH_2_Bieu4HTMT 2" xfId="1298" xr:uid="{00000000-0005-0000-0000-000062330000}"/>
    <cellStyle name="_TG-TH_2_bo sung von KCH nam 2010 va Du an tre kho khan" xfId="1299" xr:uid="{00000000-0005-0000-0000-000063330000}"/>
    <cellStyle name="_TG-TH_2_bo sung von KCH nam 2010 va Du an tre kho khan 2" xfId="1300" xr:uid="{00000000-0005-0000-0000-000064330000}"/>
    <cellStyle name="_TG-TH_2_Book1" xfId="1301" xr:uid="{00000000-0005-0000-0000-000065330000}"/>
    <cellStyle name="_TG-TH_2_Book1 2" xfId="1302" xr:uid="{00000000-0005-0000-0000-000066330000}"/>
    <cellStyle name="_TG-TH_2_Book1 3" xfId="1303" xr:uid="{00000000-0005-0000-0000-000067330000}"/>
    <cellStyle name="_TG-TH_2_Book1_1" xfId="1304" xr:uid="{00000000-0005-0000-0000-000068330000}"/>
    <cellStyle name="_TG-TH_2_Book1_1 2" xfId="1305" xr:uid="{00000000-0005-0000-0000-000069330000}"/>
    <cellStyle name="_TG-TH_2_Book1_1 3" xfId="1306" xr:uid="{00000000-0005-0000-0000-00006A330000}"/>
    <cellStyle name="_TG-TH_2_Book1_1_BC CV 6403 BKHĐT" xfId="1307" xr:uid="{00000000-0005-0000-0000-00006B330000}"/>
    <cellStyle name="_TG-TH_2_Book1_1_Bieu mau cong trinh khoi cong moi 3-4" xfId="1308" xr:uid="{00000000-0005-0000-0000-00006C330000}"/>
    <cellStyle name="_TG-TH_2_Book1_1_Bieu3ODA" xfId="1309" xr:uid="{00000000-0005-0000-0000-00006D330000}"/>
    <cellStyle name="_TG-TH_2_Book1_1_Bieu4HTMT" xfId="1310" xr:uid="{00000000-0005-0000-0000-00006E330000}"/>
    <cellStyle name="_TG-TH_2_Book1_1_Book1" xfId="1311" xr:uid="{00000000-0005-0000-0000-00006F330000}"/>
    <cellStyle name="_TG-TH_2_Book1_1_Book1 2" xfId="1312" xr:uid="{00000000-0005-0000-0000-000070330000}"/>
    <cellStyle name="_TG-TH_2_Book1_1_Luy ke von ung nam 2011 -Thoa gui ngay 12-8-2012" xfId="1313" xr:uid="{00000000-0005-0000-0000-000071330000}"/>
    <cellStyle name="_TG-TH_2_Book1_2" xfId="1314" xr:uid="{00000000-0005-0000-0000-000072330000}"/>
    <cellStyle name="_TG-TH_2_Book1_2 2" xfId="1315" xr:uid="{00000000-0005-0000-0000-000073330000}"/>
    <cellStyle name="_TG-TH_2_Book1_2_BC CV 6403 BKHĐT" xfId="1316" xr:uid="{00000000-0005-0000-0000-000074330000}"/>
    <cellStyle name="_TG-TH_2_Book1_2_BC CV 6403 BKHĐT 2" xfId="1317" xr:uid="{00000000-0005-0000-0000-000075330000}"/>
    <cellStyle name="_TG-TH_2_Book1_2_Bieu3ODA" xfId="1318" xr:uid="{00000000-0005-0000-0000-000076330000}"/>
    <cellStyle name="_TG-TH_2_Book1_2_Bieu3ODA 2" xfId="1319" xr:uid="{00000000-0005-0000-0000-000077330000}"/>
    <cellStyle name="_TG-TH_2_Book1_2_Luy ke von ung nam 2011 -Thoa gui ngay 12-8-2012" xfId="1320" xr:uid="{00000000-0005-0000-0000-000078330000}"/>
    <cellStyle name="_TG-TH_2_Book1_2_Luy ke von ung nam 2011 -Thoa gui ngay 12-8-2012 2" xfId="1321" xr:uid="{00000000-0005-0000-0000-000079330000}"/>
    <cellStyle name="_TG-TH_2_Book1_3" xfId="1322" xr:uid="{00000000-0005-0000-0000-00007A330000}"/>
    <cellStyle name="_TG-TH_2_Book1_3 2" xfId="1323" xr:uid="{00000000-0005-0000-0000-00007B330000}"/>
    <cellStyle name="_TG-TH_2_Book1_BC CV 6403 BKHĐT" xfId="1324" xr:uid="{00000000-0005-0000-0000-00007C330000}"/>
    <cellStyle name="_TG-TH_2_Book1_Bieu mau cong trinh khoi cong moi 3-4" xfId="1325" xr:uid="{00000000-0005-0000-0000-00007D330000}"/>
    <cellStyle name="_TG-TH_2_Book1_Bieu3ODA" xfId="1326" xr:uid="{00000000-0005-0000-0000-00007E330000}"/>
    <cellStyle name="_TG-TH_2_Book1_Bieu4HTMT" xfId="1327" xr:uid="{00000000-0005-0000-0000-00007F330000}"/>
    <cellStyle name="_TG-TH_2_Book1_bo sung von KCH nam 2010 va Du an tre kho khan" xfId="1328" xr:uid="{00000000-0005-0000-0000-000080330000}"/>
    <cellStyle name="_TG-TH_2_Book1_Book1" xfId="1329" xr:uid="{00000000-0005-0000-0000-000081330000}"/>
    <cellStyle name="_TG-TH_2_Book1_danh muc chuan bi dau tu 2011 ngay 07-6-2011" xfId="1330" xr:uid="{00000000-0005-0000-0000-000082330000}"/>
    <cellStyle name="_TG-TH_2_Book1_Danh muc pbo nguon von XSKT, XDCB nam 2009 chuyen qua nam 2010" xfId="1331" xr:uid="{00000000-0005-0000-0000-000083330000}"/>
    <cellStyle name="_TG-TH_2_Book1_dieu chinh KH 2011 ngay 26-5-2011111" xfId="1332" xr:uid="{00000000-0005-0000-0000-000084330000}"/>
    <cellStyle name="_TG-TH_2_Book1_DS KCH PHAN BO VON NSDP NAM 2010" xfId="1333" xr:uid="{00000000-0005-0000-0000-000085330000}"/>
    <cellStyle name="_TG-TH_2_Book1_giao KH 2011 ngay 10-12-2010" xfId="1334" xr:uid="{00000000-0005-0000-0000-000086330000}"/>
    <cellStyle name="_TG-TH_2_Book1_Luy ke von ung nam 2011 -Thoa gui ngay 12-8-2012" xfId="1335" xr:uid="{00000000-0005-0000-0000-000087330000}"/>
    <cellStyle name="_TG-TH_2_Book1_Nhap" xfId="1336" xr:uid="{00000000-0005-0000-0000-000088330000}"/>
    <cellStyle name="_TG-TH_2_CAU Khanh Nam(Thi Cong)" xfId="1337" xr:uid="{00000000-0005-0000-0000-000089330000}"/>
    <cellStyle name="_TG-TH_2_CoCauPhi (version 1)" xfId="1338" xr:uid="{00000000-0005-0000-0000-00008C330000}"/>
    <cellStyle name="_TG-TH_2_CoCauPhi (version 1) 2" xfId="1339" xr:uid="{00000000-0005-0000-0000-00008D330000}"/>
    <cellStyle name="_TG-TH_2_Copy of 05-12  KH trung han 2016-2020 - Liem Thinh edited (1)" xfId="1340" xr:uid="{00000000-0005-0000-0000-00008E330000}"/>
    <cellStyle name="_TG-TH_2_Copy of 05-12  KH trung han 2016-2020 - Liem Thinh edited (1) 2" xfId="1341" xr:uid="{00000000-0005-0000-0000-00008F330000}"/>
    <cellStyle name="_TG-TH_2_ChiHuong_ApGia" xfId="1342" xr:uid="{00000000-0005-0000-0000-00008A330000}"/>
    <cellStyle name="_TG-TH_2_ChiHuong_ApGia 2" xfId="1343" xr:uid="{00000000-0005-0000-0000-00008B330000}"/>
    <cellStyle name="_TG-TH_2_danh muc chuan bi dau tu 2011 ngay 07-6-2011" xfId="1344" xr:uid="{00000000-0005-0000-0000-000090330000}"/>
    <cellStyle name="_TG-TH_2_danh muc chuan bi dau tu 2011 ngay 07-6-2011 2" xfId="1345" xr:uid="{00000000-0005-0000-0000-000091330000}"/>
    <cellStyle name="_TG-TH_2_Danh muc pbo nguon von XSKT, XDCB nam 2009 chuyen qua nam 2010" xfId="1346" xr:uid="{00000000-0005-0000-0000-000092330000}"/>
    <cellStyle name="_TG-TH_2_Danh muc pbo nguon von XSKT, XDCB nam 2009 chuyen qua nam 2010 2" xfId="1347" xr:uid="{00000000-0005-0000-0000-000093330000}"/>
    <cellStyle name="_TG-TH_2_DAU NOI PL-CL TAI PHU LAMHC" xfId="1348" xr:uid="{00000000-0005-0000-0000-000094330000}"/>
    <cellStyle name="_TG-TH_2_dieu chinh KH 2011 ngay 26-5-2011111" xfId="1349" xr:uid="{00000000-0005-0000-0000-000095330000}"/>
    <cellStyle name="_TG-TH_2_dieu chinh KH 2011 ngay 26-5-2011111 2" xfId="1350" xr:uid="{00000000-0005-0000-0000-000096330000}"/>
    <cellStyle name="_TG-TH_2_DS KCH PHAN BO VON NSDP NAM 2010" xfId="1351" xr:uid="{00000000-0005-0000-0000-000097330000}"/>
    <cellStyle name="_TG-TH_2_DS KCH PHAN BO VON NSDP NAM 2010 2" xfId="1352" xr:uid="{00000000-0005-0000-0000-000098330000}"/>
    <cellStyle name="_TG-TH_2_DTCDT MR.2N110.HOCMON.TDTOAN.CCUNG" xfId="1353" xr:uid="{00000000-0005-0000-0000-000099330000}"/>
    <cellStyle name="_TG-TH_2_DU TRU VAT TU" xfId="1354" xr:uid="{00000000-0005-0000-0000-00009A330000}"/>
    <cellStyle name="_TG-TH_2_DU TRU VAT TU 2" xfId="1355" xr:uid="{00000000-0005-0000-0000-00009B330000}"/>
    <cellStyle name="_TG-TH_2_GTGT 2003" xfId="1356" xr:uid="{00000000-0005-0000-0000-0000A0330000}"/>
    <cellStyle name="_TG-TH_2_Gia goi thau KS, TKBVTC sua Ngay 12-01" xfId="1357" xr:uid="{00000000-0005-0000-0000-00009C330000}"/>
    <cellStyle name="_TG-TH_2_Giai Doan 3 Hong Ngu" xfId="1358" xr:uid="{00000000-0005-0000-0000-00009D330000}"/>
    <cellStyle name="_TG-TH_2_giao KH 2011 ngay 10-12-2010" xfId="1359" xr:uid="{00000000-0005-0000-0000-00009E330000}"/>
    <cellStyle name="_TG-TH_2_giao KH 2011 ngay 10-12-2010 2" xfId="1360" xr:uid="{00000000-0005-0000-0000-00009F330000}"/>
    <cellStyle name="_TG-TH_2_KE KHAI THUE GTGT 2004" xfId="1361" xr:uid="{00000000-0005-0000-0000-0000A1330000}"/>
    <cellStyle name="_TG-TH_2_KE KHAI THUE GTGT 2004_BCTC2004" xfId="1362" xr:uid="{00000000-0005-0000-0000-0000A2330000}"/>
    <cellStyle name="_TG-TH_2_kien giang 2" xfId="1363" xr:uid="{00000000-0005-0000-0000-0000A6330000}"/>
    <cellStyle name="_TG-TH_2_KH TPCP 2016-2020 (tong hop)" xfId="1364" xr:uid="{00000000-0005-0000-0000-0000A3330000}"/>
    <cellStyle name="_TG-TH_2_KH TPCP 2016-2020 (tong hop) 2" xfId="1365" xr:uid="{00000000-0005-0000-0000-0000A4330000}"/>
    <cellStyle name="_TG-TH_2_KH TPCP vung TNB (03-1-2012)" xfId="1366" xr:uid="{00000000-0005-0000-0000-0000A5330000}"/>
    <cellStyle name="_TG-TH_2_Lora-tungchau" xfId="1367" xr:uid="{00000000-0005-0000-0000-0000A7330000}"/>
    <cellStyle name="_TG-TH_2_Luy ke von ung nam 2011 -Thoa gui ngay 12-8-2012" xfId="1368" xr:uid="{00000000-0005-0000-0000-0000A8330000}"/>
    <cellStyle name="_TG-TH_2_Luy ke von ung nam 2011 -Thoa gui ngay 12-8-2012 2" xfId="1369" xr:uid="{00000000-0005-0000-0000-0000A9330000}"/>
    <cellStyle name="_TG-TH_2_N-X-T-04" xfId="1370" xr:uid="{00000000-0005-0000-0000-0000AD330000}"/>
    <cellStyle name="_TG-TH_2_NhanCong" xfId="1371" xr:uid="{00000000-0005-0000-0000-0000AA330000}"/>
    <cellStyle name="_TG-TH_2_NhanCong 2" xfId="1372" xr:uid="{00000000-0005-0000-0000-0000AB330000}"/>
    <cellStyle name="_TG-TH_2_Nhap" xfId="1373" xr:uid="{00000000-0005-0000-0000-0000AC330000}"/>
    <cellStyle name="_TG-TH_2_PGIA-phieu tham tra Kho bac" xfId="1374" xr:uid="{00000000-0005-0000-0000-0000AE330000}"/>
    <cellStyle name="_TG-TH_2_PT02-02" xfId="1375" xr:uid="{00000000-0005-0000-0000-0000B1330000}"/>
    <cellStyle name="_TG-TH_2_PT02-02_Book1" xfId="1376" xr:uid="{00000000-0005-0000-0000-0000B2330000}"/>
    <cellStyle name="_TG-TH_2_PT02-03" xfId="1377" xr:uid="{00000000-0005-0000-0000-0000B3330000}"/>
    <cellStyle name="_TG-TH_2_PT02-03_Book1" xfId="1378" xr:uid="{00000000-0005-0000-0000-0000B4330000}"/>
    <cellStyle name="_TG-TH_2_PTDG" xfId="1379" xr:uid="{00000000-0005-0000-0000-0000B5330000}"/>
    <cellStyle name="_TG-TH_2_phu luc tong ket tinh hinh TH giai doan 03-10 (ngay 30)" xfId="1380" xr:uid="{00000000-0005-0000-0000-0000AF330000}"/>
    <cellStyle name="_TG-TH_2_phu luc tong ket tinh hinh TH giai doan 03-10 (ngay 30) 2" xfId="1381" xr:uid="{00000000-0005-0000-0000-0000B0330000}"/>
    <cellStyle name="_TG-TH_2_Qt-HT3PQ1(CauKho)" xfId="1382" xr:uid="{00000000-0005-0000-0000-0000B6330000}"/>
    <cellStyle name="_TG-TH_2_Sheet1" xfId="1383" xr:uid="{00000000-0005-0000-0000-0000B7330000}"/>
    <cellStyle name="_TG-TH_2_Tiến độ XDCB đến tháng 5 - 2015" xfId="11758" xr:uid="{00000000-0005-0000-0000-0000B9330000}"/>
    <cellStyle name="_TG-TH_2_Tiến độ XDCB đến tháng 5 - 2015 2" xfId="11759" xr:uid="{00000000-0005-0000-0000-0000BA330000}"/>
    <cellStyle name="_TG-TH_2_TK152-04" xfId="1384" xr:uid="{00000000-0005-0000-0000-0000BB330000}"/>
    <cellStyle name="_TG-TH_2_thanh hoa lap du an 062008" xfId="1385" xr:uid="{00000000-0005-0000-0000-0000B8330000}"/>
    <cellStyle name="_TG-TH_2_ÿÿÿÿÿ" xfId="1386" xr:uid="{00000000-0005-0000-0000-0000BC330000}"/>
    <cellStyle name="_TG-TH_2_ÿÿÿÿÿ 2" xfId="1387" xr:uid="{00000000-0005-0000-0000-0000BD330000}"/>
    <cellStyle name="_TG-TH_2_ÿÿÿÿÿ_Bieu mau cong trinh khoi cong moi 3-4" xfId="1388" xr:uid="{00000000-0005-0000-0000-0000BE330000}"/>
    <cellStyle name="_TG-TH_2_ÿÿÿÿÿ_Bieu mau cong trinh khoi cong moi 3-4 2" xfId="1389" xr:uid="{00000000-0005-0000-0000-0000BF330000}"/>
    <cellStyle name="_TG-TH_2_ÿÿÿÿÿ_Bieu3ODA" xfId="1390" xr:uid="{00000000-0005-0000-0000-0000C0330000}"/>
    <cellStyle name="_TG-TH_2_ÿÿÿÿÿ_Bieu3ODA 2" xfId="1391" xr:uid="{00000000-0005-0000-0000-0000C1330000}"/>
    <cellStyle name="_TG-TH_2_ÿÿÿÿÿ_Bieu4HTMT" xfId="1392" xr:uid="{00000000-0005-0000-0000-0000C2330000}"/>
    <cellStyle name="_TG-TH_2_ÿÿÿÿÿ_Bieu4HTMT 2" xfId="1393" xr:uid="{00000000-0005-0000-0000-0000C3330000}"/>
    <cellStyle name="_TG-TH_2_ÿÿÿÿÿ_kien giang 2" xfId="1394" xr:uid="{00000000-0005-0000-0000-0000C5330000}"/>
    <cellStyle name="_TG-TH_2_ÿÿÿÿÿ_KH TPCP vung TNB (03-1-2012)" xfId="1395" xr:uid="{00000000-0005-0000-0000-0000C4330000}"/>
    <cellStyle name="_TG-TH_3" xfId="1396" xr:uid="{00000000-0005-0000-0000-0000C6330000}"/>
    <cellStyle name="_TG-TH_3 2" xfId="1397" xr:uid="{00000000-0005-0000-0000-0000C7330000}"/>
    <cellStyle name="_TG-TH_3_05-12  KH trung han 2016-2020 - Liem Thinh edited" xfId="1398" xr:uid="{00000000-0005-0000-0000-0000C8330000}"/>
    <cellStyle name="_TG-TH_3_Copy of 05-12  KH trung han 2016-2020 - Liem Thinh edited (1)" xfId="1399" xr:uid="{00000000-0005-0000-0000-0000C9330000}"/>
    <cellStyle name="_TG-TH_3_KH TPCP 2016-2020 (tong hop)" xfId="1400" xr:uid="{00000000-0005-0000-0000-0000CA330000}"/>
    <cellStyle name="_TG-TH_3_Lora-tungchau" xfId="1401" xr:uid="{00000000-0005-0000-0000-0000CB330000}"/>
    <cellStyle name="_TG-TH_3_Lora-tungchau 2" xfId="1402" xr:uid="{00000000-0005-0000-0000-0000CC330000}"/>
    <cellStyle name="_TG-TH_3_Lora-tungchau_05-12  KH trung han 2016-2020 - Liem Thinh edited" xfId="1403" xr:uid="{00000000-0005-0000-0000-0000CD330000}"/>
    <cellStyle name="_TG-TH_3_Lora-tungchau_Copy of 05-12  KH trung han 2016-2020 - Liem Thinh edited (1)" xfId="1404" xr:uid="{00000000-0005-0000-0000-0000CE330000}"/>
    <cellStyle name="_TG-TH_3_Lora-tungchau_KH TPCP 2016-2020 (tong hop)" xfId="1405" xr:uid="{00000000-0005-0000-0000-0000CF330000}"/>
    <cellStyle name="_TG-TH_3_Qt-HT3PQ1(CauKho)" xfId="1406" xr:uid="{00000000-0005-0000-0000-0000D0330000}"/>
    <cellStyle name="_TG-TH_4" xfId="1407" xr:uid="{00000000-0005-0000-0000-0000D1330000}"/>
    <cellStyle name="_TG-TH_4 2" xfId="1408" xr:uid="{00000000-0005-0000-0000-0000D2330000}"/>
    <cellStyle name="_TK152-04" xfId="1409" xr:uid="{00000000-0005-0000-0000-0000D5330000}"/>
    <cellStyle name="_TMDT Cau me" xfId="1410" xr:uid="{00000000-0005-0000-0000-0000D6330000}"/>
    <cellStyle name="_Tong dutoan PP LAHAI" xfId="1411" xr:uid="{00000000-0005-0000-0000-0000D7330000}"/>
    <cellStyle name="_Tong hop may cheu nganh 1" xfId="11761" xr:uid="{00000000-0005-0000-0000-0000D8330000}"/>
    <cellStyle name="_tongket2003-2010 Kg Vu DP" xfId="11763" xr:uid="{00000000-0005-0000-0000-0000DA330000}"/>
    <cellStyle name="_TỔNG HỢP NÔNG THÔN MỚI 2014" xfId="11762" xr:uid="{00000000-0005-0000-0000-0000D9330000}"/>
    <cellStyle name="_TPCP GT-24-5-Mien Nui" xfId="1412" xr:uid="{00000000-0005-0000-0000-0000DB330000}"/>
    <cellStyle name="_TPCP GT-24-5-Mien Nui_!1 1 bao cao giao KH ve HTCMT vung TNB   12-12-2011" xfId="1413" xr:uid="{00000000-0005-0000-0000-0000DC330000}"/>
    <cellStyle name="_TPCP GT-24-5-Mien Nui_Bieu4HTMT" xfId="1414" xr:uid="{00000000-0005-0000-0000-0000DD330000}"/>
    <cellStyle name="_TPCP GT-24-5-Mien Nui_Bieu4HTMT_!1 1 bao cao giao KH ve HTCMT vung TNB   12-12-2011" xfId="1415" xr:uid="{00000000-0005-0000-0000-0000DE330000}"/>
    <cellStyle name="_TPCP GT-24-5-Mien Nui_Bieu4HTMT_KH TPCP vung TNB (03-1-2012)" xfId="1416" xr:uid="{00000000-0005-0000-0000-0000DF330000}"/>
    <cellStyle name="_TPCP GT-24-5-Mien Nui_KH TPCP vung TNB (03-1-2012)" xfId="1417" xr:uid="{00000000-0005-0000-0000-0000E0330000}"/>
    <cellStyle name="_TH KH 2010" xfId="1418" xr:uid="{00000000-0005-0000-0000-0000D3330000}"/>
    <cellStyle name="_THCPKS" xfId="11760" xr:uid="{00000000-0005-0000-0000-0000D4330000}"/>
    <cellStyle name="_ung truoc 2011 NSTW Thanh Hoa + Nge An gui Thu 12-5" xfId="1419" xr:uid="{00000000-0005-0000-0000-0000E1330000}"/>
    <cellStyle name="_ung truoc 2011 NSTW Thanh Hoa + Nge An gui Thu 12-5_!1 1 bao cao giao KH ve HTCMT vung TNB   12-12-2011" xfId="1420" xr:uid="{00000000-0005-0000-0000-0000E2330000}"/>
    <cellStyle name="_ung truoc 2011 NSTW Thanh Hoa + Nge An gui Thu 12-5_Bieu4HTMT" xfId="1421" xr:uid="{00000000-0005-0000-0000-0000E3330000}"/>
    <cellStyle name="_ung truoc 2011 NSTW Thanh Hoa + Nge An gui Thu 12-5_Bieu4HTMT_!1 1 bao cao giao KH ve HTCMT vung TNB   12-12-2011" xfId="1422" xr:uid="{00000000-0005-0000-0000-0000E4330000}"/>
    <cellStyle name="_ung truoc 2011 NSTW Thanh Hoa + Nge An gui Thu 12-5_Bieu4HTMT_KH TPCP vung TNB (03-1-2012)" xfId="1423" xr:uid="{00000000-0005-0000-0000-0000E5330000}"/>
    <cellStyle name="_ung truoc 2011 NSTW Thanh Hoa + Nge An gui Thu 12-5_KH TPCP vung TNB (03-1-2012)" xfId="1424" xr:uid="{00000000-0005-0000-0000-0000E6330000}"/>
    <cellStyle name="_ung truoc 2011 NSTW Thanh Hoa + Nge An gui Thu 12-5_thong ke cac cap20142015" xfId="11764" xr:uid="{00000000-0005-0000-0000-0000E7330000}"/>
    <cellStyle name="_ung truoc cua long an (6-5-2010)" xfId="1425" xr:uid="{00000000-0005-0000-0000-0000E8330000}"/>
    <cellStyle name="_Ung von nam 2011 vung TNB - Doan Cong tac (12-5-2010)" xfId="1426" xr:uid="{00000000-0005-0000-0000-0000E9330000}"/>
    <cellStyle name="_Ung von nam 2011 vung TNB - Doan Cong tac (12-5-2010)_!1 1 bao cao giao KH ve HTCMT vung TNB   12-12-2011" xfId="1427" xr:uid="{00000000-0005-0000-0000-0000EA330000}"/>
    <cellStyle name="_Ung von nam 2011 vung TNB - Doan Cong tac (12-5-2010)_Bieu4HTMT" xfId="1428" xr:uid="{00000000-0005-0000-0000-0000EB330000}"/>
    <cellStyle name="_Ung von nam 2011 vung TNB - Doan Cong tac (12-5-2010)_Bieu4HTMT_!1 1 bao cao giao KH ve HTCMT vung TNB   12-12-2011" xfId="1429" xr:uid="{00000000-0005-0000-0000-0000EC330000}"/>
    <cellStyle name="_Ung von nam 2011 vung TNB - Doan Cong tac (12-5-2010)_Bieu4HTMT_KH TPCP vung TNB (03-1-2012)" xfId="1430" xr:uid="{00000000-0005-0000-0000-0000ED330000}"/>
    <cellStyle name="_Ung von nam 2011 vung TNB - Doan Cong tac (12-5-2010)_Cong trinh co y kien LD_Dang_NN_2011-Tay nguyen-9-10" xfId="1431" xr:uid="{00000000-0005-0000-0000-0000EF330000}"/>
    <cellStyle name="_Ung von nam 2011 vung TNB - Doan Cong tac (12-5-2010)_Cong trinh co y kien LD_Dang_NN_2011-Tay nguyen-9-10_!1 1 bao cao giao KH ve HTCMT vung TNB   12-12-2011" xfId="1432" xr:uid="{00000000-0005-0000-0000-0000F0330000}"/>
    <cellStyle name="_Ung von nam 2011 vung TNB - Doan Cong tac (12-5-2010)_Cong trinh co y kien LD_Dang_NN_2011-Tay nguyen-9-10_Bieu4HTMT" xfId="1433" xr:uid="{00000000-0005-0000-0000-0000F1330000}"/>
    <cellStyle name="_Ung von nam 2011 vung TNB - Doan Cong tac (12-5-2010)_Cong trinh co y kien LD_Dang_NN_2011-Tay nguyen-9-10_Bieu4HTMT_!1 1 bao cao giao KH ve HTCMT vung TNB   12-12-2011" xfId="1434" xr:uid="{00000000-0005-0000-0000-0000F2330000}"/>
    <cellStyle name="_Ung von nam 2011 vung TNB - Doan Cong tac (12-5-2010)_Cong trinh co y kien LD_Dang_NN_2011-Tay nguyen-9-10_Bieu4HTMT_KH TPCP vung TNB (03-1-2012)" xfId="1435" xr:uid="{00000000-0005-0000-0000-0000F3330000}"/>
    <cellStyle name="_Ung von nam 2011 vung TNB - Doan Cong tac (12-5-2010)_Cong trinh co y kien LD_Dang_NN_2011-Tay nguyen-9-10_KH TPCP vung TNB (03-1-2012)" xfId="1436" xr:uid="{00000000-0005-0000-0000-0000F4330000}"/>
    <cellStyle name="_Ung von nam 2011 vung TNB - Doan Cong tac (12-5-2010)_Chuẩn bị đầu tư 2011 (sep Hung)_KH 2012 (T3-2013)" xfId="1437" xr:uid="{00000000-0005-0000-0000-0000EE330000}"/>
    <cellStyle name="_Ung von nam 2011 vung TNB - Doan Cong tac (12-5-2010)_KH TPCP vung TNB (03-1-2012)" xfId="1438" xr:uid="{00000000-0005-0000-0000-0000F5330000}"/>
    <cellStyle name="_Ung von nam 2011 vung TNB - Doan Cong tac (12-5-2010)_TN - Ho tro khac 2011" xfId="1439" xr:uid="{00000000-0005-0000-0000-0000F7330000}"/>
    <cellStyle name="_Ung von nam 2011 vung TNB - Doan Cong tac (12-5-2010)_TN - Ho tro khac 2011_!1 1 bao cao giao KH ve HTCMT vung TNB   12-12-2011" xfId="1440" xr:uid="{00000000-0005-0000-0000-0000F8330000}"/>
    <cellStyle name="_Ung von nam 2011 vung TNB - Doan Cong tac (12-5-2010)_TN - Ho tro khac 2011_Bieu4HTMT" xfId="1441" xr:uid="{00000000-0005-0000-0000-0000F9330000}"/>
    <cellStyle name="_Ung von nam 2011 vung TNB - Doan Cong tac (12-5-2010)_TN - Ho tro khac 2011_Bieu4HTMT_!1 1 bao cao giao KH ve HTCMT vung TNB   12-12-2011" xfId="1442" xr:uid="{00000000-0005-0000-0000-0000FA330000}"/>
    <cellStyle name="_Ung von nam 2011 vung TNB - Doan Cong tac (12-5-2010)_TN - Ho tro khac 2011_Bieu4HTMT_KH TPCP vung TNB (03-1-2012)" xfId="1443" xr:uid="{00000000-0005-0000-0000-0000FB330000}"/>
    <cellStyle name="_Ung von nam 2011 vung TNB - Doan Cong tac (12-5-2010)_TN - Ho tro khac 2011_KH TPCP vung TNB (03-1-2012)" xfId="1444" xr:uid="{00000000-0005-0000-0000-0000FC330000}"/>
    <cellStyle name="_Ung von nam 2011 vung TNB - Doan Cong tac (12-5-2010)_thong ke cac cap20142015" xfId="11765" xr:uid="{00000000-0005-0000-0000-0000F6330000}"/>
    <cellStyle name="_Von dau tu 2006-2020 (TL chien luoc)" xfId="1445" xr:uid="{00000000-0005-0000-0000-0000FD330000}"/>
    <cellStyle name="_Von dau tu 2006-2020 (TL chien luoc)_15_10_2013 BC nhu cau von doi ung ODA (2014-2016) ngay 15102013 Sua" xfId="1446" xr:uid="{00000000-0005-0000-0000-0000FE330000}"/>
    <cellStyle name="_Von dau tu 2006-2020 (TL chien luoc)_BC nhu cau von doi ung ODA nganh NN (BKH)" xfId="1447" xr:uid="{00000000-0005-0000-0000-0000FF330000}"/>
    <cellStyle name="_Von dau tu 2006-2020 (TL chien luoc)_BC nhu cau von doi ung ODA nganh NN (BKH)_05-12  KH trung han 2016-2020 - Liem Thinh edited" xfId="1448" xr:uid="{00000000-0005-0000-0000-000000340000}"/>
    <cellStyle name="_Von dau tu 2006-2020 (TL chien luoc)_BC nhu cau von doi ung ODA nganh NN (BKH)_Copy of 05-12  KH trung han 2016-2020 - Liem Thinh edited (1)" xfId="1449" xr:uid="{00000000-0005-0000-0000-000001340000}"/>
    <cellStyle name="_Von dau tu 2006-2020 (TL chien luoc)_BC Tai co cau (bieu TH)" xfId="1450" xr:uid="{00000000-0005-0000-0000-000002340000}"/>
    <cellStyle name="_Von dau tu 2006-2020 (TL chien luoc)_BC Tai co cau (bieu TH)_05-12  KH trung han 2016-2020 - Liem Thinh edited" xfId="1451" xr:uid="{00000000-0005-0000-0000-000003340000}"/>
    <cellStyle name="_Von dau tu 2006-2020 (TL chien luoc)_BC Tai co cau (bieu TH)_Copy of 05-12  KH trung han 2016-2020 - Liem Thinh edited (1)" xfId="1452" xr:uid="{00000000-0005-0000-0000-000004340000}"/>
    <cellStyle name="_Von dau tu 2006-2020 (TL chien luoc)_DK 2014-2015 final" xfId="1453" xr:uid="{00000000-0005-0000-0000-000005340000}"/>
    <cellStyle name="_Von dau tu 2006-2020 (TL chien luoc)_DK 2014-2015 final_05-12  KH trung han 2016-2020 - Liem Thinh edited" xfId="1454" xr:uid="{00000000-0005-0000-0000-000006340000}"/>
    <cellStyle name="_Von dau tu 2006-2020 (TL chien luoc)_DK 2014-2015 final_Copy of 05-12  KH trung han 2016-2020 - Liem Thinh edited (1)" xfId="1455" xr:uid="{00000000-0005-0000-0000-000007340000}"/>
    <cellStyle name="_Von dau tu 2006-2020 (TL chien luoc)_DK 2014-2015 new" xfId="1456" xr:uid="{00000000-0005-0000-0000-000008340000}"/>
    <cellStyle name="_Von dau tu 2006-2020 (TL chien luoc)_DK 2014-2015 new_05-12  KH trung han 2016-2020 - Liem Thinh edited" xfId="1457" xr:uid="{00000000-0005-0000-0000-000009340000}"/>
    <cellStyle name="_Von dau tu 2006-2020 (TL chien luoc)_DK 2014-2015 new_Copy of 05-12  KH trung han 2016-2020 - Liem Thinh edited (1)" xfId="1458" xr:uid="{00000000-0005-0000-0000-00000A340000}"/>
    <cellStyle name="_Von dau tu 2006-2020 (TL chien luoc)_DK KH CBDT 2014 11-11-2013" xfId="1459" xr:uid="{00000000-0005-0000-0000-00000B340000}"/>
    <cellStyle name="_Von dau tu 2006-2020 (TL chien luoc)_DK KH CBDT 2014 11-11-2013(1)" xfId="1460" xr:uid="{00000000-0005-0000-0000-00000C340000}"/>
    <cellStyle name="_Von dau tu 2006-2020 (TL chien luoc)_DK KH CBDT 2014 11-11-2013(1)_05-12  KH trung han 2016-2020 - Liem Thinh edited" xfId="1461" xr:uid="{00000000-0005-0000-0000-00000D340000}"/>
    <cellStyle name="_Von dau tu 2006-2020 (TL chien luoc)_DK KH CBDT 2014 11-11-2013(1)_Copy of 05-12  KH trung han 2016-2020 - Liem Thinh edited (1)" xfId="1462" xr:uid="{00000000-0005-0000-0000-00000E340000}"/>
    <cellStyle name="_Von dau tu 2006-2020 (TL chien luoc)_DK KH CBDT 2014 11-11-2013_05-12  KH trung han 2016-2020 - Liem Thinh edited" xfId="1463" xr:uid="{00000000-0005-0000-0000-00000F340000}"/>
    <cellStyle name="_Von dau tu 2006-2020 (TL chien luoc)_DK KH CBDT 2014 11-11-2013_Copy of 05-12  KH trung han 2016-2020 - Liem Thinh edited (1)" xfId="1464" xr:uid="{00000000-0005-0000-0000-000010340000}"/>
    <cellStyle name="_Von dau tu 2006-2020 (TL chien luoc)_KH 2011-2015" xfId="1465" xr:uid="{00000000-0005-0000-0000-000011340000}"/>
    <cellStyle name="_Von dau tu 2006-2020 (TL chien luoc)_tai co cau dau tu (tong hop)1" xfId="1466" xr:uid="{00000000-0005-0000-0000-000012340000}"/>
    <cellStyle name="_x005f_x0001_" xfId="1467" xr:uid="{00000000-0005-0000-0000-000013340000}"/>
    <cellStyle name="_x005f_x0001__!1 1 bao cao giao KH ve HTCMT vung TNB   12-12-2011" xfId="1468" xr:uid="{00000000-0005-0000-0000-000014340000}"/>
    <cellStyle name="_x005f_x0001__kien giang 2" xfId="1469" xr:uid="{00000000-0005-0000-0000-000015340000}"/>
    <cellStyle name="_x005f_x000d__x005f_x000a_JournalTemplate=C:\COMFO\CTALK\JOURSTD.TPL_x005f_x000d__x005f_x000a_LbStateAddress=3 3 0 251 1 89 2 311_x005f_x000d__x005f_x000a_LbStateJou" xfId="1470" xr:uid="{00000000-0005-0000-0000-000016340000}"/>
    <cellStyle name="_x005f_x005f_x005f_x0001_" xfId="1471" xr:uid="{00000000-0005-0000-0000-000017340000}"/>
    <cellStyle name="_x005f_x005f_x005f_x0001__!1 1 bao cao giao KH ve HTCMT vung TNB   12-12-2011" xfId="1472" xr:uid="{00000000-0005-0000-0000-000018340000}"/>
    <cellStyle name="_x005f_x005f_x005f_x0001__kien giang 2" xfId="1473" xr:uid="{00000000-0005-0000-0000-000019340000}"/>
    <cellStyle name="_x005f_x005f_x005f_x000d__x005f_x005f_x005f_x000a_JournalTemplate=C:\COMFO\CTALK\JOURSTD.TPL_x005f_x005f_x005f_x000d__x005f_x005f_x005f_x000a_LbStateAddress=3 3 0 251 1 89 2 311_x005f_x005f_x005f_x000d__x005f_x005f_x005f_x000a_LbStateJou" xfId="1474" xr:uid="{00000000-0005-0000-0000-00001A340000}"/>
    <cellStyle name="_XDCB thang 12.2010" xfId="1475" xr:uid="{00000000-0005-0000-0000-00001B340000}"/>
    <cellStyle name="_XU LY MONG" xfId="11766" xr:uid="{00000000-0005-0000-0000-00001C340000}"/>
    <cellStyle name="_XU LY MONG_thong ke cac cap20142015" xfId="11767" xr:uid="{00000000-0005-0000-0000-00001D340000}"/>
    <cellStyle name="_ÿÿÿÿÿ" xfId="1476" xr:uid="{00000000-0005-0000-0000-00001E340000}"/>
    <cellStyle name="_ÿÿÿÿÿ_Bieu mau cong trinh khoi cong moi 3-4" xfId="1477" xr:uid="{00000000-0005-0000-0000-00001F340000}"/>
    <cellStyle name="_ÿÿÿÿÿ_Bieu mau cong trinh khoi cong moi 3-4_!1 1 bao cao giao KH ve HTCMT vung TNB   12-12-2011" xfId="1478" xr:uid="{00000000-0005-0000-0000-000020340000}"/>
    <cellStyle name="_ÿÿÿÿÿ_Bieu mau cong trinh khoi cong moi 3-4_KH TPCP vung TNB (03-1-2012)" xfId="1479" xr:uid="{00000000-0005-0000-0000-000021340000}"/>
    <cellStyle name="_ÿÿÿÿÿ_Bieu3ODA" xfId="1480" xr:uid="{00000000-0005-0000-0000-000022340000}"/>
    <cellStyle name="_ÿÿÿÿÿ_Bieu3ODA_!1 1 bao cao giao KH ve HTCMT vung TNB   12-12-2011" xfId="1481" xr:uid="{00000000-0005-0000-0000-000023340000}"/>
    <cellStyle name="_ÿÿÿÿÿ_Bieu3ODA_KH TPCP vung TNB (03-1-2012)" xfId="1482" xr:uid="{00000000-0005-0000-0000-000024340000}"/>
    <cellStyle name="_ÿÿÿÿÿ_Bieu4HTMT" xfId="1483" xr:uid="{00000000-0005-0000-0000-000025340000}"/>
    <cellStyle name="_ÿÿÿÿÿ_Bieu4HTMT_!1 1 bao cao giao KH ve HTCMT vung TNB   12-12-2011" xfId="1484" xr:uid="{00000000-0005-0000-0000-000026340000}"/>
    <cellStyle name="_ÿÿÿÿÿ_Bieu4HTMT_KH TPCP vung TNB (03-1-2012)" xfId="1485" xr:uid="{00000000-0005-0000-0000-000027340000}"/>
    <cellStyle name="_ÿÿÿÿÿ_kien giang 2" xfId="1486" xr:uid="{00000000-0005-0000-0000-00002B340000}"/>
    <cellStyle name="_ÿÿÿÿÿ_Kh ql62 (2010) 11-09" xfId="1487" xr:uid="{00000000-0005-0000-0000-000028340000}"/>
    <cellStyle name="_ÿÿÿÿÿ_KH TPCP vung TNB (03-1-2012)" xfId="1488" xr:uid="{00000000-0005-0000-0000-000029340000}"/>
    <cellStyle name="_ÿÿÿÿÿ_Khung 2012" xfId="1489" xr:uid="{00000000-0005-0000-0000-00002A340000}"/>
    <cellStyle name="_ÿÿÿÿÿ_Tiến độ XDCB đến tháng 5 - 2015" xfId="11769" xr:uid="{00000000-0005-0000-0000-00002E340000}"/>
    <cellStyle name="_ÿÿÿÿÿ_thanh hoa lap du an 062008" xfId="1490" xr:uid="{00000000-0005-0000-0000-00002C340000}"/>
    <cellStyle name="_ÿÿÿÿÿ_thong ke cac cap20142015" xfId="11768" xr:uid="{00000000-0005-0000-0000-00002D340000}"/>
    <cellStyle name="~1" xfId="1491" xr:uid="{00000000-0005-0000-0000-00002F340000}"/>
    <cellStyle name="~1 2" xfId="1492" xr:uid="{00000000-0005-0000-0000-000030340000}"/>
    <cellStyle name="_x0001_¨c^ " xfId="1493" xr:uid="{00000000-0005-0000-0000-000031340000}"/>
    <cellStyle name="_x0001_¨c^ ?[?0?]?_?0?0?" xfId="1494" xr:uid="{00000000-0005-0000-0000-000032340000}"/>
    <cellStyle name="_x0001_¨c^[" xfId="1495" xr:uid="{00000000-0005-0000-0000-000033340000}"/>
    <cellStyle name="_x0001_¨c^[?0?" xfId="1496" xr:uid="{00000000-0005-0000-0000-000034340000}"/>
    <cellStyle name="_x0001_¨c^_" xfId="1497" xr:uid="{00000000-0005-0000-0000-000035340000}"/>
    <cellStyle name="_x0001_¨Œc^ " xfId="1498" xr:uid="{00000000-0005-0000-0000-000036340000}"/>
    <cellStyle name="_x0001_¨Œc^ ?[?0?]?_?0?0?" xfId="1499" xr:uid="{00000000-0005-0000-0000-000037340000}"/>
    <cellStyle name="_x0001_¨Œc^[" xfId="1500" xr:uid="{00000000-0005-0000-0000-000038340000}"/>
    <cellStyle name="_x0001_¨Œc^[?0?" xfId="1501" xr:uid="{00000000-0005-0000-0000-000039340000}"/>
    <cellStyle name="_x0001_¨Œc^_" xfId="1502" xr:uid="{00000000-0005-0000-0000-00003A340000}"/>
    <cellStyle name="’Ê‰Ý [0.00]_laroux" xfId="1503" xr:uid="{00000000-0005-0000-0000-00003B340000}"/>
    <cellStyle name="’Ê‰Ý_laroux" xfId="1504" xr:uid="{00000000-0005-0000-0000-00003C340000}"/>
    <cellStyle name="¤@¯ë_CHI PHI QUAN LY 1-00" xfId="1505" xr:uid="{00000000-0005-0000-0000-00003D340000}"/>
    <cellStyle name="_x0001_µÑTÖ " xfId="1506" xr:uid="{00000000-0005-0000-0000-00003E340000}"/>
    <cellStyle name="_x0001_µÑTÖ ?[?0?" xfId="1507" xr:uid="{00000000-0005-0000-0000-00003F340000}"/>
    <cellStyle name="_x0001_µÑTÖ_" xfId="1508" xr:uid="{00000000-0005-0000-0000-000040340000}"/>
    <cellStyle name="•W?_¯–ì" xfId="11770" xr:uid="{00000000-0005-0000-0000-000041340000}"/>
    <cellStyle name="•W€_’·Šú‰p•¶" xfId="1509" xr:uid="{00000000-0005-0000-0000-000042340000}"/>
    <cellStyle name="•W_’·Šú‰p•¶" xfId="1510" xr:uid="{00000000-0005-0000-0000-000043340000}"/>
    <cellStyle name="W_MARINE" xfId="1511" xr:uid="{00000000-0005-0000-0000-000044340000}"/>
    <cellStyle name="0" xfId="1512" xr:uid="{00000000-0005-0000-0000-000045340000}"/>
    <cellStyle name="0 2" xfId="1513" xr:uid="{00000000-0005-0000-0000-000046340000}"/>
    <cellStyle name="0 2 2" xfId="1514" xr:uid="{00000000-0005-0000-0000-000047340000}"/>
    <cellStyle name="0 2 2 2" xfId="25945" xr:uid="{00000000-0005-0000-0000-000048340000}"/>
    <cellStyle name="0 2 2 2 2" xfId="25946" xr:uid="{00000000-0005-0000-0000-000049340000}"/>
    <cellStyle name="0 2 2 2 2 2" xfId="25947" xr:uid="{00000000-0005-0000-0000-00004A340000}"/>
    <cellStyle name="0 2 2 3" xfId="25948" xr:uid="{00000000-0005-0000-0000-00004B340000}"/>
    <cellStyle name="0 2 2 3 2" xfId="25949" xr:uid="{00000000-0005-0000-0000-00004C340000}"/>
    <cellStyle name="0 2 2 3 2 2" xfId="25950" xr:uid="{00000000-0005-0000-0000-00004D340000}"/>
    <cellStyle name="0 2 3" xfId="25951" xr:uid="{00000000-0005-0000-0000-00004E340000}"/>
    <cellStyle name="0 2 3 2" xfId="25952" xr:uid="{00000000-0005-0000-0000-00004F340000}"/>
    <cellStyle name="0 2 3 2 2" xfId="25953" xr:uid="{00000000-0005-0000-0000-000050340000}"/>
    <cellStyle name="0 2 4" xfId="25954" xr:uid="{00000000-0005-0000-0000-000051340000}"/>
    <cellStyle name="0 2 4 2" xfId="25955" xr:uid="{00000000-0005-0000-0000-000052340000}"/>
    <cellStyle name="0 2 4 2 2" xfId="25956" xr:uid="{00000000-0005-0000-0000-000053340000}"/>
    <cellStyle name="0 3" xfId="1515" xr:uid="{00000000-0005-0000-0000-000054340000}"/>
    <cellStyle name="0 3 2" xfId="25957" xr:uid="{00000000-0005-0000-0000-000055340000}"/>
    <cellStyle name="0 3 2 2" xfId="25958" xr:uid="{00000000-0005-0000-0000-000056340000}"/>
    <cellStyle name="0 3 2 2 2" xfId="25959" xr:uid="{00000000-0005-0000-0000-000057340000}"/>
    <cellStyle name="0 3 3" xfId="25960" xr:uid="{00000000-0005-0000-0000-000058340000}"/>
    <cellStyle name="0 3 3 2" xfId="25961" xr:uid="{00000000-0005-0000-0000-000059340000}"/>
    <cellStyle name="0 3 3 2 2" xfId="25962" xr:uid="{00000000-0005-0000-0000-00005A340000}"/>
    <cellStyle name="0 4" xfId="25963" xr:uid="{00000000-0005-0000-0000-00005B340000}"/>
    <cellStyle name="0 4 2" xfId="25964" xr:uid="{00000000-0005-0000-0000-00005C340000}"/>
    <cellStyle name="0 4 2 2" xfId="25965" xr:uid="{00000000-0005-0000-0000-00005D340000}"/>
    <cellStyle name="0 5" xfId="25966" xr:uid="{00000000-0005-0000-0000-00005E340000}"/>
    <cellStyle name="0 5 2" xfId="25967" xr:uid="{00000000-0005-0000-0000-00005F340000}"/>
    <cellStyle name="0 5 2 2" xfId="25968" xr:uid="{00000000-0005-0000-0000-000060340000}"/>
    <cellStyle name="0%" xfId="11771" xr:uid="{00000000-0005-0000-0000-000061340000}"/>
    <cellStyle name="0,0" xfId="11772" xr:uid="{00000000-0005-0000-0000-000062340000}"/>
    <cellStyle name="0,0 2" xfId="11773" xr:uid="{00000000-0005-0000-0000-000063340000}"/>
    <cellStyle name="0,0_x000a__x000a_NA_x000a__x000a_" xfId="1516" xr:uid="{00000000-0005-0000-0000-000064340000}"/>
    <cellStyle name="0,0_x000d__x000a_NA_x000d__x000a_" xfId="1517" xr:uid="{00000000-0005-0000-0000-000065340000}"/>
    <cellStyle name="0,0_x000d__x000a_NA_x000d__x000a_ 2" xfId="1518" xr:uid="{00000000-0005-0000-0000-000066340000}"/>
    <cellStyle name="0,0_x000d__x000a_NA_x000d__x000a__Thanh hoa chinh thuc 28-2" xfId="1519" xr:uid="{00000000-0005-0000-0000-000067340000}"/>
    <cellStyle name="0,0_x005f_x000d__x005f_x000a_NA_x005f_x000d__x005f_x000a_" xfId="1520" xr:uid="{00000000-0005-0000-0000-000068340000}"/>
    <cellStyle name="0.0" xfId="1521" xr:uid="{00000000-0005-0000-0000-000069340000}"/>
    <cellStyle name="0.0 2" xfId="1522" xr:uid="{00000000-0005-0000-0000-00006A340000}"/>
    <cellStyle name="0.0 2 2" xfId="1523" xr:uid="{00000000-0005-0000-0000-00006B340000}"/>
    <cellStyle name="0.0 2 2 2" xfId="25969" xr:uid="{00000000-0005-0000-0000-00006C340000}"/>
    <cellStyle name="0.0 2 2 2 2" xfId="25970" xr:uid="{00000000-0005-0000-0000-00006D340000}"/>
    <cellStyle name="0.0 2 2 2 2 2" xfId="25971" xr:uid="{00000000-0005-0000-0000-00006E340000}"/>
    <cellStyle name="0.0 2 2 3" xfId="25972" xr:uid="{00000000-0005-0000-0000-00006F340000}"/>
    <cellStyle name="0.0 2 2 3 2" xfId="25973" xr:uid="{00000000-0005-0000-0000-000070340000}"/>
    <cellStyle name="0.0 2 2 3 2 2" xfId="25974" xr:uid="{00000000-0005-0000-0000-000071340000}"/>
    <cellStyle name="0.0 2 3" xfId="25975" xr:uid="{00000000-0005-0000-0000-000072340000}"/>
    <cellStyle name="0.0 2 3 2" xfId="25976" xr:uid="{00000000-0005-0000-0000-000073340000}"/>
    <cellStyle name="0.0 2 3 2 2" xfId="25977" xr:uid="{00000000-0005-0000-0000-000074340000}"/>
    <cellStyle name="0.0 2 4" xfId="25978" xr:uid="{00000000-0005-0000-0000-000075340000}"/>
    <cellStyle name="0.0 2 4 2" xfId="25979" xr:uid="{00000000-0005-0000-0000-000076340000}"/>
    <cellStyle name="0.0 2 4 2 2" xfId="25980" xr:uid="{00000000-0005-0000-0000-000077340000}"/>
    <cellStyle name="0.0 3" xfId="1524" xr:uid="{00000000-0005-0000-0000-000078340000}"/>
    <cellStyle name="0.0 3 2" xfId="25981" xr:uid="{00000000-0005-0000-0000-000079340000}"/>
    <cellStyle name="0.0 3 2 2" xfId="25982" xr:uid="{00000000-0005-0000-0000-00007A340000}"/>
    <cellStyle name="0.0 3 2 2 2" xfId="25983" xr:uid="{00000000-0005-0000-0000-00007B340000}"/>
    <cellStyle name="0.0 3 3" xfId="25984" xr:uid="{00000000-0005-0000-0000-00007C340000}"/>
    <cellStyle name="0.0 3 3 2" xfId="25985" xr:uid="{00000000-0005-0000-0000-00007D340000}"/>
    <cellStyle name="0.0 3 3 2 2" xfId="25986" xr:uid="{00000000-0005-0000-0000-00007E340000}"/>
    <cellStyle name="0.0 4" xfId="25987" xr:uid="{00000000-0005-0000-0000-00007F340000}"/>
    <cellStyle name="0.0 4 2" xfId="25988" xr:uid="{00000000-0005-0000-0000-000080340000}"/>
    <cellStyle name="0.0 4 2 2" xfId="25989" xr:uid="{00000000-0005-0000-0000-000081340000}"/>
    <cellStyle name="0.0 5" xfId="25990" xr:uid="{00000000-0005-0000-0000-000082340000}"/>
    <cellStyle name="0.0 5 2" xfId="25991" xr:uid="{00000000-0005-0000-0000-000083340000}"/>
    <cellStyle name="0.0 5 2 2" xfId="25992" xr:uid="{00000000-0005-0000-0000-000084340000}"/>
    <cellStyle name="0.0%" xfId="11774" xr:uid="{00000000-0005-0000-0000-000085340000}"/>
    <cellStyle name="0.0_BIEU CHI TIEU, NGUYEN TAC PHAN BO" xfId="11775" xr:uid="{00000000-0005-0000-0000-000086340000}"/>
    <cellStyle name="0.00" xfId="1525" xr:uid="{00000000-0005-0000-0000-000087340000}"/>
    <cellStyle name="0.00 2" xfId="1526" xr:uid="{00000000-0005-0000-0000-000088340000}"/>
    <cellStyle name="0.00 2 2" xfId="1527" xr:uid="{00000000-0005-0000-0000-000089340000}"/>
    <cellStyle name="0.00 2 2 2" xfId="25993" xr:uid="{00000000-0005-0000-0000-00008A340000}"/>
    <cellStyle name="0.00 2 2 2 2" xfId="25994" xr:uid="{00000000-0005-0000-0000-00008B340000}"/>
    <cellStyle name="0.00 2 2 2 2 2" xfId="25995" xr:uid="{00000000-0005-0000-0000-00008C340000}"/>
    <cellStyle name="0.00 2 2 3" xfId="25996" xr:uid="{00000000-0005-0000-0000-00008D340000}"/>
    <cellStyle name="0.00 2 2 3 2" xfId="25997" xr:uid="{00000000-0005-0000-0000-00008E340000}"/>
    <cellStyle name="0.00 2 2 3 2 2" xfId="25998" xr:uid="{00000000-0005-0000-0000-00008F340000}"/>
    <cellStyle name="0.00 2 3" xfId="25999" xr:uid="{00000000-0005-0000-0000-000090340000}"/>
    <cellStyle name="0.00 2 3 2" xfId="26000" xr:uid="{00000000-0005-0000-0000-000091340000}"/>
    <cellStyle name="0.00 2 3 2 2" xfId="26001" xr:uid="{00000000-0005-0000-0000-000092340000}"/>
    <cellStyle name="0.00 2 4" xfId="26002" xr:uid="{00000000-0005-0000-0000-000093340000}"/>
    <cellStyle name="0.00 2 4 2" xfId="26003" xr:uid="{00000000-0005-0000-0000-000094340000}"/>
    <cellStyle name="0.00 2 4 2 2" xfId="26004" xr:uid="{00000000-0005-0000-0000-000095340000}"/>
    <cellStyle name="0.00 3" xfId="1528" xr:uid="{00000000-0005-0000-0000-000096340000}"/>
    <cellStyle name="0.00 3 2" xfId="26005" xr:uid="{00000000-0005-0000-0000-000097340000}"/>
    <cellStyle name="0.00 3 2 2" xfId="26006" xr:uid="{00000000-0005-0000-0000-000098340000}"/>
    <cellStyle name="0.00 3 2 2 2" xfId="26007" xr:uid="{00000000-0005-0000-0000-000099340000}"/>
    <cellStyle name="0.00 3 3" xfId="26008" xr:uid="{00000000-0005-0000-0000-00009A340000}"/>
    <cellStyle name="0.00 3 3 2" xfId="26009" xr:uid="{00000000-0005-0000-0000-00009B340000}"/>
    <cellStyle name="0.00 3 3 2 2" xfId="26010" xr:uid="{00000000-0005-0000-0000-00009C340000}"/>
    <cellStyle name="0.00 4" xfId="26011" xr:uid="{00000000-0005-0000-0000-00009D340000}"/>
    <cellStyle name="0.00 4 2" xfId="26012" xr:uid="{00000000-0005-0000-0000-00009E340000}"/>
    <cellStyle name="0.00 4 2 2" xfId="26013" xr:uid="{00000000-0005-0000-0000-00009F340000}"/>
    <cellStyle name="0.00 5" xfId="26014" xr:uid="{00000000-0005-0000-0000-0000A0340000}"/>
    <cellStyle name="0.00 5 2" xfId="26015" xr:uid="{00000000-0005-0000-0000-0000A1340000}"/>
    <cellStyle name="0.00 5 2 2" xfId="26016" xr:uid="{00000000-0005-0000-0000-0000A2340000}"/>
    <cellStyle name="0.00%" xfId="11776" xr:uid="{00000000-0005-0000-0000-0000A3340000}"/>
    <cellStyle name="0_Book1" xfId="11777" xr:uid="{00000000-0005-0000-0000-0000A4340000}"/>
    <cellStyle name="0_Book1 2" xfId="26017" xr:uid="{00000000-0005-0000-0000-0000A5340000}"/>
    <cellStyle name="0_Book1 2 2" xfId="26018" xr:uid="{00000000-0005-0000-0000-0000A6340000}"/>
    <cellStyle name="0_Book1 2 2 2" xfId="26019" xr:uid="{00000000-0005-0000-0000-0000A7340000}"/>
    <cellStyle name="0_Book1 3" xfId="26020" xr:uid="{00000000-0005-0000-0000-0000A8340000}"/>
    <cellStyle name="0_Book1 3 2" xfId="26021" xr:uid="{00000000-0005-0000-0000-0000A9340000}"/>
    <cellStyle name="0_Book1 3 2 2" xfId="26022" xr:uid="{00000000-0005-0000-0000-0000AA340000}"/>
    <cellStyle name="0_dao dap ma sa phin-2010" xfId="11778" xr:uid="{00000000-0005-0000-0000-0000AB340000}"/>
    <cellStyle name="1" xfId="1529" xr:uid="{00000000-0005-0000-0000-0000AC340000}"/>
    <cellStyle name="1 2" xfId="1530" xr:uid="{00000000-0005-0000-0000-0000AD340000}"/>
    <cellStyle name="1 3" xfId="11779" xr:uid="{00000000-0005-0000-0000-0000AE340000}"/>
    <cellStyle name="1 UPDATE" xfId="11780" xr:uid="{00000000-0005-0000-0000-0000AF340000}"/>
    <cellStyle name="1_!1 1 bao cao giao KH ve HTCMT vung TNB   12-12-2011" xfId="1531" xr:uid="{00000000-0005-0000-0000-0000B0340000}"/>
    <cellStyle name="1_1. Dutoan_ngo88" xfId="11781" xr:uid="{00000000-0005-0000-0000-0000B1340000}"/>
    <cellStyle name="1_2-Ha GiangBB2011-V1" xfId="1532" xr:uid="{00000000-0005-0000-0000-0000B2340000}"/>
    <cellStyle name="1_50-BB Vung tau 2011" xfId="1533" xr:uid="{00000000-0005-0000-0000-0000B3340000}"/>
    <cellStyle name="1_52-Long An2011.BB-V1" xfId="1534" xr:uid="{00000000-0005-0000-0000-0000B4340000}"/>
    <cellStyle name="1_6.Bang_luong_moi_XDCB" xfId="1535" xr:uid="{00000000-0005-0000-0000-0000B5340000}"/>
    <cellStyle name="1_63- Ca Mau" xfId="1536" xr:uid="{00000000-0005-0000-0000-0000B6340000}"/>
    <cellStyle name="1_985-KL cau" xfId="11782" xr:uid="{00000000-0005-0000-0000-0000B7340000}"/>
    <cellStyle name="1_A che do KS +chi BQL" xfId="1537" xr:uid="{00000000-0005-0000-0000-0000B8340000}"/>
    <cellStyle name="1_BANG CAM COC GPMB 8km" xfId="1538" xr:uid="{00000000-0005-0000-0000-0000B9340000}"/>
    <cellStyle name="1_BANG CAM COC GPMB 8km_thanh hoa lap du an 062008" xfId="1539" xr:uid="{00000000-0005-0000-0000-0000BA340000}"/>
    <cellStyle name="1_Bang tong hop khoi luong" xfId="1540" xr:uid="{00000000-0005-0000-0000-0000BB340000}"/>
    <cellStyle name="1_Bao cao T10" xfId="11783" xr:uid="{00000000-0005-0000-0000-0000BC340000}"/>
    <cellStyle name="1_BAO GIA NGAY 24-10-08 (co dam)" xfId="1541" xr:uid="{00000000-0005-0000-0000-0000BD340000}"/>
    <cellStyle name="1_BC CV1865" xfId="11784" xr:uid="{00000000-0005-0000-0000-0000BE340000}"/>
    <cellStyle name="1_BCsoketgiuanhiemky_BIEU" xfId="1542" xr:uid="{00000000-0005-0000-0000-0000BF340000}"/>
    <cellStyle name="1_bieu 1" xfId="1543" xr:uid="{00000000-0005-0000-0000-0000C0340000}"/>
    <cellStyle name="1_bieu 2" xfId="1544" xr:uid="{00000000-0005-0000-0000-0000C1340000}"/>
    <cellStyle name="1_bieu 4" xfId="1545" xr:uid="{00000000-0005-0000-0000-0000C2340000}"/>
    <cellStyle name="1_Bieu_KH_2010_Giao" xfId="1546" xr:uid="{00000000-0005-0000-0000-0000C3340000}"/>
    <cellStyle name="1_Bieu4HTMT" xfId="1547" xr:uid="{00000000-0005-0000-0000-0000C4340000}"/>
    <cellStyle name="1_BieuKH.TM(T12.Gui TH)_2" xfId="1548" xr:uid="{00000000-0005-0000-0000-0000C5340000}"/>
    <cellStyle name="1_Book1" xfId="1549" xr:uid="{00000000-0005-0000-0000-0000C6340000}"/>
    <cellStyle name="1_Book1_1" xfId="1550" xr:uid="{00000000-0005-0000-0000-0000C7340000}"/>
    <cellStyle name="1_Book1_1_!1 1 bao cao giao KH ve HTCMT vung TNB   12-12-2011" xfId="1551" xr:uid="{00000000-0005-0000-0000-0000C8340000}"/>
    <cellStyle name="1_Book1_1_Bieu4HTMT" xfId="1552" xr:uid="{00000000-0005-0000-0000-0000C9340000}"/>
    <cellStyle name="1_Book1_1_Bieu4HTMT_!1 1 bao cao giao KH ve HTCMT vung TNB   12-12-2011" xfId="1553" xr:uid="{00000000-0005-0000-0000-0000CA340000}"/>
    <cellStyle name="1_Book1_1_Bieu4HTMT_KH TPCP vung TNB (03-1-2012)" xfId="1554" xr:uid="{00000000-0005-0000-0000-0000CB340000}"/>
    <cellStyle name="1_Book1_1_KH TPCP vung TNB (03-1-2012)" xfId="1555" xr:uid="{00000000-0005-0000-0000-0000CC340000}"/>
    <cellStyle name="1_Book1_1_Tiến độ XDCB đến tháng 5 - 2015" xfId="11786" xr:uid="{00000000-0005-0000-0000-0000CF340000}"/>
    <cellStyle name="1_Book1_1_thanh hoa lap du an 062008" xfId="1556" xr:uid="{00000000-0005-0000-0000-0000CD340000}"/>
    <cellStyle name="1_Book1_1_thong ke cac cap20142015" xfId="11785" xr:uid="{00000000-0005-0000-0000-0000CE340000}"/>
    <cellStyle name="1_Book1_BIEU CHI TIEU, NGUYEN TAC PHAN BO" xfId="11787" xr:uid="{00000000-0005-0000-0000-0000D0340000}"/>
    <cellStyle name="1_Book1_Book1" xfId="1557" xr:uid="{00000000-0005-0000-0000-0000D1340000}"/>
    <cellStyle name="1_Book1_Book1_1" xfId="1558" xr:uid="{00000000-0005-0000-0000-0000D2340000}"/>
    <cellStyle name="1_Book1_Book1_Book1" xfId="1559" xr:uid="{00000000-0005-0000-0000-0000D3340000}"/>
    <cellStyle name="1_Book1_Book1_Gia goi thau KS, TKBVTC sua Ngay 12-01" xfId="1560" xr:uid="{00000000-0005-0000-0000-0000D4340000}"/>
    <cellStyle name="1_Book1_Book1_thanh hoa lap du an 062008" xfId="1561" xr:uid="{00000000-0005-0000-0000-0000D5340000}"/>
    <cellStyle name="1_Book1_Cau Bai Son 2 Km 0+270.26 (8-11-2006)" xfId="1562" xr:uid="{00000000-0005-0000-0000-0000D6340000}"/>
    <cellStyle name="1_Book1_Cau Bai Son 2 Km 0+270.26 (8-11-2006)_thanh hoa lap du an 062008" xfId="1563" xr:uid="{00000000-0005-0000-0000-0000D7340000}"/>
    <cellStyle name="1_Book1_Cau Hoa Son Km 1+441.06 (14-12-2006)" xfId="1564" xr:uid="{00000000-0005-0000-0000-0000D8340000}"/>
    <cellStyle name="1_Book1_Cau Hoa Son Km 1+441.06 (14-12-2006)_thanh hoa lap du an 062008" xfId="1565" xr:uid="{00000000-0005-0000-0000-0000D9340000}"/>
    <cellStyle name="1_Book1_Cau Hoa Son Km 1+441.06 (22-10-2006)" xfId="1566" xr:uid="{00000000-0005-0000-0000-0000DA340000}"/>
    <cellStyle name="1_Book1_Cau Hoa Son Km 1+441.06 (22-10-2006)_thanh hoa lap du an 062008" xfId="1567" xr:uid="{00000000-0005-0000-0000-0000DB340000}"/>
    <cellStyle name="1_Book1_Cau Hoa Son Km 1+441.06 (24-10-2006)" xfId="1568" xr:uid="{00000000-0005-0000-0000-0000DC340000}"/>
    <cellStyle name="1_Book1_Cau Hoa Son Km 1+441.06 (24-10-2006)_thanh hoa lap du an 062008" xfId="1569" xr:uid="{00000000-0005-0000-0000-0000DD340000}"/>
    <cellStyle name="1_Book1_Cau Nam Tot(ngay 2-10-2006)" xfId="1570" xr:uid="{00000000-0005-0000-0000-0000DE340000}"/>
    <cellStyle name="1_Book1_Cau Song Dao Km 1+51.54 (20-12-2006)" xfId="1571" xr:uid="{00000000-0005-0000-0000-0000DF340000}"/>
    <cellStyle name="1_Book1_Cau Song Dao Km 1+51.54 (20-12-2006)_thanh hoa lap du an 062008" xfId="1572" xr:uid="{00000000-0005-0000-0000-0000E0340000}"/>
    <cellStyle name="1_Book1_CAU XOP XANG II(su­a)" xfId="1573" xr:uid="{00000000-0005-0000-0000-0000E1340000}"/>
    <cellStyle name="1_Book1_CAU XOP XANG II(su­a)_thanh hoa lap du an 062008" xfId="1574" xr:uid="{00000000-0005-0000-0000-0000E2340000}"/>
    <cellStyle name="1_Book1_Dieu phoi dat goi 1" xfId="1575" xr:uid="{00000000-0005-0000-0000-0000E3340000}"/>
    <cellStyle name="1_Book1_Dieu phoi dat goi 2" xfId="1576" xr:uid="{00000000-0005-0000-0000-0000E4340000}"/>
    <cellStyle name="1_Book1_DT Kha thi ngay 11-2-06" xfId="1577" xr:uid="{00000000-0005-0000-0000-0000E5340000}"/>
    <cellStyle name="1_Book1_DT Kha thi ngay 11-2-06_thanh hoa lap du an 062008" xfId="1578" xr:uid="{00000000-0005-0000-0000-0000E6340000}"/>
    <cellStyle name="1_Book1_DT ngay 04-01-2006" xfId="1579" xr:uid="{00000000-0005-0000-0000-0000E7340000}"/>
    <cellStyle name="1_Book1_DT ngay 11-4-2006" xfId="1580" xr:uid="{00000000-0005-0000-0000-0000E8340000}"/>
    <cellStyle name="1_Book1_DT ngay 15-11-05" xfId="1581" xr:uid="{00000000-0005-0000-0000-0000E9340000}"/>
    <cellStyle name="1_Book1_DT ngay 15-11-05_thanh hoa lap du an 062008" xfId="1582" xr:uid="{00000000-0005-0000-0000-0000EA340000}"/>
    <cellStyle name="1_Book1_DT theo DM24" xfId="1583" xr:uid="{00000000-0005-0000-0000-0000EB340000}"/>
    <cellStyle name="1_Book1_Du toan KT-TCsua theo TT 03 - YC 471" xfId="1584" xr:uid="{00000000-0005-0000-0000-0000EC340000}"/>
    <cellStyle name="1_Book1_Du toan Phuong lam" xfId="1585" xr:uid="{00000000-0005-0000-0000-0000ED340000}"/>
    <cellStyle name="1_Book1_Du toan Phuong lam_thanh hoa lap du an 062008" xfId="1586" xr:uid="{00000000-0005-0000-0000-0000EE340000}"/>
    <cellStyle name="1_Book1_Du toan QL 27 (23-12-2005)" xfId="1587" xr:uid="{00000000-0005-0000-0000-0000EF340000}"/>
    <cellStyle name="1_Book1_DuAnKT ngay 11-2-2006" xfId="1588" xr:uid="{00000000-0005-0000-0000-0000F0340000}"/>
    <cellStyle name="1_Book1_Goi 1" xfId="1589" xr:uid="{00000000-0005-0000-0000-0000F1340000}"/>
    <cellStyle name="1_Book1_Goi thau so 1 (14-12-2006)" xfId="1590" xr:uid="{00000000-0005-0000-0000-0000F2340000}"/>
    <cellStyle name="1_Book1_Goi thau so 1 (14-12-2006)_thanh hoa lap du an 062008" xfId="1591" xr:uid="{00000000-0005-0000-0000-0000F3340000}"/>
    <cellStyle name="1_Book1_Goi thau so 2 (20-6-2006)" xfId="1592" xr:uid="{00000000-0005-0000-0000-0000F4340000}"/>
    <cellStyle name="1_Book1_Goi thau so 2 (20-6-2006)_thanh hoa lap du an 062008" xfId="1593" xr:uid="{00000000-0005-0000-0000-0000F5340000}"/>
    <cellStyle name="1_Book1_Goi thau so 2 (30-01-2007)" xfId="1594" xr:uid="{00000000-0005-0000-0000-0000F6340000}"/>
    <cellStyle name="1_Book1_Goi thau so 2 (30-01-2007)_thanh hoa lap du an 062008" xfId="1595" xr:uid="{00000000-0005-0000-0000-0000F7340000}"/>
    <cellStyle name="1_Book1_Goi02(25-05-2006)" xfId="1596" xr:uid="{00000000-0005-0000-0000-0000F8340000}"/>
    <cellStyle name="1_Book1_K C N - HUNG DONG L.NHUA" xfId="1597" xr:uid="{00000000-0005-0000-0000-0000F9340000}"/>
    <cellStyle name="1_Book1_K C N - HUNG DONG L.NHUA_thanh hoa lap du an 062008" xfId="1598" xr:uid="{00000000-0005-0000-0000-0000FA340000}"/>
    <cellStyle name="1_Book1_km48-53 (tham tra ngay 23-10-2006)" xfId="1599" xr:uid="{00000000-0005-0000-0000-0000FD340000}"/>
    <cellStyle name="1_Book1_Khoi Luong Hoang Truong - Hoang Phu" xfId="1600" xr:uid="{00000000-0005-0000-0000-0000FB340000}"/>
    <cellStyle name="1_Book1_Khoi Luong Hoang Truong - Hoang Phu_thanh hoa lap du an 062008" xfId="1601" xr:uid="{00000000-0005-0000-0000-0000FC340000}"/>
    <cellStyle name="1_Book1_Muong TL" xfId="1602" xr:uid="{00000000-0005-0000-0000-0000FE340000}"/>
    <cellStyle name="1_Book1_Nhap" xfId="1603" xr:uid="{00000000-0005-0000-0000-0000FF340000}"/>
    <cellStyle name="1_Book1_Tiến độ XDCB đến tháng 5 - 2015" xfId="11788" xr:uid="{00000000-0005-0000-0000-000001350000}"/>
    <cellStyle name="1_Book1_Tuyen so 1-Km0+00 - Km0+852.56" xfId="1604" xr:uid="{00000000-0005-0000-0000-000002350000}"/>
    <cellStyle name="1_Book1_TV sua ngay 02-08-06" xfId="1605" xr:uid="{00000000-0005-0000-0000-000003350000}"/>
    <cellStyle name="1_Book1_thanh hoa lap du an 062008" xfId="1606" xr:uid="{00000000-0005-0000-0000-000000350000}"/>
    <cellStyle name="1_Book1_ÿÿÿÿÿ" xfId="1607" xr:uid="{00000000-0005-0000-0000-000004350000}"/>
    <cellStyle name="1_C" xfId="1608" xr:uid="{00000000-0005-0000-0000-000005350000}"/>
    <cellStyle name="1_Cau Bai Son 2 Km 0+270.26 (8-11-2006)" xfId="1609" xr:uid="{00000000-0005-0000-0000-000006350000}"/>
    <cellStyle name="1_Cau Doan" xfId="11789" xr:uid="{00000000-0005-0000-0000-000007350000}"/>
    <cellStyle name="1_Cau Hoi 115" xfId="1610" xr:uid="{00000000-0005-0000-0000-000008350000}"/>
    <cellStyle name="1_Cau Hoi 115_thanh hoa lap du an 062008" xfId="1611" xr:uid="{00000000-0005-0000-0000-000009350000}"/>
    <cellStyle name="1_Cau Hua Trai (TT 04)" xfId="1612" xr:uid="{00000000-0005-0000-0000-00000A350000}"/>
    <cellStyle name="1_cau km 1089+143" xfId="11790" xr:uid="{00000000-0005-0000-0000-00000B350000}"/>
    <cellStyle name="1_Cau My Thinh sua theo don gia 59 (19-5-07)" xfId="1613" xr:uid="{00000000-0005-0000-0000-00000C350000}"/>
    <cellStyle name="1_Cau Nam Tot(ngay 2-10-2006)" xfId="1614" xr:uid="{00000000-0005-0000-0000-00000D350000}"/>
    <cellStyle name="1_Cau Nam Tot(ngay 2-10-2006)_thanh hoa lap du an 062008" xfId="1615" xr:uid="{00000000-0005-0000-0000-00000E350000}"/>
    <cellStyle name="1_Cau Song Dao Km 1+51.54 (20-12-2006)" xfId="1616" xr:uid="{00000000-0005-0000-0000-00000F350000}"/>
    <cellStyle name="1_Cau Thanh Ha 1" xfId="1617" xr:uid="{00000000-0005-0000-0000-000010350000}"/>
    <cellStyle name="1_Cau thuy dien Ban La (Cu Anh)" xfId="1618" xr:uid="{00000000-0005-0000-0000-000011350000}"/>
    <cellStyle name="1_Cau thuy dien Ban La (Cu Anh)_!1 1 bao cao giao KH ve HTCMT vung TNB   12-12-2011" xfId="1619" xr:uid="{00000000-0005-0000-0000-000012350000}"/>
    <cellStyle name="1_Cau thuy dien Ban La (Cu Anh)_Bieu4HTMT" xfId="1620" xr:uid="{00000000-0005-0000-0000-000013350000}"/>
    <cellStyle name="1_Cau thuy dien Ban La (Cu Anh)_Bieu4HTMT_!1 1 bao cao giao KH ve HTCMT vung TNB   12-12-2011" xfId="1621" xr:uid="{00000000-0005-0000-0000-000014350000}"/>
    <cellStyle name="1_Cau thuy dien Ban La (Cu Anh)_Bieu4HTMT_KH TPCP vung TNB (03-1-2012)" xfId="1622" xr:uid="{00000000-0005-0000-0000-000015350000}"/>
    <cellStyle name="1_Cau thuy dien Ban La (Cu Anh)_KH TPCP vung TNB (03-1-2012)" xfId="1623" xr:uid="{00000000-0005-0000-0000-000016350000}"/>
    <cellStyle name="1_Cau thuy dien Ban La (Cu Anh)_Tiến độ XDCB đến tháng 5 - 2015" xfId="11792" xr:uid="{00000000-0005-0000-0000-000019350000}"/>
    <cellStyle name="1_Cau thuy dien Ban La (Cu Anh)_thanh hoa lap du an 062008" xfId="1624" xr:uid="{00000000-0005-0000-0000-000017350000}"/>
    <cellStyle name="1_Cau thuy dien Ban La (Cu Anh)_thong ke cac cap20142015" xfId="11791" xr:uid="{00000000-0005-0000-0000-000018350000}"/>
    <cellStyle name="1_CAU XOP XANG II(su­a)" xfId="1625" xr:uid="{00000000-0005-0000-0000-00001A350000}"/>
    <cellStyle name="1_caucong" xfId="1626" xr:uid="{00000000-0005-0000-0000-00001B350000}"/>
    <cellStyle name="1_CLDV PSTN 11(1).6" xfId="11794" xr:uid="{00000000-0005-0000-0000-000023350000}"/>
    <cellStyle name="1_CLDV PSTN 2(1).7v1" xfId="11795" xr:uid="{00000000-0005-0000-0000-000024350000}"/>
    <cellStyle name="1_CLDV PSTN 24(1).6" xfId="11796" xr:uid="{00000000-0005-0000-0000-000025350000}"/>
    <cellStyle name="1_cong" xfId="1627" xr:uid="{00000000-0005-0000-0000-000026350000}"/>
    <cellStyle name="1_Cong trinh co y kien LD_Dang_NN_2011-Tay nguyen-9-10" xfId="1628" xr:uid="{00000000-0005-0000-0000-000027350000}"/>
    <cellStyle name="1_Copy of hp-1" xfId="11797" xr:uid="{00000000-0005-0000-0000-000028350000}"/>
    <cellStyle name="1_cu ly van chuyen" xfId="1629" xr:uid="{00000000-0005-0000-0000-000029350000}"/>
    <cellStyle name="1_Chau Thon - Tan Xuan (goi 5)" xfId="1630" xr:uid="{00000000-0005-0000-0000-00001C350000}"/>
    <cellStyle name="1_Chau Thon - Tan Xuan (KCS 8-12-06)" xfId="1631" xr:uid="{00000000-0005-0000-0000-00001D350000}"/>
    <cellStyle name="1_Chi phi KS" xfId="1632" xr:uid="{00000000-0005-0000-0000-00001E350000}"/>
    <cellStyle name="1_chi tiet T9-06" xfId="11793" xr:uid="{00000000-0005-0000-0000-00001F350000}"/>
    <cellStyle name="1_Chi tieu su nghiep VHXH 2009 chi tiet_01_12qh3t12" xfId="1633" xr:uid="{00000000-0005-0000-0000-000020350000}"/>
    <cellStyle name="1_Chinhthuc_Dongquyen_NLN" xfId="1634" xr:uid="{00000000-0005-0000-0000-000021350000}"/>
    <cellStyle name="1_ChiTieu_KeHoach_2009" xfId="1635" xr:uid="{00000000-0005-0000-0000-000022350000}"/>
    <cellStyle name="1_Dakt-Cau tinh Hua Phan" xfId="1636" xr:uid="{00000000-0005-0000-0000-00002A350000}"/>
    <cellStyle name="1_dam tam" xfId="11798" xr:uid="{00000000-0005-0000-0000-00002B350000}"/>
    <cellStyle name="1_danh sach kh vip" xfId="11799" xr:uid="{00000000-0005-0000-0000-00002C350000}"/>
    <cellStyle name="1_Danhmuc_Quyhoach2009" xfId="1637" xr:uid="{00000000-0005-0000-0000-00002D350000}"/>
    <cellStyle name="1_DE NGHỊ THẨM ĐỊNH TC (1)" xfId="11800" xr:uid="{00000000-0005-0000-0000-00002E350000}"/>
    <cellStyle name="1_DIEN" xfId="1638" xr:uid="{00000000-0005-0000-0000-00002F350000}"/>
    <cellStyle name="1_Dieu phoi dat goi 1" xfId="1639" xr:uid="{00000000-0005-0000-0000-000030350000}"/>
    <cellStyle name="1_Dieu phoi dat goi 1_thanh hoa lap du an 062008" xfId="1640" xr:uid="{00000000-0005-0000-0000-000031350000}"/>
    <cellStyle name="1_Dieu phoi dat goi 2" xfId="1641" xr:uid="{00000000-0005-0000-0000-000032350000}"/>
    <cellStyle name="1_Dieu phoi dat goi 2_thanh hoa lap du an 062008" xfId="1642" xr:uid="{00000000-0005-0000-0000-000033350000}"/>
    <cellStyle name="1_Dinh muc thiet ke" xfId="1643" xr:uid="{00000000-0005-0000-0000-000034350000}"/>
    <cellStyle name="1_Don gia KS247" xfId="1644" xr:uid="{00000000-0005-0000-0000-000035350000}"/>
    <cellStyle name="1_DONGIA" xfId="1645" xr:uid="{00000000-0005-0000-0000-000036350000}"/>
    <cellStyle name="1_DT Chau Hong  trinh ngay 09-01-07" xfId="1646" xr:uid="{00000000-0005-0000-0000-000037350000}"/>
    <cellStyle name="1_DT Chau Hong  trinh ngay 09-01-07_thanh hoa lap du an 062008" xfId="1647" xr:uid="{00000000-0005-0000-0000-000038350000}"/>
    <cellStyle name="1_DT KT ngay 10-9-2005" xfId="1648" xr:uid="{00000000-0005-0000-0000-00003A350000}"/>
    <cellStyle name="1_DT Kha thi ngay 11-2-06" xfId="1649" xr:uid="{00000000-0005-0000-0000-000039350000}"/>
    <cellStyle name="1_DT ngay 04-01-2006" xfId="1650" xr:uid="{00000000-0005-0000-0000-00003B350000}"/>
    <cellStyle name="1_DT ngay 04-01-2006_thanh hoa lap du an 062008" xfId="1651" xr:uid="{00000000-0005-0000-0000-00003C350000}"/>
    <cellStyle name="1_DT ngay 11-4-2006" xfId="1652" xr:uid="{00000000-0005-0000-0000-00003D350000}"/>
    <cellStyle name="1_DT ngay 11-4-2006_thanh hoa lap du an 062008" xfId="1653" xr:uid="{00000000-0005-0000-0000-00003E350000}"/>
    <cellStyle name="1_DT ngay 15-11-05" xfId="1654" xr:uid="{00000000-0005-0000-0000-00003F350000}"/>
    <cellStyle name="1_DT theo DM24" xfId="1655" xr:uid="{00000000-0005-0000-0000-000040350000}"/>
    <cellStyle name="1_DT theo DM24_thanh hoa lap du an 062008" xfId="1656" xr:uid="{00000000-0005-0000-0000-000041350000}"/>
    <cellStyle name="1_DT-497" xfId="1657" xr:uid="{00000000-0005-0000-0000-000042350000}"/>
    <cellStyle name="1_DT-497_thanh hoa lap du an 062008" xfId="1658" xr:uid="{00000000-0005-0000-0000-000043350000}"/>
    <cellStyle name="1_DT-Khao-s¸t-TD" xfId="1659" xr:uid="{00000000-0005-0000-0000-000044350000}"/>
    <cellStyle name="1_DT-Khao-s¸t-TD_thanh hoa lap du an 062008" xfId="1660" xr:uid="{00000000-0005-0000-0000-000045350000}"/>
    <cellStyle name="1_DTXL goi 11(20-9-05)" xfId="1661" xr:uid="{00000000-0005-0000-0000-000046350000}"/>
    <cellStyle name="1_du toan" xfId="1662" xr:uid="{00000000-0005-0000-0000-000047350000}"/>
    <cellStyle name="1_du toan (03-11-05)" xfId="1663" xr:uid="{00000000-0005-0000-0000-000048350000}"/>
    <cellStyle name="1_Du toan (12-05-2005) Tham dinh" xfId="1664" xr:uid="{00000000-0005-0000-0000-000049350000}"/>
    <cellStyle name="1_Du toan (12-05-2005) Tham dinh_thanh hoa lap du an 062008" xfId="1665" xr:uid="{00000000-0005-0000-0000-00004A350000}"/>
    <cellStyle name="1_Du toan (23-05-2005) Tham dinh" xfId="1666" xr:uid="{00000000-0005-0000-0000-00004B350000}"/>
    <cellStyle name="1_Du toan (23-05-2005) Tham dinh_thanh hoa lap du an 062008" xfId="1667" xr:uid="{00000000-0005-0000-0000-00004C350000}"/>
    <cellStyle name="1_Du toan (5 - 04 - 2004)" xfId="1668" xr:uid="{00000000-0005-0000-0000-00004D350000}"/>
    <cellStyle name="1_Du toan (5 - 04 - 2004)_thanh hoa lap du an 062008" xfId="1669" xr:uid="{00000000-0005-0000-0000-00004E350000}"/>
    <cellStyle name="1_Du toan (6-3-2005)" xfId="1670" xr:uid="{00000000-0005-0000-0000-00004F350000}"/>
    <cellStyle name="1_Du toan (Ban A)" xfId="1671" xr:uid="{00000000-0005-0000-0000-000050350000}"/>
    <cellStyle name="1_Du toan (Ban A)_thanh hoa lap du an 062008" xfId="1672" xr:uid="{00000000-0005-0000-0000-000051350000}"/>
    <cellStyle name="1_Du toan (ngay 13 - 07 - 2004)" xfId="1673" xr:uid="{00000000-0005-0000-0000-000052350000}"/>
    <cellStyle name="1_Du toan (ngay 13 - 07 - 2004)_thanh hoa lap du an 062008" xfId="1674" xr:uid="{00000000-0005-0000-0000-000053350000}"/>
    <cellStyle name="1_Du toan (ngay 25-9-06)" xfId="1675" xr:uid="{00000000-0005-0000-0000-000054350000}"/>
    <cellStyle name="1_Du toan (ngay03-02-07) theo DG moi" xfId="1676" xr:uid="{00000000-0005-0000-0000-000055350000}"/>
    <cellStyle name="1_Du toan 558 (Km17+508.12 - Km 22)" xfId="1677" xr:uid="{00000000-0005-0000-0000-000056350000}"/>
    <cellStyle name="1_Du toan 558 (Km17+508.12 - Km 22)_!1 1 bao cao giao KH ve HTCMT vung TNB   12-12-2011" xfId="1678" xr:uid="{00000000-0005-0000-0000-000057350000}"/>
    <cellStyle name="1_Du toan 558 (Km17+508.12 - Km 22)_Bieu4HTMT" xfId="1679" xr:uid="{00000000-0005-0000-0000-000058350000}"/>
    <cellStyle name="1_Du toan 558 (Km17+508.12 - Km 22)_Bieu4HTMT_!1 1 bao cao giao KH ve HTCMT vung TNB   12-12-2011" xfId="1680" xr:uid="{00000000-0005-0000-0000-000059350000}"/>
    <cellStyle name="1_Du toan 558 (Km17+508.12 - Km 22)_Bieu4HTMT_KH TPCP vung TNB (03-1-2012)" xfId="1681" xr:uid="{00000000-0005-0000-0000-00005A350000}"/>
    <cellStyle name="1_Du toan 558 (Km17+508.12 - Km 22)_KH TPCP vung TNB (03-1-2012)" xfId="1682" xr:uid="{00000000-0005-0000-0000-00005B350000}"/>
    <cellStyle name="1_Du toan 558 (Km17+508.12 - Km 22)_Tiến độ XDCB đến tháng 5 - 2015" xfId="11802" xr:uid="{00000000-0005-0000-0000-00005E350000}"/>
    <cellStyle name="1_Du toan 558 (Km17+508.12 - Km 22)_thanh hoa lap du an 062008" xfId="1683" xr:uid="{00000000-0005-0000-0000-00005C350000}"/>
    <cellStyle name="1_Du toan 558 (Km17+508.12 - Km 22)_thong ke cac cap20142015" xfId="11801" xr:uid="{00000000-0005-0000-0000-00005D350000}"/>
    <cellStyle name="1_Du toan bo sung (11-2004)" xfId="1684" xr:uid="{00000000-0005-0000-0000-00005F350000}"/>
    <cellStyle name="1_Du toan Cang Vung Ang (Tham tra 3-11-06)" xfId="1685" xr:uid="{00000000-0005-0000-0000-000060350000}"/>
    <cellStyle name="1_Du toan Cang Vung Ang (Tham tra 3-11-06)_thanh hoa lap du an 062008" xfId="1686" xr:uid="{00000000-0005-0000-0000-000061350000}"/>
    <cellStyle name="1_Du toan Cang Vung Ang ngay 09-8-06 " xfId="1687" xr:uid="{00000000-0005-0000-0000-000062350000}"/>
    <cellStyle name="1_Du toan Cang Vung Ang ngay 09-8-06 _thanh hoa lap du an 062008" xfId="1688" xr:uid="{00000000-0005-0000-0000-000063350000}"/>
    <cellStyle name="1_Du toan dieu chin theo don gia moi (1-2-2007)" xfId="1689" xr:uid="{00000000-0005-0000-0000-000064350000}"/>
    <cellStyle name="1_Du toan Doan Km 53 - 60 sua theo TV4 tham tra(9-6-2007)" xfId="1690" xr:uid="{00000000-0005-0000-0000-000067350000}"/>
    <cellStyle name="1_Du toan Doan Km 53 - 60 sua theo tham tra(15-5-2007)" xfId="1691" xr:uid="{00000000-0005-0000-0000-000065350000}"/>
    <cellStyle name="1_Du toan Doan Km 53 - 60 sua theo tham tra(15-5-2007)_thanh hoa lap du an 062008" xfId="1692" xr:uid="{00000000-0005-0000-0000-000066350000}"/>
    <cellStyle name="1_Du toan Goi 1" xfId="1693" xr:uid="{00000000-0005-0000-0000-000068350000}"/>
    <cellStyle name="1_Du toan Goi 1_thanh hoa lap du an 062008" xfId="1694" xr:uid="{00000000-0005-0000-0000-000069350000}"/>
    <cellStyle name="1_du toan goi 12" xfId="1695" xr:uid="{00000000-0005-0000-0000-00006A350000}"/>
    <cellStyle name="1_Du toan Goi 2" xfId="1696" xr:uid="{00000000-0005-0000-0000-00006B350000}"/>
    <cellStyle name="1_Du toan Goi 2_thanh hoa lap du an 062008" xfId="1697" xr:uid="{00000000-0005-0000-0000-00006C350000}"/>
    <cellStyle name="1_Du toan Huong Lam - Ban Giang (ngay28-11-06)" xfId="1698" xr:uid="{00000000-0005-0000-0000-00006D350000}"/>
    <cellStyle name="1_Du toan Huong Lam - Ban Giang (ngay28-11-06)_thanh hoa lap du an 062008" xfId="1699" xr:uid="{00000000-0005-0000-0000-00006E350000}"/>
    <cellStyle name="1_Du toan Huong Lam - Ban Giang theo DG 59 (ngay3-2-07)" xfId="1700" xr:uid="{00000000-0005-0000-0000-00006F350000}"/>
    <cellStyle name="1_Du toan Huong Lam - Ban Giang theo DG 59 (ngay3-2-07)_thanh hoa lap du an 062008" xfId="1701" xr:uid="{00000000-0005-0000-0000-000070350000}"/>
    <cellStyle name="1_Du toan KT-TCsua theo TT 03 - YC 471" xfId="1702" xr:uid="{00000000-0005-0000-0000-000072350000}"/>
    <cellStyle name="1_Du toan KT-TCsua theo TT 03 - YC 471_thanh hoa lap du an 062008" xfId="1703" xr:uid="{00000000-0005-0000-0000-000073350000}"/>
    <cellStyle name="1_Du toan khao sat don 553 (da sua 16.5.08)" xfId="1704" xr:uid="{00000000-0005-0000-0000-000071350000}"/>
    <cellStyle name="1_Du toan ngay (28-10-2005)" xfId="1705" xr:uid="{00000000-0005-0000-0000-000074350000}"/>
    <cellStyle name="1_Du toan ngay (28-10-2005)_thanh hoa lap du an 062008" xfId="1706" xr:uid="{00000000-0005-0000-0000-000075350000}"/>
    <cellStyle name="1_Du toan ngay 16-4-2007" xfId="1707" xr:uid="{00000000-0005-0000-0000-000076350000}"/>
    <cellStyle name="1_Du toan ngay 1-9-2004 (version 1)" xfId="1708" xr:uid="{00000000-0005-0000-0000-000077350000}"/>
    <cellStyle name="1_Du toan ngay 1-9-2004 (version 1)_thanh hoa lap du an 062008" xfId="1709" xr:uid="{00000000-0005-0000-0000-000078350000}"/>
    <cellStyle name="1_Du toan Phuong lam" xfId="1710" xr:uid="{00000000-0005-0000-0000-000079350000}"/>
    <cellStyle name="1_Du toan QL 27 (23-12-2005)" xfId="1711" xr:uid="{00000000-0005-0000-0000-00007A350000}"/>
    <cellStyle name="1_Du toan QL 27 (23-12-2005)_thanh hoa lap du an 062008" xfId="1712" xr:uid="{00000000-0005-0000-0000-00007B350000}"/>
    <cellStyle name="1_Du toan Tay Thanh Hoa duyetcuoi" xfId="1713" xr:uid="{00000000-0005-0000-0000-00007C350000}"/>
    <cellStyle name="1_Du toan Tay Thanh Hoa duyetcuoi_thanh hoa lap du an 062008" xfId="1714" xr:uid="{00000000-0005-0000-0000-00007D350000}"/>
    <cellStyle name="1_du_toan_HG01(theo tham tra06062007)" xfId="1715" xr:uid="{00000000-0005-0000-0000-00007E350000}"/>
    <cellStyle name="1_Du_toan_Ho_Xa___Vinh_Tan_WB3 sua ngay 18-8-06" xfId="1716" xr:uid="{00000000-0005-0000-0000-00007F350000}"/>
    <cellStyle name="1_Du_toan_Ho_Xa___Vinh_Tan_WB3 sua ngay 18-8-06_thanh hoa lap du an 062008" xfId="1717" xr:uid="{00000000-0005-0000-0000-000080350000}"/>
    <cellStyle name="1_DuAnKT ngay 11-2-2006" xfId="1718" xr:uid="{00000000-0005-0000-0000-000081350000}"/>
    <cellStyle name="1_DuAnKT ngay 11-2-2006_thanh hoa lap du an 062008" xfId="1719" xr:uid="{00000000-0005-0000-0000-000082350000}"/>
    <cellStyle name="1_goi 1" xfId="1720" xr:uid="{00000000-0005-0000-0000-00008E350000}"/>
    <cellStyle name="1_Goi 1 (TT04)" xfId="1721" xr:uid="{00000000-0005-0000-0000-00008F350000}"/>
    <cellStyle name="1_goi 1 duyet theo luong mo (an)" xfId="1722" xr:uid="{00000000-0005-0000-0000-000090350000}"/>
    <cellStyle name="1_Goi 1_1" xfId="1723" xr:uid="{00000000-0005-0000-0000-000091350000}"/>
    <cellStyle name="1_Goi 1_1_thanh hoa lap du an 062008" xfId="1724" xr:uid="{00000000-0005-0000-0000-000092350000}"/>
    <cellStyle name="1_Goi so 1" xfId="1725" xr:uid="{00000000-0005-0000-0000-000093350000}"/>
    <cellStyle name="1_Goi thau so 08 (11-05-2007)" xfId="1726" xr:uid="{00000000-0005-0000-0000-000094350000}"/>
    <cellStyle name="1_Goi thau so 1 (14-12-2006)" xfId="1727" xr:uid="{00000000-0005-0000-0000-000095350000}"/>
    <cellStyle name="1_Goi thau so 2 (20-6-2006)" xfId="1728" xr:uid="{00000000-0005-0000-0000-000096350000}"/>
    <cellStyle name="1_Goi02(25-05-2006)" xfId="1729" xr:uid="{00000000-0005-0000-0000-000097350000}"/>
    <cellStyle name="1_Goi02(25-05-2006)_thanh hoa lap du an 062008" xfId="1730" xr:uid="{00000000-0005-0000-0000-000098350000}"/>
    <cellStyle name="1_Goi1N206" xfId="1731" xr:uid="{00000000-0005-0000-0000-000099350000}"/>
    <cellStyle name="1_Goi1N206_thanh hoa lap du an 062008" xfId="1732" xr:uid="{00000000-0005-0000-0000-00009A350000}"/>
    <cellStyle name="1_Goi2N206" xfId="1733" xr:uid="{00000000-0005-0000-0000-00009B350000}"/>
    <cellStyle name="1_Goi2N206_thanh hoa lap du an 062008" xfId="1734" xr:uid="{00000000-0005-0000-0000-00009C350000}"/>
    <cellStyle name="1_Goi4N216" xfId="1735" xr:uid="{00000000-0005-0000-0000-00009D350000}"/>
    <cellStyle name="1_Goi4N216_thanh hoa lap du an 062008" xfId="1736" xr:uid="{00000000-0005-0000-0000-00009E350000}"/>
    <cellStyle name="1_Goi5N216" xfId="1737" xr:uid="{00000000-0005-0000-0000-00009F350000}"/>
    <cellStyle name="1_Goi5N216_thanh hoa lap du an 062008" xfId="1738" xr:uid="{00000000-0005-0000-0000-0000A0350000}"/>
    <cellStyle name="1_Gia_VL cau-JIBIC-Ha-tinh" xfId="1739" xr:uid="{00000000-0005-0000-0000-000083350000}"/>
    <cellStyle name="1_Gia_VL cau-JIBIC-Ha-tinh_thanh hoa lap du an 062008" xfId="1740" xr:uid="{00000000-0005-0000-0000-000084350000}"/>
    <cellStyle name="1_Gia_VLQL48_duyet " xfId="1741" xr:uid="{00000000-0005-0000-0000-000085350000}"/>
    <cellStyle name="1_Gia_VLQL48_duyet _!1 1 bao cao giao KH ve HTCMT vung TNB   12-12-2011" xfId="1742" xr:uid="{00000000-0005-0000-0000-000086350000}"/>
    <cellStyle name="1_Gia_VLQL48_duyet _Bieu4HTMT" xfId="1743" xr:uid="{00000000-0005-0000-0000-000087350000}"/>
    <cellStyle name="1_Gia_VLQL48_duyet _Bieu4HTMT_!1 1 bao cao giao KH ve HTCMT vung TNB   12-12-2011" xfId="1744" xr:uid="{00000000-0005-0000-0000-000088350000}"/>
    <cellStyle name="1_Gia_VLQL48_duyet _Bieu4HTMT_KH TPCP vung TNB (03-1-2012)" xfId="1745" xr:uid="{00000000-0005-0000-0000-000089350000}"/>
    <cellStyle name="1_Gia_VLQL48_duyet _KH TPCP vung TNB (03-1-2012)" xfId="1746" xr:uid="{00000000-0005-0000-0000-00008A350000}"/>
    <cellStyle name="1_Gia_VLQL48_duyet _Tiến độ XDCB đến tháng 5 - 2015" xfId="11804" xr:uid="{00000000-0005-0000-0000-00008D350000}"/>
    <cellStyle name="1_Gia_VLQL48_duyet _thanh hoa lap du an 062008" xfId="1747" xr:uid="{00000000-0005-0000-0000-00008B350000}"/>
    <cellStyle name="1_Gia_VLQL48_duyet _thong ke cac cap20142015" xfId="11803" xr:uid="{00000000-0005-0000-0000-00008C350000}"/>
    <cellStyle name="1_Hoi Song" xfId="1748" xr:uid="{00000000-0005-0000-0000-0000A1350000}"/>
    <cellStyle name="1_HT-LO" xfId="1749" xr:uid="{00000000-0005-0000-0000-0000A2350000}"/>
    <cellStyle name="1_HT-LO_thanh hoa lap du an 062008" xfId="1750" xr:uid="{00000000-0005-0000-0000-0000A3350000}"/>
    <cellStyle name="1_Huong Lam - Ban Giang (11-4-2007)" xfId="1751" xr:uid="{00000000-0005-0000-0000-0000A4350000}"/>
    <cellStyle name="1_Huong Lam - Ban Giang (11-4-2007)_thanh hoa lap du an 062008" xfId="1752" xr:uid="{00000000-0005-0000-0000-0000A5350000}"/>
    <cellStyle name="1_Kiennghi_TTCP" xfId="1753" xr:uid="{00000000-0005-0000-0000-0000B7350000}"/>
    <cellStyle name="1_Kiennghi_TTCP_Bosung" xfId="1754" xr:uid="{00000000-0005-0000-0000-0000B8350000}"/>
    <cellStyle name="1_Kiennghi_TTCP_Bosung_lan2" xfId="1755" xr:uid="{00000000-0005-0000-0000-0000B9350000}"/>
    <cellStyle name="1_Kiennghibosungvon_TTCP_2" xfId="1756" xr:uid="{00000000-0005-0000-0000-0000BA350000}"/>
    <cellStyle name="1_KL" xfId="1757" xr:uid="{00000000-0005-0000-0000-0000BB350000}"/>
    <cellStyle name="1_KL_Cau My Thinh sua theo don gia 59 (19-5-07)" xfId="1758" xr:uid="{00000000-0005-0000-0000-0000BC350000}"/>
    <cellStyle name="1_KL_Cau My Thinh sua theo don gia 59 (19-5-07)_thanh hoa lap du an 062008" xfId="1759" xr:uid="{00000000-0005-0000-0000-0000BD350000}"/>
    <cellStyle name="1_Kl_DT_Tham_Dinh_497_16-4-07" xfId="1760" xr:uid="{00000000-0005-0000-0000-0000BE350000}"/>
    <cellStyle name="1_KL_DT-497" xfId="1761" xr:uid="{00000000-0005-0000-0000-0000BF350000}"/>
    <cellStyle name="1_KL_DT-497_thanh hoa lap du an 062008" xfId="1762" xr:uid="{00000000-0005-0000-0000-0000C0350000}"/>
    <cellStyle name="1_KL_DT-Khao-s¸t-TD" xfId="1763" xr:uid="{00000000-0005-0000-0000-0000C1350000}"/>
    <cellStyle name="1_KL_DT-Khao-s¸t-TD_thanh hoa lap du an 062008" xfId="1764" xr:uid="{00000000-0005-0000-0000-0000C2350000}"/>
    <cellStyle name="1_KL_Huong Lam - Ban Giang (11-4-2007)" xfId="1765" xr:uid="{00000000-0005-0000-0000-0000C3350000}"/>
    <cellStyle name="1_KL_Huong Lam - Ban Giang (11-4-2007)_thanh hoa lap du an 062008" xfId="1766" xr:uid="{00000000-0005-0000-0000-0000C4350000}"/>
    <cellStyle name="1_KL_thanh hoa lap du an 062008" xfId="1767" xr:uid="{00000000-0005-0000-0000-0000C5350000}"/>
    <cellStyle name="1_Kl6-6-05" xfId="1768" xr:uid="{00000000-0005-0000-0000-0000C6350000}"/>
    <cellStyle name="1_KLCongTh" xfId="1769" xr:uid="{00000000-0005-0000-0000-0000C7350000}"/>
    <cellStyle name="1_Kldoan3" xfId="1770" xr:uid="{00000000-0005-0000-0000-0000C8350000}"/>
    <cellStyle name="1_Kldoan3_thanh hoa lap du an 062008" xfId="1771" xr:uid="{00000000-0005-0000-0000-0000C9350000}"/>
    <cellStyle name="1_KL-dutoan - 1025" xfId="11806" xr:uid="{00000000-0005-0000-0000-0000CA350000}"/>
    <cellStyle name="1_KLhoxa" xfId="1772" xr:uid="{00000000-0005-0000-0000-0000CB350000}"/>
    <cellStyle name="1_Klnutgiao" xfId="1773" xr:uid="{00000000-0005-0000-0000-0000CC350000}"/>
    <cellStyle name="1_KLPA2s" xfId="1774" xr:uid="{00000000-0005-0000-0000-0000CD350000}"/>
    <cellStyle name="1_KlQdinhduyet" xfId="1775" xr:uid="{00000000-0005-0000-0000-0000CE350000}"/>
    <cellStyle name="1_KlQdinhduyet_!1 1 bao cao giao KH ve HTCMT vung TNB   12-12-2011" xfId="1776" xr:uid="{00000000-0005-0000-0000-0000CF350000}"/>
    <cellStyle name="1_KlQdinhduyet_Bieu4HTMT" xfId="1777" xr:uid="{00000000-0005-0000-0000-0000D0350000}"/>
    <cellStyle name="1_KlQdinhduyet_Bieu4HTMT_!1 1 bao cao giao KH ve HTCMT vung TNB   12-12-2011" xfId="1778" xr:uid="{00000000-0005-0000-0000-0000D1350000}"/>
    <cellStyle name="1_KlQdinhduyet_Bieu4HTMT_KH TPCP vung TNB (03-1-2012)" xfId="1779" xr:uid="{00000000-0005-0000-0000-0000D2350000}"/>
    <cellStyle name="1_KlQdinhduyet_KH TPCP vung TNB (03-1-2012)" xfId="1780" xr:uid="{00000000-0005-0000-0000-0000D3350000}"/>
    <cellStyle name="1_KlQdinhduyet_Tiến độ XDCB đến tháng 5 - 2015" xfId="11808" xr:uid="{00000000-0005-0000-0000-0000D6350000}"/>
    <cellStyle name="1_KlQdinhduyet_thanh hoa lap du an 062008" xfId="1781" xr:uid="{00000000-0005-0000-0000-0000D4350000}"/>
    <cellStyle name="1_KlQdinhduyet_thong ke cac cap20142015" xfId="11807" xr:uid="{00000000-0005-0000-0000-0000D5350000}"/>
    <cellStyle name="1_KlQL4goi5KCS" xfId="1782" xr:uid="{00000000-0005-0000-0000-0000D7350000}"/>
    <cellStyle name="1_Kltayth" xfId="1783" xr:uid="{00000000-0005-0000-0000-0000D8350000}"/>
    <cellStyle name="1_KltaythQDduyet" xfId="1784" xr:uid="{00000000-0005-0000-0000-0000D9350000}"/>
    <cellStyle name="1_Kluong4-2004" xfId="1785" xr:uid="{00000000-0005-0000-0000-0000DA350000}"/>
    <cellStyle name="1_Kluong4-2004_thanh hoa lap du an 062008" xfId="1786" xr:uid="{00000000-0005-0000-0000-0000DB350000}"/>
    <cellStyle name="1_Km 48 - 53 (sua nap TVTT 6-7-2007)" xfId="1787" xr:uid="{00000000-0005-0000-0000-0000DC350000}"/>
    <cellStyle name="1_Km 48 - 53 (sua nap TVTT 6-7-2007)_thanh hoa lap du an 062008" xfId="1788" xr:uid="{00000000-0005-0000-0000-0000DD350000}"/>
    <cellStyle name="1_Km1025+270 thuong" xfId="11809" xr:uid="{00000000-0005-0000-0000-0000DE350000}"/>
    <cellStyle name="1_Km2" xfId="1789" xr:uid="{00000000-0005-0000-0000-0000DF350000}"/>
    <cellStyle name="1_Km3" xfId="1790" xr:uid="{00000000-0005-0000-0000-0000E0350000}"/>
    <cellStyle name="1_km4-6" xfId="1791" xr:uid="{00000000-0005-0000-0000-0000E1350000}"/>
    <cellStyle name="1_km48-53 (tham tra ngay 23-10-2006)" xfId="1792" xr:uid="{00000000-0005-0000-0000-0000E2350000}"/>
    <cellStyle name="1_km48-53 (tham tra ngay 23-10-2006)_thanh hoa lap du an 062008" xfId="1793" xr:uid="{00000000-0005-0000-0000-0000E3350000}"/>
    <cellStyle name="1_km48-53 (tham tra ngay 23-10-2006)theo gi¸ ca m¸y míi" xfId="1794" xr:uid="{00000000-0005-0000-0000-0000E4350000}"/>
    <cellStyle name="1_km48-53 (tham tra ngay 23-10-2006)theo gi¸ ca m¸y míi_thanh hoa lap du an 062008" xfId="1795" xr:uid="{00000000-0005-0000-0000-0000E5350000}"/>
    <cellStyle name="1_Kh ql62 (2010) 11-09" xfId="1796" xr:uid="{00000000-0005-0000-0000-0000A6350000}"/>
    <cellStyle name="1_KH TPCP vung TNB (03-1-2012)" xfId="1797" xr:uid="{00000000-0005-0000-0000-0000A7350000}"/>
    <cellStyle name="1_KH trien khai von 2006-2010  &amp; 2007 theo QD313 _13.6.07" xfId="1798" xr:uid="{00000000-0005-0000-0000-0000A8350000}"/>
    <cellStyle name="1_KH Von Dieu tra CBMT 2009ngay3t12qh4t12" xfId="1799" xr:uid="{00000000-0005-0000-0000-0000A9350000}"/>
    <cellStyle name="1_KH_2009_CongThuong" xfId="1800" xr:uid="{00000000-0005-0000-0000-0000AA350000}"/>
    <cellStyle name="1_KH_SXNL_2009" xfId="1801" xr:uid="{00000000-0005-0000-0000-0000AB350000}"/>
    <cellStyle name="1_khao sat 1025+270" xfId="11805" xr:uid="{00000000-0005-0000-0000-0000AC350000}"/>
    <cellStyle name="1_Khoi luong" xfId="1802" xr:uid="{00000000-0005-0000-0000-0000AD350000}"/>
    <cellStyle name="1_Khoi luong doan 1" xfId="1803" xr:uid="{00000000-0005-0000-0000-0000AE350000}"/>
    <cellStyle name="1_Khoi luong doan 1_thanh hoa lap du an 062008" xfId="1804" xr:uid="{00000000-0005-0000-0000-0000AF350000}"/>
    <cellStyle name="1_Khoi luong doan 2" xfId="1805" xr:uid="{00000000-0005-0000-0000-0000B0350000}"/>
    <cellStyle name="1_Khoi luong doan 2_thanh hoa lap du an 062008" xfId="1806" xr:uid="{00000000-0005-0000-0000-0000B1350000}"/>
    <cellStyle name="1_Khoi Luong Hoang Truong - Hoang Phu" xfId="1807" xr:uid="{00000000-0005-0000-0000-0000B2350000}"/>
    <cellStyle name="1_Khoi Luong Hoang Truong - Hoang Phu_thanh hoa lap du an 062008" xfId="1808" xr:uid="{00000000-0005-0000-0000-0000B3350000}"/>
    <cellStyle name="1_Khoi luong_thanh hoa lap du an 062008" xfId="1809" xr:uid="{00000000-0005-0000-0000-0000B4350000}"/>
    <cellStyle name="1_Khung 2012" xfId="1810" xr:uid="{00000000-0005-0000-0000-0000B5350000}"/>
    <cellStyle name="1_KHXDCB_2009_ HDND" xfId="1811" xr:uid="{00000000-0005-0000-0000-0000B6350000}"/>
    <cellStyle name="1_Luong A6" xfId="1812" xr:uid="{00000000-0005-0000-0000-0000E6350000}"/>
    <cellStyle name="1_Mau BC CLDV PSTN Q2" xfId="11810" xr:uid="{00000000-0005-0000-0000-0000E7350000}"/>
    <cellStyle name="1_mau thong ke su co" xfId="11811" xr:uid="{00000000-0005-0000-0000-0000E8350000}"/>
    <cellStyle name="1_maugiacotaluy" xfId="1813" xr:uid="{00000000-0005-0000-0000-0000E9350000}"/>
    <cellStyle name="1_My Thanh Son Thanh" xfId="1814" xr:uid="{00000000-0005-0000-0000-0000EA350000}"/>
    <cellStyle name="1_Nenmat" xfId="1815" xr:uid="{00000000-0005-0000-0000-0000EB350000}"/>
    <cellStyle name="1_Nhap" xfId="1816" xr:uid="{00000000-0005-0000-0000-0000EC350000}"/>
    <cellStyle name="1_Nhom I" xfId="1817" xr:uid="{00000000-0005-0000-0000-0000ED350000}"/>
    <cellStyle name="1_Nhom I_thanh hoa lap du an 062008" xfId="1818" xr:uid="{00000000-0005-0000-0000-0000EE350000}"/>
    <cellStyle name="1_Project N.Du" xfId="1819" xr:uid="{00000000-0005-0000-0000-0000F2350000}"/>
    <cellStyle name="1_Project N.Du.dien" xfId="1820" xr:uid="{00000000-0005-0000-0000-0000F3350000}"/>
    <cellStyle name="1_Project N.Du_thanh hoa lap du an 062008" xfId="1821" xr:uid="{00000000-0005-0000-0000-0000F4350000}"/>
    <cellStyle name="1_Project QL4" xfId="1822" xr:uid="{00000000-0005-0000-0000-0000F5350000}"/>
    <cellStyle name="1_Project QL4 goi 7" xfId="1823" xr:uid="{00000000-0005-0000-0000-0000F6350000}"/>
    <cellStyle name="1_Project QL4 goi 7_thanh hoa lap du an 062008" xfId="1824" xr:uid="{00000000-0005-0000-0000-0000F7350000}"/>
    <cellStyle name="1_Project QL4 goi5" xfId="1825" xr:uid="{00000000-0005-0000-0000-0000F8350000}"/>
    <cellStyle name="1_Project QL4 goi8" xfId="1826" xr:uid="{00000000-0005-0000-0000-0000F9350000}"/>
    <cellStyle name="1_PSTN 27.5" xfId="11812" xr:uid="{00000000-0005-0000-0000-0000FA350000}"/>
    <cellStyle name="1_Phanbotindung_2009_KH" xfId="1827" xr:uid="{00000000-0005-0000-0000-0000EF350000}"/>
    <cellStyle name="1_Phu luc KS" xfId="1828" xr:uid="{00000000-0005-0000-0000-0000F0350000}"/>
    <cellStyle name="1_phu luc thoi gian kiem tra cac du an 8-2007" xfId="1829" xr:uid="{00000000-0005-0000-0000-0000F1350000}"/>
    <cellStyle name="1_QL1A-SUA2005" xfId="1830" xr:uid="{00000000-0005-0000-0000-0000FB350000}"/>
    <cellStyle name="1_QL1A-SUA2005_thanh hoa lap du an 062008" xfId="1831" xr:uid="{00000000-0005-0000-0000-0000FC350000}"/>
    <cellStyle name="1_Reserve" xfId="11813" xr:uid="{00000000-0005-0000-0000-0000FD350000}"/>
    <cellStyle name="1_Sheet1" xfId="1832" xr:uid="{00000000-0005-0000-0000-0000FE350000}"/>
    <cellStyle name="1_Sheet1_Cau My Thinh sua theo don gia 59 (19-5-07)" xfId="1833" xr:uid="{00000000-0005-0000-0000-0000FF350000}"/>
    <cellStyle name="1_Sheet1_DT_Tham_Dinh_497_16-4-07" xfId="1834" xr:uid="{00000000-0005-0000-0000-000000360000}"/>
    <cellStyle name="1_Sheet1_DT-497" xfId="1835" xr:uid="{00000000-0005-0000-0000-000001360000}"/>
    <cellStyle name="1_Sheet1_DT-Khao-s¸t-TD" xfId="1836" xr:uid="{00000000-0005-0000-0000-000002360000}"/>
    <cellStyle name="1_Sheet1_Huong Lam - Ban Giang (11-4-2007)" xfId="1837" xr:uid="{00000000-0005-0000-0000-000003360000}"/>
    <cellStyle name="1_SuoiTon" xfId="1838" xr:uid="{00000000-0005-0000-0000-000004360000}"/>
    <cellStyle name="1_SuoiTon_thanh hoa lap du an 062008" xfId="1839" xr:uid="{00000000-0005-0000-0000-000005360000}"/>
    <cellStyle name="1_t" xfId="1840" xr:uid="{00000000-0005-0000-0000-000006360000}"/>
    <cellStyle name="1_TamkhoanKSDH" xfId="1841" xr:uid="{00000000-0005-0000-0000-000007360000}"/>
    <cellStyle name="1_Tay THoa" xfId="1842" xr:uid="{00000000-0005-0000-0000-000008360000}"/>
    <cellStyle name="1_Tay THoa_thanh hoa lap du an 062008" xfId="1843" xr:uid="{00000000-0005-0000-0000-000009360000}"/>
    <cellStyle name="1_TienLuong" xfId="11817" xr:uid="{00000000-0005-0000-0000-000015360000}"/>
    <cellStyle name="1_Tiến độ XDCB đến tháng 5 - 2015" xfId="11816" xr:uid="{00000000-0005-0000-0000-000014360000}"/>
    <cellStyle name="1_TMDTluong_540000(1)" xfId="1844" xr:uid="{00000000-0005-0000-0000-000016360000}"/>
    <cellStyle name="1_TN - Ho tro khac 2011" xfId="1845" xr:uid="{00000000-0005-0000-0000-000017360000}"/>
    <cellStyle name="1_Tong hop DT dieu chinh duong 38-95" xfId="1846" xr:uid="{00000000-0005-0000-0000-000018360000}"/>
    <cellStyle name="1_Tong hop khoi luong duong 557 (30-5-2006)" xfId="1847" xr:uid="{00000000-0005-0000-0000-000019360000}"/>
    <cellStyle name="1_Tong muc dau tu" xfId="1848" xr:uid="{00000000-0005-0000-0000-00001A360000}"/>
    <cellStyle name="1_Tuyen so 1-Km0+00 - Km0+852.56" xfId="1849" xr:uid="{00000000-0005-0000-0000-00001C360000}"/>
    <cellStyle name="1_Tuyen so 1-Km0+00 - Km0+852.56_thanh hoa lap du an 062008" xfId="1850" xr:uid="{00000000-0005-0000-0000-00001D360000}"/>
    <cellStyle name="1_TV sua ngay 02-08-06" xfId="1851" xr:uid="{00000000-0005-0000-0000-00001E360000}"/>
    <cellStyle name="1_TV sua ngay 02-08-06_thanh hoa lap du an 062008" xfId="1852" xr:uid="{00000000-0005-0000-0000-00001F360000}"/>
    <cellStyle name="1_TH in" xfId="1853" xr:uid="{00000000-0005-0000-0000-00000A360000}"/>
    <cellStyle name="1_Tham tra (8-11)1" xfId="1854" xr:uid="{00000000-0005-0000-0000-00000B360000}"/>
    <cellStyle name="1_Tham tra (8-11)1_thanh hoa lap du an 062008" xfId="1855" xr:uid="{00000000-0005-0000-0000-00000C360000}"/>
    <cellStyle name="1_THDA" xfId="1856" xr:uid="{00000000-0005-0000-0000-00000D360000}"/>
    <cellStyle name="1_Theo doi vat tu thang 9" xfId="11814" xr:uid="{00000000-0005-0000-0000-00000E360000}"/>
    <cellStyle name="1_THkl" xfId="1857" xr:uid="{00000000-0005-0000-0000-00000F360000}"/>
    <cellStyle name="1_THkl_thanh hoa lap du an 062008" xfId="1858" xr:uid="{00000000-0005-0000-0000-000010360000}"/>
    <cellStyle name="1_THklpa2" xfId="1859" xr:uid="{00000000-0005-0000-0000-000011360000}"/>
    <cellStyle name="1_THklpa2_thanh hoa lap du an 062008" xfId="1860" xr:uid="{00000000-0005-0000-0000-000012360000}"/>
    <cellStyle name="1_thong ke cac cap20142015" xfId="11815" xr:uid="{00000000-0005-0000-0000-000013360000}"/>
    <cellStyle name="1_TRUNG PMU 5" xfId="1861" xr:uid="{00000000-0005-0000-0000-00001B360000}"/>
    <cellStyle name="1_VatLieu 3 cau -NA" xfId="1862" xr:uid="{00000000-0005-0000-0000-000020360000}"/>
    <cellStyle name="1_VatLieu 3 cau -NA_thanh hoa lap du an 062008" xfId="1863" xr:uid="{00000000-0005-0000-0000-000021360000}"/>
    <cellStyle name="1_ÿÿÿÿÿ" xfId="1864" xr:uid="{00000000-0005-0000-0000-000022360000}"/>
    <cellStyle name="1_ÿÿÿÿÿ_1" xfId="1865" xr:uid="{00000000-0005-0000-0000-000023360000}"/>
    <cellStyle name="1_ÿÿÿÿÿ_1_thanh hoa lap du an 062008" xfId="1866" xr:uid="{00000000-0005-0000-0000-000024360000}"/>
    <cellStyle name="1_ÿÿÿÿÿ_Bieu tong hop nhu cau ung 2011 da chon loc -Mien nui" xfId="1867" xr:uid="{00000000-0005-0000-0000-000025360000}"/>
    <cellStyle name="1_ÿÿÿÿÿ_Bieu tong hop nhu cau ung 2011 da chon loc -Mien nui 2" xfId="1868" xr:uid="{00000000-0005-0000-0000-000026360000}"/>
    <cellStyle name="1_ÿÿÿÿÿ_Bieu tong hop nhu cau ung 2011 da chon loc -Mien nui 2 2" xfId="26023" xr:uid="{00000000-0005-0000-0000-000027360000}"/>
    <cellStyle name="1_ÿÿÿÿÿ_Bieu tong hop nhu cau ung 2011 da chon loc -Mien nui 2 2 2" xfId="26024" xr:uid="{00000000-0005-0000-0000-000028360000}"/>
    <cellStyle name="1_ÿÿÿÿÿ_Bieu tong hop nhu cau ung 2011 da chon loc -Mien nui 2 2 2 2" xfId="26025" xr:uid="{00000000-0005-0000-0000-000029360000}"/>
    <cellStyle name="1_ÿÿÿÿÿ_Bieu tong hop nhu cau ung 2011 da chon loc -Mien nui 2 3" xfId="26026" xr:uid="{00000000-0005-0000-0000-00002A360000}"/>
    <cellStyle name="1_ÿÿÿÿÿ_Bieu tong hop nhu cau ung 2011 da chon loc -Mien nui 2 3 2" xfId="26027" xr:uid="{00000000-0005-0000-0000-00002B360000}"/>
    <cellStyle name="1_ÿÿÿÿÿ_Bieu tong hop nhu cau ung 2011 da chon loc -Mien nui 2 3 2 2" xfId="26028" xr:uid="{00000000-0005-0000-0000-00002C360000}"/>
    <cellStyle name="1_ÿÿÿÿÿ_Bieu tong hop nhu cau ung 2011 da chon loc -Mien nui 3" xfId="26029" xr:uid="{00000000-0005-0000-0000-00002D360000}"/>
    <cellStyle name="1_ÿÿÿÿÿ_Bieu tong hop nhu cau ung 2011 da chon loc -Mien nui 3 2" xfId="26030" xr:uid="{00000000-0005-0000-0000-00002E360000}"/>
    <cellStyle name="1_ÿÿÿÿÿ_Bieu tong hop nhu cau ung 2011 da chon loc -Mien nui 3 2 2" xfId="26031" xr:uid="{00000000-0005-0000-0000-00002F360000}"/>
    <cellStyle name="1_ÿÿÿÿÿ_Bieu tong hop nhu cau ung 2011 da chon loc -Mien nui 4" xfId="26032" xr:uid="{00000000-0005-0000-0000-000030360000}"/>
    <cellStyle name="1_ÿÿÿÿÿ_Bieu tong hop nhu cau ung 2011 da chon loc -Mien nui 4 2" xfId="26033" xr:uid="{00000000-0005-0000-0000-000031360000}"/>
    <cellStyle name="1_ÿÿÿÿÿ_Bieu tong hop nhu cau ung 2011 da chon loc -Mien nui 4 2 2" xfId="26034" xr:uid="{00000000-0005-0000-0000-000032360000}"/>
    <cellStyle name="1_ÿÿÿÿÿ_Book1" xfId="1869" xr:uid="{00000000-0005-0000-0000-000033360000}"/>
    <cellStyle name="1_ÿÿÿÿÿ_Book1_Cau My Thinh sua theo don gia 59 (19-5-07)" xfId="1870" xr:uid="{00000000-0005-0000-0000-000034360000}"/>
    <cellStyle name="1_ÿÿÿÿÿ_Book1_DT_Tham_Dinh_497_16-4-07" xfId="1871" xr:uid="{00000000-0005-0000-0000-000035360000}"/>
    <cellStyle name="1_ÿÿÿÿÿ_Book1_DT-497" xfId="1872" xr:uid="{00000000-0005-0000-0000-000036360000}"/>
    <cellStyle name="1_ÿÿÿÿÿ_Book1_DT-Khao-s¸t-TD" xfId="1873" xr:uid="{00000000-0005-0000-0000-000037360000}"/>
    <cellStyle name="1_ÿÿÿÿÿ_Book1_Huong Lam - Ban Giang (11-4-2007)" xfId="1874" xr:uid="{00000000-0005-0000-0000-000038360000}"/>
    <cellStyle name="1_ÿÿÿÿÿ_Cau My Thinh sua theo don gia 59 (19-5-07)" xfId="1875" xr:uid="{00000000-0005-0000-0000-000039360000}"/>
    <cellStyle name="1_ÿÿÿÿÿ_DT_Tham_Dinh_497_16-4-07" xfId="1876" xr:uid="{00000000-0005-0000-0000-00003A360000}"/>
    <cellStyle name="1_ÿÿÿÿÿ_DT-497" xfId="1877" xr:uid="{00000000-0005-0000-0000-00003B360000}"/>
    <cellStyle name="1_ÿÿÿÿÿ_DT-Khao-s¸t-TD" xfId="1878" xr:uid="{00000000-0005-0000-0000-00003C360000}"/>
    <cellStyle name="1_ÿÿÿÿÿ_Huong Lam - Ban Giang (11-4-2007)" xfId="1879" xr:uid="{00000000-0005-0000-0000-00003D360000}"/>
    <cellStyle name="1_ÿÿÿÿÿ_Kh ql62 (2010) 11-09" xfId="1880" xr:uid="{00000000-0005-0000-0000-00003E360000}"/>
    <cellStyle name="1_ÿÿÿÿÿ_Khung 2012" xfId="1881" xr:uid="{00000000-0005-0000-0000-00003F360000}"/>
    <cellStyle name="1_ÿÿÿÿÿ_phu luc klksht" xfId="1882" xr:uid="{00000000-0005-0000-0000-000040360000}"/>
    <cellStyle name="1_ÿÿÿÿÿ_Tong hop DT dieu chinh duong 38-95" xfId="1883" xr:uid="{00000000-0005-0000-0000-000041360000}"/>
    <cellStyle name="_x0001_1¼„½(" xfId="1884" xr:uid="{00000000-0005-0000-0000-000042360000}"/>
    <cellStyle name="_x0001_1¼½(" xfId="1885" xr:uid="{00000000-0005-0000-0000-000043360000}"/>
    <cellStyle name="15" xfId="1886" xr:uid="{00000000-0005-0000-0000-000044360000}"/>
    <cellStyle name="18" xfId="1887" xr:uid="{00000000-0005-0000-0000-000045360000}"/>
    <cellStyle name="18 2" xfId="1888" xr:uid="{00000000-0005-0000-0000-000046360000}"/>
    <cellStyle name="18 2 2" xfId="11654" xr:uid="{00000000-0005-0000-0000-000047360000}"/>
    <cellStyle name="18 2 2 2" xfId="14156" xr:uid="{00000000-0005-0000-0000-000048360000}"/>
    <cellStyle name="18 2 2 2 2" xfId="26035" xr:uid="{00000000-0005-0000-0000-000049360000}"/>
    <cellStyle name="18 2 2 2 2 2" xfId="26036" xr:uid="{00000000-0005-0000-0000-00004A360000}"/>
    <cellStyle name="18 2 2 2 3" xfId="26037" xr:uid="{00000000-0005-0000-0000-00004B360000}"/>
    <cellStyle name="18 2 2 2 3 2" xfId="26038" xr:uid="{00000000-0005-0000-0000-00004C360000}"/>
    <cellStyle name="18 2 2 2 4" xfId="26039" xr:uid="{00000000-0005-0000-0000-00004D360000}"/>
    <cellStyle name="18 2 2 3" xfId="26040" xr:uid="{00000000-0005-0000-0000-00004E360000}"/>
    <cellStyle name="18 2 2 3 2" xfId="26041" xr:uid="{00000000-0005-0000-0000-00004F360000}"/>
    <cellStyle name="18 2 2 4" xfId="26042" xr:uid="{00000000-0005-0000-0000-000050360000}"/>
    <cellStyle name="18 2 2 4 2" xfId="26043" xr:uid="{00000000-0005-0000-0000-000051360000}"/>
    <cellStyle name="18 2 2 5" xfId="26044" xr:uid="{00000000-0005-0000-0000-000052360000}"/>
    <cellStyle name="18 2 3" xfId="13770" xr:uid="{00000000-0005-0000-0000-000053360000}"/>
    <cellStyle name="18 2 3 2" xfId="26045" xr:uid="{00000000-0005-0000-0000-000054360000}"/>
    <cellStyle name="18 2 3 2 2" xfId="26046" xr:uid="{00000000-0005-0000-0000-000055360000}"/>
    <cellStyle name="18 2 3 3" xfId="26047" xr:uid="{00000000-0005-0000-0000-000056360000}"/>
    <cellStyle name="18 2 3 3 2" xfId="26048" xr:uid="{00000000-0005-0000-0000-000057360000}"/>
    <cellStyle name="18 2 3 4" xfId="26049" xr:uid="{00000000-0005-0000-0000-000058360000}"/>
    <cellStyle name="18 2 4" xfId="26050" xr:uid="{00000000-0005-0000-0000-000059360000}"/>
    <cellStyle name="18 2 4 2" xfId="26051" xr:uid="{00000000-0005-0000-0000-00005A360000}"/>
    <cellStyle name="18 2 5" xfId="26052" xr:uid="{00000000-0005-0000-0000-00005B360000}"/>
    <cellStyle name="18 2 5 2" xfId="26053" xr:uid="{00000000-0005-0000-0000-00005C360000}"/>
    <cellStyle name="18 3" xfId="1889" xr:uid="{00000000-0005-0000-0000-00005D360000}"/>
    <cellStyle name="18 3 2" xfId="11655" xr:uid="{00000000-0005-0000-0000-00005E360000}"/>
    <cellStyle name="18 3 2 2" xfId="14157" xr:uid="{00000000-0005-0000-0000-00005F360000}"/>
    <cellStyle name="18 3 2 2 2" xfId="26054" xr:uid="{00000000-0005-0000-0000-000060360000}"/>
    <cellStyle name="18 3 2 2 2 2" xfId="26055" xr:uid="{00000000-0005-0000-0000-000061360000}"/>
    <cellStyle name="18 3 2 2 3" xfId="26056" xr:uid="{00000000-0005-0000-0000-000062360000}"/>
    <cellStyle name="18 3 2 2 3 2" xfId="26057" xr:uid="{00000000-0005-0000-0000-000063360000}"/>
    <cellStyle name="18 3 2 2 4" xfId="26058" xr:uid="{00000000-0005-0000-0000-000064360000}"/>
    <cellStyle name="18 3 2 3" xfId="26059" xr:uid="{00000000-0005-0000-0000-000065360000}"/>
    <cellStyle name="18 3 2 3 2" xfId="26060" xr:uid="{00000000-0005-0000-0000-000066360000}"/>
    <cellStyle name="18 3 2 4" xfId="26061" xr:uid="{00000000-0005-0000-0000-000067360000}"/>
    <cellStyle name="18 3 2 4 2" xfId="26062" xr:uid="{00000000-0005-0000-0000-000068360000}"/>
    <cellStyle name="18 3 2 5" xfId="26063" xr:uid="{00000000-0005-0000-0000-000069360000}"/>
    <cellStyle name="18 3 3" xfId="13771" xr:uid="{00000000-0005-0000-0000-00006A360000}"/>
    <cellStyle name="18 3 3 2" xfId="26064" xr:uid="{00000000-0005-0000-0000-00006B360000}"/>
    <cellStyle name="18 3 3 2 2" xfId="26065" xr:uid="{00000000-0005-0000-0000-00006C360000}"/>
    <cellStyle name="18 3 3 3" xfId="26066" xr:uid="{00000000-0005-0000-0000-00006D360000}"/>
    <cellStyle name="18 3 3 3 2" xfId="26067" xr:uid="{00000000-0005-0000-0000-00006E360000}"/>
    <cellStyle name="18 3 3 4" xfId="26068" xr:uid="{00000000-0005-0000-0000-00006F360000}"/>
    <cellStyle name="18 3 4" xfId="26069" xr:uid="{00000000-0005-0000-0000-000070360000}"/>
    <cellStyle name="18 3 4 2" xfId="26070" xr:uid="{00000000-0005-0000-0000-000071360000}"/>
    <cellStyle name="18 3 5" xfId="26071" xr:uid="{00000000-0005-0000-0000-000072360000}"/>
    <cellStyle name="18 3 5 2" xfId="26072" xr:uid="{00000000-0005-0000-0000-000073360000}"/>
    <cellStyle name="18 4" xfId="11653" xr:uid="{00000000-0005-0000-0000-000074360000}"/>
    <cellStyle name="18 4 2" xfId="14155" xr:uid="{00000000-0005-0000-0000-000075360000}"/>
    <cellStyle name="18 4 2 2" xfId="26073" xr:uid="{00000000-0005-0000-0000-000076360000}"/>
    <cellStyle name="18 4 2 2 2" xfId="26074" xr:uid="{00000000-0005-0000-0000-000077360000}"/>
    <cellStyle name="18 4 2 3" xfId="26075" xr:uid="{00000000-0005-0000-0000-000078360000}"/>
    <cellStyle name="18 4 2 3 2" xfId="26076" xr:uid="{00000000-0005-0000-0000-000079360000}"/>
    <cellStyle name="18 4 2 4" xfId="26077" xr:uid="{00000000-0005-0000-0000-00007A360000}"/>
    <cellStyle name="18 4 3" xfId="26078" xr:uid="{00000000-0005-0000-0000-00007B360000}"/>
    <cellStyle name="18 4 3 2" xfId="26079" xr:uid="{00000000-0005-0000-0000-00007C360000}"/>
    <cellStyle name="18 4 4" xfId="26080" xr:uid="{00000000-0005-0000-0000-00007D360000}"/>
    <cellStyle name="18 4 4 2" xfId="26081" xr:uid="{00000000-0005-0000-0000-00007E360000}"/>
    <cellStyle name="18 4 5" xfId="26082" xr:uid="{00000000-0005-0000-0000-00007F360000}"/>
    <cellStyle name="18 5" xfId="13769" xr:uid="{00000000-0005-0000-0000-000080360000}"/>
    <cellStyle name="18 5 2" xfId="26083" xr:uid="{00000000-0005-0000-0000-000081360000}"/>
    <cellStyle name="18 5 2 2" xfId="26084" xr:uid="{00000000-0005-0000-0000-000082360000}"/>
    <cellStyle name="18 5 3" xfId="26085" xr:uid="{00000000-0005-0000-0000-000083360000}"/>
    <cellStyle name="18 5 3 2" xfId="26086" xr:uid="{00000000-0005-0000-0000-000084360000}"/>
    <cellStyle name="18 5 4" xfId="26087" xr:uid="{00000000-0005-0000-0000-000085360000}"/>
    <cellStyle name="18 6" xfId="26088" xr:uid="{00000000-0005-0000-0000-000086360000}"/>
    <cellStyle name="18 6 2" xfId="26089" xr:uid="{00000000-0005-0000-0000-000087360000}"/>
    <cellStyle name="18 7" xfId="26090" xr:uid="{00000000-0005-0000-0000-000088360000}"/>
    <cellStyle name="18 7 2" xfId="26091" xr:uid="{00000000-0005-0000-0000-000089360000}"/>
    <cellStyle name="196W50" xfId="11818" xr:uid="{00000000-0005-0000-0000-00008A360000}"/>
    <cellStyle name="¹éºÐÀ²_      " xfId="1890" xr:uid="{00000000-0005-0000-0000-00008B360000}"/>
    <cellStyle name="2" xfId="1891" xr:uid="{00000000-0005-0000-0000-00008C360000}"/>
    <cellStyle name="2_6.Bang_luong_moi_XDCB" xfId="1892" xr:uid="{00000000-0005-0000-0000-00008D360000}"/>
    <cellStyle name="2_A che do KS +chi BQL" xfId="1893" xr:uid="{00000000-0005-0000-0000-00008E360000}"/>
    <cellStyle name="2_BANG CAM COC GPMB 8km" xfId="1894" xr:uid="{00000000-0005-0000-0000-00008F360000}"/>
    <cellStyle name="2_BANG CAM COC GPMB 8km_thanh hoa lap du an 062008" xfId="1895" xr:uid="{00000000-0005-0000-0000-000090360000}"/>
    <cellStyle name="2_Bang tong hop khoi luong" xfId="1896" xr:uid="{00000000-0005-0000-0000-000091360000}"/>
    <cellStyle name="2_Bao cao T10" xfId="11819" xr:uid="{00000000-0005-0000-0000-000092360000}"/>
    <cellStyle name="2_BCsoketgiuanhiemky_BIEU" xfId="1897" xr:uid="{00000000-0005-0000-0000-000093360000}"/>
    <cellStyle name="2_Bieu_KH_2010_Giao" xfId="1898" xr:uid="{00000000-0005-0000-0000-000094360000}"/>
    <cellStyle name="2_BieuKH.TM(T12.Gui TH)_2" xfId="1899" xr:uid="{00000000-0005-0000-0000-000095360000}"/>
    <cellStyle name="2_Book1" xfId="1900" xr:uid="{00000000-0005-0000-0000-000096360000}"/>
    <cellStyle name="2_Book1_1" xfId="1901" xr:uid="{00000000-0005-0000-0000-000097360000}"/>
    <cellStyle name="2_Book1_1_!1 1 bao cao giao KH ve HTCMT vung TNB   12-12-2011" xfId="1902" xr:uid="{00000000-0005-0000-0000-000098360000}"/>
    <cellStyle name="2_Book1_1_Bieu4HTMT" xfId="1903" xr:uid="{00000000-0005-0000-0000-000099360000}"/>
    <cellStyle name="2_Book1_1_Bieu4HTMT_!1 1 bao cao giao KH ve HTCMT vung TNB   12-12-2011" xfId="1904" xr:uid="{00000000-0005-0000-0000-00009A360000}"/>
    <cellStyle name="2_Book1_1_Bieu4HTMT_KH TPCP vung TNB (03-1-2012)" xfId="1905" xr:uid="{00000000-0005-0000-0000-00009B360000}"/>
    <cellStyle name="2_Book1_1_KH TPCP vung TNB (03-1-2012)" xfId="1906" xr:uid="{00000000-0005-0000-0000-00009C360000}"/>
    <cellStyle name="2_Book1_1_Tiến độ XDCB đến tháng 5 - 2015" xfId="11821" xr:uid="{00000000-0005-0000-0000-00009F360000}"/>
    <cellStyle name="2_Book1_1_thanh hoa lap du an 062008" xfId="1907" xr:uid="{00000000-0005-0000-0000-00009D360000}"/>
    <cellStyle name="2_Book1_1_thong ke cac cap20142015" xfId="11820" xr:uid="{00000000-0005-0000-0000-00009E360000}"/>
    <cellStyle name="2_Book1_BIEU CHI TIEU, NGUYEN TAC PHAN BO" xfId="11822" xr:uid="{00000000-0005-0000-0000-0000A0360000}"/>
    <cellStyle name="2_Book1_Book1" xfId="1908" xr:uid="{00000000-0005-0000-0000-0000A1360000}"/>
    <cellStyle name="2_Book1_Book1_1" xfId="1909" xr:uid="{00000000-0005-0000-0000-0000A2360000}"/>
    <cellStyle name="2_Book1_Book1_Book1" xfId="1910" xr:uid="{00000000-0005-0000-0000-0000A3360000}"/>
    <cellStyle name="2_Book1_Book1_Gia goi thau KS, TKBVTC sua Ngay 12-01" xfId="1911" xr:uid="{00000000-0005-0000-0000-0000A4360000}"/>
    <cellStyle name="2_Book1_Book1_thanh hoa lap du an 062008" xfId="1912" xr:uid="{00000000-0005-0000-0000-0000A5360000}"/>
    <cellStyle name="2_Book1_Cau Bai Son 2 Km 0+270.26 (8-11-2006)" xfId="1913" xr:uid="{00000000-0005-0000-0000-0000A6360000}"/>
    <cellStyle name="2_Book1_Cau Bai Son 2 Km 0+270.26 (8-11-2006)_thanh hoa lap du an 062008" xfId="1914" xr:uid="{00000000-0005-0000-0000-0000A7360000}"/>
    <cellStyle name="2_Book1_Cau Hoa Son Km 1+441.06 (14-12-2006)" xfId="1915" xr:uid="{00000000-0005-0000-0000-0000A8360000}"/>
    <cellStyle name="2_Book1_Cau Hoa Son Km 1+441.06 (14-12-2006)_thanh hoa lap du an 062008" xfId="1916" xr:uid="{00000000-0005-0000-0000-0000A9360000}"/>
    <cellStyle name="2_Book1_Cau Hoa Son Km 1+441.06 (22-10-2006)" xfId="1917" xr:uid="{00000000-0005-0000-0000-0000AA360000}"/>
    <cellStyle name="2_Book1_Cau Hoa Son Km 1+441.06 (22-10-2006)_thanh hoa lap du an 062008" xfId="1918" xr:uid="{00000000-0005-0000-0000-0000AB360000}"/>
    <cellStyle name="2_Book1_Cau Hoa Son Km 1+441.06 (24-10-2006)" xfId="1919" xr:uid="{00000000-0005-0000-0000-0000AC360000}"/>
    <cellStyle name="2_Book1_Cau Hoa Son Km 1+441.06 (24-10-2006)_thanh hoa lap du an 062008" xfId="1920" xr:uid="{00000000-0005-0000-0000-0000AD360000}"/>
    <cellStyle name="2_Book1_Cau Nam Tot(ngay 2-10-2006)" xfId="1921" xr:uid="{00000000-0005-0000-0000-0000AE360000}"/>
    <cellStyle name="2_Book1_Cau Song Dao Km 1+51.54 (20-12-2006)" xfId="1922" xr:uid="{00000000-0005-0000-0000-0000AF360000}"/>
    <cellStyle name="2_Book1_Cau Song Dao Km 1+51.54 (20-12-2006)_thanh hoa lap du an 062008" xfId="1923" xr:uid="{00000000-0005-0000-0000-0000B0360000}"/>
    <cellStyle name="2_Book1_CAU XOP XANG II(su­a)" xfId="1924" xr:uid="{00000000-0005-0000-0000-0000B1360000}"/>
    <cellStyle name="2_Book1_CAU XOP XANG II(su­a)_thanh hoa lap du an 062008" xfId="1925" xr:uid="{00000000-0005-0000-0000-0000B2360000}"/>
    <cellStyle name="2_Book1_Dieu phoi dat goi 1" xfId="1926" xr:uid="{00000000-0005-0000-0000-0000B3360000}"/>
    <cellStyle name="2_Book1_Dieu phoi dat goi 2" xfId="1927" xr:uid="{00000000-0005-0000-0000-0000B4360000}"/>
    <cellStyle name="2_Book1_DT Kha thi ngay 11-2-06" xfId="1928" xr:uid="{00000000-0005-0000-0000-0000B5360000}"/>
    <cellStyle name="2_Book1_DT Kha thi ngay 11-2-06_thanh hoa lap du an 062008" xfId="1929" xr:uid="{00000000-0005-0000-0000-0000B6360000}"/>
    <cellStyle name="2_Book1_DT ngay 04-01-2006" xfId="1930" xr:uid="{00000000-0005-0000-0000-0000B7360000}"/>
    <cellStyle name="2_Book1_DT ngay 11-4-2006" xfId="1931" xr:uid="{00000000-0005-0000-0000-0000B8360000}"/>
    <cellStyle name="2_Book1_DT ngay 15-11-05" xfId="1932" xr:uid="{00000000-0005-0000-0000-0000B9360000}"/>
    <cellStyle name="2_Book1_DT ngay 15-11-05_thanh hoa lap du an 062008" xfId="1933" xr:uid="{00000000-0005-0000-0000-0000BA360000}"/>
    <cellStyle name="2_Book1_DT theo DM24" xfId="1934" xr:uid="{00000000-0005-0000-0000-0000BB360000}"/>
    <cellStyle name="2_Book1_Du toan KT-TCsua theo TT 03 - YC 471" xfId="1935" xr:uid="{00000000-0005-0000-0000-0000BC360000}"/>
    <cellStyle name="2_Book1_Du toan Phuong lam" xfId="1936" xr:uid="{00000000-0005-0000-0000-0000BD360000}"/>
    <cellStyle name="2_Book1_Du toan Phuong lam_thanh hoa lap du an 062008" xfId="1937" xr:uid="{00000000-0005-0000-0000-0000BE360000}"/>
    <cellStyle name="2_Book1_Du toan QL 27 (23-12-2005)" xfId="1938" xr:uid="{00000000-0005-0000-0000-0000BF360000}"/>
    <cellStyle name="2_Book1_DuAnKT ngay 11-2-2006" xfId="1939" xr:uid="{00000000-0005-0000-0000-0000C0360000}"/>
    <cellStyle name="2_Book1_Goi 1" xfId="1940" xr:uid="{00000000-0005-0000-0000-0000C1360000}"/>
    <cellStyle name="2_Book1_Goi thau so 1 (14-12-2006)" xfId="1941" xr:uid="{00000000-0005-0000-0000-0000C2360000}"/>
    <cellStyle name="2_Book1_Goi thau so 1 (14-12-2006)_thanh hoa lap du an 062008" xfId="1942" xr:uid="{00000000-0005-0000-0000-0000C3360000}"/>
    <cellStyle name="2_Book1_Goi thau so 2 (20-6-2006)" xfId="1943" xr:uid="{00000000-0005-0000-0000-0000C4360000}"/>
    <cellStyle name="2_Book1_Goi thau so 2 (20-6-2006)_thanh hoa lap du an 062008" xfId="1944" xr:uid="{00000000-0005-0000-0000-0000C5360000}"/>
    <cellStyle name="2_Book1_Goi thau so 2 (30-01-2007)" xfId="1945" xr:uid="{00000000-0005-0000-0000-0000C6360000}"/>
    <cellStyle name="2_Book1_Goi thau so 2 (30-01-2007)_thanh hoa lap du an 062008" xfId="1946" xr:uid="{00000000-0005-0000-0000-0000C7360000}"/>
    <cellStyle name="2_Book1_Goi02(25-05-2006)" xfId="1947" xr:uid="{00000000-0005-0000-0000-0000C8360000}"/>
    <cellStyle name="2_Book1_K C N - HUNG DONG L.NHUA" xfId="1948" xr:uid="{00000000-0005-0000-0000-0000C9360000}"/>
    <cellStyle name="2_Book1_K C N - HUNG DONG L.NHUA_thanh hoa lap du an 062008" xfId="1949" xr:uid="{00000000-0005-0000-0000-0000CA360000}"/>
    <cellStyle name="2_Book1_km48-53 (tham tra ngay 23-10-2006)" xfId="1950" xr:uid="{00000000-0005-0000-0000-0000CD360000}"/>
    <cellStyle name="2_Book1_Khoi Luong Hoang Truong - Hoang Phu" xfId="1951" xr:uid="{00000000-0005-0000-0000-0000CB360000}"/>
    <cellStyle name="2_Book1_Khoi Luong Hoang Truong - Hoang Phu_thanh hoa lap du an 062008" xfId="1952" xr:uid="{00000000-0005-0000-0000-0000CC360000}"/>
    <cellStyle name="2_Book1_Muong TL" xfId="1953" xr:uid="{00000000-0005-0000-0000-0000CE360000}"/>
    <cellStyle name="2_Book1_Tiến độ XDCB đến tháng 5 - 2015" xfId="11823" xr:uid="{00000000-0005-0000-0000-0000D0360000}"/>
    <cellStyle name="2_Book1_Tuyen so 1-Km0+00 - Km0+852.56" xfId="1954" xr:uid="{00000000-0005-0000-0000-0000D1360000}"/>
    <cellStyle name="2_Book1_TV sua ngay 02-08-06" xfId="1955" xr:uid="{00000000-0005-0000-0000-0000D2360000}"/>
    <cellStyle name="2_Book1_thanh hoa lap du an 062008" xfId="1956" xr:uid="{00000000-0005-0000-0000-0000CF360000}"/>
    <cellStyle name="2_Book1_ÿÿÿÿÿ" xfId="1957" xr:uid="{00000000-0005-0000-0000-0000D3360000}"/>
    <cellStyle name="2_C" xfId="1958" xr:uid="{00000000-0005-0000-0000-0000D4360000}"/>
    <cellStyle name="2_Cau Bai Son 2 Km 0+270.26 (8-11-2006)" xfId="1959" xr:uid="{00000000-0005-0000-0000-0000D5360000}"/>
    <cellStyle name="2_Cau Hoi 115" xfId="1960" xr:uid="{00000000-0005-0000-0000-0000D6360000}"/>
    <cellStyle name="2_Cau Hoi 115_thanh hoa lap du an 062008" xfId="1961" xr:uid="{00000000-0005-0000-0000-0000D7360000}"/>
    <cellStyle name="2_Cau Hua Trai (TT 04)" xfId="1962" xr:uid="{00000000-0005-0000-0000-0000D8360000}"/>
    <cellStyle name="2_Cau Km109-108-1" xfId="11824" xr:uid="{00000000-0005-0000-0000-0000D9360000}"/>
    <cellStyle name="2_Cau My Thinh sua theo don gia 59 (19-5-07)" xfId="1963" xr:uid="{00000000-0005-0000-0000-0000DA360000}"/>
    <cellStyle name="2_Cau Nam Tot(ngay 2-10-2006)" xfId="1964" xr:uid="{00000000-0005-0000-0000-0000DB360000}"/>
    <cellStyle name="2_Cau Nam Tot(ngay 2-10-2006)_thanh hoa lap du an 062008" xfId="1965" xr:uid="{00000000-0005-0000-0000-0000DC360000}"/>
    <cellStyle name="2_Cau Song Dao Km 1+51.54 (20-12-2006)" xfId="1966" xr:uid="{00000000-0005-0000-0000-0000DD360000}"/>
    <cellStyle name="2_Cau Thanh Ha 1" xfId="1967" xr:uid="{00000000-0005-0000-0000-0000DE360000}"/>
    <cellStyle name="2_Cau Tho Vuc sua25.10.09" xfId="11825" xr:uid="{00000000-0005-0000-0000-0000DF360000}"/>
    <cellStyle name="2_Cau thuy dien Ban La (Cu Anh)" xfId="1968" xr:uid="{00000000-0005-0000-0000-0000E0360000}"/>
    <cellStyle name="2_Cau thuy dien Ban La (Cu Anh)_!1 1 bao cao giao KH ve HTCMT vung TNB   12-12-2011" xfId="1969" xr:uid="{00000000-0005-0000-0000-0000E1360000}"/>
    <cellStyle name="2_Cau thuy dien Ban La (Cu Anh)_Bieu4HTMT" xfId="1970" xr:uid="{00000000-0005-0000-0000-0000E2360000}"/>
    <cellStyle name="2_Cau thuy dien Ban La (Cu Anh)_Bieu4HTMT_!1 1 bao cao giao KH ve HTCMT vung TNB   12-12-2011" xfId="1971" xr:uid="{00000000-0005-0000-0000-0000E3360000}"/>
    <cellStyle name="2_Cau thuy dien Ban La (Cu Anh)_Bieu4HTMT_KH TPCP vung TNB (03-1-2012)" xfId="1972" xr:uid="{00000000-0005-0000-0000-0000E4360000}"/>
    <cellStyle name="2_Cau thuy dien Ban La (Cu Anh)_KH TPCP vung TNB (03-1-2012)" xfId="1973" xr:uid="{00000000-0005-0000-0000-0000E5360000}"/>
    <cellStyle name="2_Cau thuy dien Ban La (Cu Anh)_Tiến độ XDCB đến tháng 5 - 2015" xfId="11827" xr:uid="{00000000-0005-0000-0000-0000E8360000}"/>
    <cellStyle name="2_Cau thuy dien Ban La (Cu Anh)_thanh hoa lap du an 062008" xfId="1974" xr:uid="{00000000-0005-0000-0000-0000E6360000}"/>
    <cellStyle name="2_Cau thuy dien Ban La (Cu Anh)_thong ke cac cap20142015" xfId="11826" xr:uid="{00000000-0005-0000-0000-0000E7360000}"/>
    <cellStyle name="2_CAU XOP XANG II(su­a)" xfId="1975" xr:uid="{00000000-0005-0000-0000-0000E9360000}"/>
    <cellStyle name="2_CLDV PSTN 11(1).6" xfId="11829" xr:uid="{00000000-0005-0000-0000-0000F1360000}"/>
    <cellStyle name="2_CLDV PSTN 2(1).7v1" xfId="11830" xr:uid="{00000000-0005-0000-0000-0000F2360000}"/>
    <cellStyle name="2_CLDV PSTN 24(1).6" xfId="11831" xr:uid="{00000000-0005-0000-0000-0000F3360000}"/>
    <cellStyle name="2_cong" xfId="1976" xr:uid="{00000000-0005-0000-0000-0000F4360000}"/>
    <cellStyle name="2_Copy of hp-1" xfId="11832" xr:uid="{00000000-0005-0000-0000-0000F5360000}"/>
    <cellStyle name="2_cu ly van chuyen" xfId="1977" xr:uid="{00000000-0005-0000-0000-0000F6360000}"/>
    <cellStyle name="2_Chau Thon - Tan Xuan (goi 5)" xfId="1978" xr:uid="{00000000-0005-0000-0000-0000EA360000}"/>
    <cellStyle name="2_Chau Thon - Tan Xuan (KCS 8-12-06)" xfId="1979" xr:uid="{00000000-0005-0000-0000-0000EB360000}"/>
    <cellStyle name="2_Chi phi KS" xfId="1980" xr:uid="{00000000-0005-0000-0000-0000EC360000}"/>
    <cellStyle name="2_chi tiet T9-06" xfId="11828" xr:uid="{00000000-0005-0000-0000-0000ED360000}"/>
    <cellStyle name="2_Chi tieu su nghiep VHXH 2009 chi tiet_01_12qh3t12" xfId="1981" xr:uid="{00000000-0005-0000-0000-0000EE360000}"/>
    <cellStyle name="2_Chinhthuc_Dongquyen_NLN" xfId="1982" xr:uid="{00000000-0005-0000-0000-0000EF360000}"/>
    <cellStyle name="2_ChiTieu_KeHoach_2009" xfId="1983" xr:uid="{00000000-0005-0000-0000-0000F0360000}"/>
    <cellStyle name="2_Dakt-Cau tinh Hua Phan" xfId="1984" xr:uid="{00000000-0005-0000-0000-0000F7360000}"/>
    <cellStyle name="2_danh sach kh vip" xfId="11833" xr:uid="{00000000-0005-0000-0000-0000F8360000}"/>
    <cellStyle name="2_Danhmuc_Quyhoach2009" xfId="1985" xr:uid="{00000000-0005-0000-0000-0000F9360000}"/>
    <cellStyle name="2_DIEN" xfId="1986" xr:uid="{00000000-0005-0000-0000-0000FA360000}"/>
    <cellStyle name="2_Dieu phoi dat goi 1" xfId="1987" xr:uid="{00000000-0005-0000-0000-0000FB360000}"/>
    <cellStyle name="2_Dieu phoi dat goi 1_thanh hoa lap du an 062008" xfId="1988" xr:uid="{00000000-0005-0000-0000-0000FC360000}"/>
    <cellStyle name="2_Dieu phoi dat goi 2" xfId="1989" xr:uid="{00000000-0005-0000-0000-0000FD360000}"/>
    <cellStyle name="2_Dieu phoi dat goi 2_thanh hoa lap du an 062008" xfId="1990" xr:uid="{00000000-0005-0000-0000-0000FE360000}"/>
    <cellStyle name="2_Dinh muc thiet ke" xfId="1991" xr:uid="{00000000-0005-0000-0000-0000FF360000}"/>
    <cellStyle name="2_DONGIA" xfId="1992" xr:uid="{00000000-0005-0000-0000-000000370000}"/>
    <cellStyle name="2_DT Chau Hong  trinh ngay 09-01-07" xfId="1993" xr:uid="{00000000-0005-0000-0000-000001370000}"/>
    <cellStyle name="2_DT Chau Hong  trinh ngay 09-01-07_thanh hoa lap du an 062008" xfId="1994" xr:uid="{00000000-0005-0000-0000-000002370000}"/>
    <cellStyle name="2_DT KT ngay 10-9-2005" xfId="1995" xr:uid="{00000000-0005-0000-0000-000004370000}"/>
    <cellStyle name="2_DT Kha thi ngay 11-2-06" xfId="1996" xr:uid="{00000000-0005-0000-0000-000003370000}"/>
    <cellStyle name="2_DT ngay 04-01-2006" xfId="1997" xr:uid="{00000000-0005-0000-0000-000005370000}"/>
    <cellStyle name="2_DT ngay 04-01-2006_thanh hoa lap du an 062008" xfId="1998" xr:uid="{00000000-0005-0000-0000-000006370000}"/>
    <cellStyle name="2_DT ngay 11-4-2006" xfId="1999" xr:uid="{00000000-0005-0000-0000-000007370000}"/>
    <cellStyle name="2_DT ngay 11-4-2006_thanh hoa lap du an 062008" xfId="2000" xr:uid="{00000000-0005-0000-0000-000008370000}"/>
    <cellStyle name="2_DT ngay 15-11-05" xfId="2001" xr:uid="{00000000-0005-0000-0000-000009370000}"/>
    <cellStyle name="2_DT theo DM24" xfId="2002" xr:uid="{00000000-0005-0000-0000-00000A370000}"/>
    <cellStyle name="2_DT theo DM24_thanh hoa lap du an 062008" xfId="2003" xr:uid="{00000000-0005-0000-0000-00000B370000}"/>
    <cellStyle name="2_DT-497" xfId="2004" xr:uid="{00000000-0005-0000-0000-00000C370000}"/>
    <cellStyle name="2_DT-497_thanh hoa lap du an 062008" xfId="2005" xr:uid="{00000000-0005-0000-0000-00000D370000}"/>
    <cellStyle name="2_DT-Khao-s¸t-TD" xfId="2006" xr:uid="{00000000-0005-0000-0000-00000E370000}"/>
    <cellStyle name="2_DT-Khao-s¸t-TD_thanh hoa lap du an 062008" xfId="2007" xr:uid="{00000000-0005-0000-0000-00000F370000}"/>
    <cellStyle name="2_DTXL goi 11(20-9-05)" xfId="2008" xr:uid="{00000000-0005-0000-0000-000010370000}"/>
    <cellStyle name="2_du toan" xfId="2009" xr:uid="{00000000-0005-0000-0000-000011370000}"/>
    <cellStyle name="2_du toan (03-11-05)" xfId="2010" xr:uid="{00000000-0005-0000-0000-000012370000}"/>
    <cellStyle name="2_Du toan (12-05-2005) Tham dinh" xfId="2011" xr:uid="{00000000-0005-0000-0000-000013370000}"/>
    <cellStyle name="2_Du toan (12-05-2005) Tham dinh_thanh hoa lap du an 062008" xfId="2012" xr:uid="{00000000-0005-0000-0000-000014370000}"/>
    <cellStyle name="2_Du toan (23-05-2005) Tham dinh" xfId="2013" xr:uid="{00000000-0005-0000-0000-000015370000}"/>
    <cellStyle name="2_Du toan (23-05-2005) Tham dinh_thanh hoa lap du an 062008" xfId="2014" xr:uid="{00000000-0005-0000-0000-000016370000}"/>
    <cellStyle name="2_Du toan (5 - 04 - 2004)" xfId="2015" xr:uid="{00000000-0005-0000-0000-000017370000}"/>
    <cellStyle name="2_Du toan (5 - 04 - 2004)_thanh hoa lap du an 062008" xfId="2016" xr:uid="{00000000-0005-0000-0000-000018370000}"/>
    <cellStyle name="2_Du toan (6-3-2005)" xfId="2017" xr:uid="{00000000-0005-0000-0000-000019370000}"/>
    <cellStyle name="2_Du toan (Ban A)" xfId="2018" xr:uid="{00000000-0005-0000-0000-00001A370000}"/>
    <cellStyle name="2_Du toan (Ban A)_thanh hoa lap du an 062008" xfId="2019" xr:uid="{00000000-0005-0000-0000-00001B370000}"/>
    <cellStyle name="2_Du toan (ngay 13 - 07 - 2004)" xfId="2020" xr:uid="{00000000-0005-0000-0000-00001C370000}"/>
    <cellStyle name="2_Du toan (ngay 13 - 07 - 2004)_thanh hoa lap du an 062008" xfId="2021" xr:uid="{00000000-0005-0000-0000-00001D370000}"/>
    <cellStyle name="2_Du toan (ngay 25-9-06)" xfId="2022" xr:uid="{00000000-0005-0000-0000-00001E370000}"/>
    <cellStyle name="2_Du toan (ngay03-02-07) theo DG moi" xfId="2023" xr:uid="{00000000-0005-0000-0000-00001F370000}"/>
    <cellStyle name="2_Du toan 558 (Km17+508.12 - Km 22)" xfId="2024" xr:uid="{00000000-0005-0000-0000-000020370000}"/>
    <cellStyle name="2_Du toan 558 (Km17+508.12 - Km 22)_!1 1 bao cao giao KH ve HTCMT vung TNB   12-12-2011" xfId="2025" xr:uid="{00000000-0005-0000-0000-000021370000}"/>
    <cellStyle name="2_Du toan 558 (Km17+508.12 - Km 22)_Bieu4HTMT" xfId="2026" xr:uid="{00000000-0005-0000-0000-000022370000}"/>
    <cellStyle name="2_Du toan 558 (Km17+508.12 - Km 22)_Bieu4HTMT_!1 1 bao cao giao KH ve HTCMT vung TNB   12-12-2011" xfId="2027" xr:uid="{00000000-0005-0000-0000-000023370000}"/>
    <cellStyle name="2_Du toan 558 (Km17+508.12 - Km 22)_Bieu4HTMT_KH TPCP vung TNB (03-1-2012)" xfId="2028" xr:uid="{00000000-0005-0000-0000-000024370000}"/>
    <cellStyle name="2_Du toan 558 (Km17+508.12 - Km 22)_KH TPCP vung TNB (03-1-2012)" xfId="2029" xr:uid="{00000000-0005-0000-0000-000025370000}"/>
    <cellStyle name="2_Du toan 558 (Km17+508.12 - Km 22)_Tiến độ XDCB đến tháng 5 - 2015" xfId="11835" xr:uid="{00000000-0005-0000-0000-000028370000}"/>
    <cellStyle name="2_Du toan 558 (Km17+508.12 - Km 22)_thanh hoa lap du an 062008" xfId="2030" xr:uid="{00000000-0005-0000-0000-000026370000}"/>
    <cellStyle name="2_Du toan 558 (Km17+508.12 - Km 22)_thong ke cac cap20142015" xfId="11834" xr:uid="{00000000-0005-0000-0000-000027370000}"/>
    <cellStyle name="2_Du toan bo sung (11-2004)" xfId="2031" xr:uid="{00000000-0005-0000-0000-000029370000}"/>
    <cellStyle name="2_Du toan Cang Vung Ang (Tham tra 3-11-06)" xfId="2032" xr:uid="{00000000-0005-0000-0000-00002A370000}"/>
    <cellStyle name="2_Du toan Cang Vung Ang (Tham tra 3-11-06)_thanh hoa lap du an 062008" xfId="2033" xr:uid="{00000000-0005-0000-0000-00002B370000}"/>
    <cellStyle name="2_Du toan Cang Vung Ang ngay 09-8-06 " xfId="2034" xr:uid="{00000000-0005-0000-0000-00002C370000}"/>
    <cellStyle name="2_Du toan Cang Vung Ang ngay 09-8-06 _thanh hoa lap du an 062008" xfId="2035" xr:uid="{00000000-0005-0000-0000-00002D370000}"/>
    <cellStyle name="2_Du toan dieu chin theo don gia moi (1-2-2007)" xfId="2036" xr:uid="{00000000-0005-0000-0000-00002E370000}"/>
    <cellStyle name="2_Du toan Doan Km 53 - 60 sua theo TV4 tham tra(9-6-2007)" xfId="2037" xr:uid="{00000000-0005-0000-0000-000031370000}"/>
    <cellStyle name="2_Du toan Doan Km 53 - 60 sua theo tham tra(15-5-2007)" xfId="2038" xr:uid="{00000000-0005-0000-0000-00002F370000}"/>
    <cellStyle name="2_Du toan Doan Km 53 - 60 sua theo tham tra(15-5-2007)_thanh hoa lap du an 062008" xfId="2039" xr:uid="{00000000-0005-0000-0000-000030370000}"/>
    <cellStyle name="2_Du toan Goi 1" xfId="2040" xr:uid="{00000000-0005-0000-0000-000032370000}"/>
    <cellStyle name="2_Du toan Goi 1_thanh hoa lap du an 062008" xfId="2041" xr:uid="{00000000-0005-0000-0000-000033370000}"/>
    <cellStyle name="2_du toan goi 12" xfId="2042" xr:uid="{00000000-0005-0000-0000-000034370000}"/>
    <cellStyle name="2_Du toan Goi 2" xfId="2043" xr:uid="{00000000-0005-0000-0000-000035370000}"/>
    <cellStyle name="2_Du toan Goi 2_thanh hoa lap du an 062008" xfId="2044" xr:uid="{00000000-0005-0000-0000-000036370000}"/>
    <cellStyle name="2_Du toan Huong Lam - Ban Giang (ngay28-11-06)" xfId="2045" xr:uid="{00000000-0005-0000-0000-000037370000}"/>
    <cellStyle name="2_Du toan Huong Lam - Ban Giang (ngay28-11-06)_thanh hoa lap du an 062008" xfId="2046" xr:uid="{00000000-0005-0000-0000-000038370000}"/>
    <cellStyle name="2_Du toan Huong Lam - Ban Giang theo DG 59 (ngay3-2-07)" xfId="2047" xr:uid="{00000000-0005-0000-0000-000039370000}"/>
    <cellStyle name="2_Du toan Huong Lam - Ban Giang theo DG 59 (ngay3-2-07)_thanh hoa lap du an 062008" xfId="2048" xr:uid="{00000000-0005-0000-0000-00003A370000}"/>
    <cellStyle name="2_Du toan KT-TCsua theo TT 03 - YC 471" xfId="2049" xr:uid="{00000000-0005-0000-0000-00003C370000}"/>
    <cellStyle name="2_Du toan KT-TCsua theo TT 03 - YC 471_thanh hoa lap du an 062008" xfId="2050" xr:uid="{00000000-0005-0000-0000-00003D370000}"/>
    <cellStyle name="2_Du toan khao sat don 553 (da sua 16.5.08)" xfId="2051" xr:uid="{00000000-0005-0000-0000-00003B370000}"/>
    <cellStyle name="2_Du toan ngay (28-10-2005)" xfId="2052" xr:uid="{00000000-0005-0000-0000-00003E370000}"/>
    <cellStyle name="2_Du toan ngay (28-10-2005)_thanh hoa lap du an 062008" xfId="2053" xr:uid="{00000000-0005-0000-0000-00003F370000}"/>
    <cellStyle name="2_Du toan ngay 16-4-2007" xfId="2054" xr:uid="{00000000-0005-0000-0000-000040370000}"/>
    <cellStyle name="2_Du toan ngay 1-9-2004 (version 1)" xfId="2055" xr:uid="{00000000-0005-0000-0000-000041370000}"/>
    <cellStyle name="2_Du toan ngay 1-9-2004 (version 1)_thanh hoa lap du an 062008" xfId="2056" xr:uid="{00000000-0005-0000-0000-000042370000}"/>
    <cellStyle name="2_Du toan Phuong lam" xfId="2057" xr:uid="{00000000-0005-0000-0000-000043370000}"/>
    <cellStyle name="2_Du toan QL 27 (23-12-2005)" xfId="2058" xr:uid="{00000000-0005-0000-0000-000044370000}"/>
    <cellStyle name="2_Du toan QL 27 (23-12-2005)_thanh hoa lap du an 062008" xfId="2059" xr:uid="{00000000-0005-0000-0000-000045370000}"/>
    <cellStyle name="2_Du toan Tay Thanh Hoa duyetcuoi" xfId="2060" xr:uid="{00000000-0005-0000-0000-000046370000}"/>
    <cellStyle name="2_Du toan Tay Thanh Hoa duyetcuoi_thanh hoa lap du an 062008" xfId="2061" xr:uid="{00000000-0005-0000-0000-000047370000}"/>
    <cellStyle name="2_Du_toan_Ho_Xa___Vinh_Tan_WB3 sua ngay 18-8-06" xfId="2062" xr:uid="{00000000-0005-0000-0000-000048370000}"/>
    <cellStyle name="2_Du_toan_Ho_Xa___Vinh_Tan_WB3 sua ngay 18-8-06_thanh hoa lap du an 062008" xfId="2063" xr:uid="{00000000-0005-0000-0000-000049370000}"/>
    <cellStyle name="2_DuAnKT ngay 11-2-2006" xfId="2064" xr:uid="{00000000-0005-0000-0000-00004A370000}"/>
    <cellStyle name="2_DuAnKT ngay 11-2-2006_thanh hoa lap du an 062008" xfId="2065" xr:uid="{00000000-0005-0000-0000-00004B370000}"/>
    <cellStyle name="2_goi 1" xfId="2066" xr:uid="{00000000-0005-0000-0000-000057370000}"/>
    <cellStyle name="2_Goi 1 (TT04)" xfId="2067" xr:uid="{00000000-0005-0000-0000-000058370000}"/>
    <cellStyle name="2_goi 1 duyet theo luong mo (an)" xfId="2068" xr:uid="{00000000-0005-0000-0000-000059370000}"/>
    <cellStyle name="2_Goi 1_1" xfId="2069" xr:uid="{00000000-0005-0000-0000-00005A370000}"/>
    <cellStyle name="2_Goi 1_1_thanh hoa lap du an 062008" xfId="2070" xr:uid="{00000000-0005-0000-0000-00005B370000}"/>
    <cellStyle name="2_Goi so 1" xfId="2071" xr:uid="{00000000-0005-0000-0000-00005C370000}"/>
    <cellStyle name="2_Goi thau so 08 (11-05-2007)" xfId="2072" xr:uid="{00000000-0005-0000-0000-00005D370000}"/>
    <cellStyle name="2_Goi thau so 1 (14-12-2006)" xfId="2073" xr:uid="{00000000-0005-0000-0000-00005E370000}"/>
    <cellStyle name="2_Goi thau so 2 (20-6-2006)" xfId="2074" xr:uid="{00000000-0005-0000-0000-00005F370000}"/>
    <cellStyle name="2_Goi02(25-05-2006)" xfId="2075" xr:uid="{00000000-0005-0000-0000-000060370000}"/>
    <cellStyle name="2_Goi02(25-05-2006)_thanh hoa lap du an 062008" xfId="2076" xr:uid="{00000000-0005-0000-0000-000061370000}"/>
    <cellStyle name="2_Goi1N206" xfId="2077" xr:uid="{00000000-0005-0000-0000-000062370000}"/>
    <cellStyle name="2_Goi1N206_thanh hoa lap du an 062008" xfId="2078" xr:uid="{00000000-0005-0000-0000-000063370000}"/>
    <cellStyle name="2_Goi2N206" xfId="2079" xr:uid="{00000000-0005-0000-0000-000064370000}"/>
    <cellStyle name="2_Goi2N206_thanh hoa lap du an 062008" xfId="2080" xr:uid="{00000000-0005-0000-0000-000065370000}"/>
    <cellStyle name="2_Goi4N216" xfId="2081" xr:uid="{00000000-0005-0000-0000-000066370000}"/>
    <cellStyle name="2_Goi4N216_thanh hoa lap du an 062008" xfId="2082" xr:uid="{00000000-0005-0000-0000-000067370000}"/>
    <cellStyle name="2_Goi5N216" xfId="2083" xr:uid="{00000000-0005-0000-0000-000068370000}"/>
    <cellStyle name="2_Goi5N216_thanh hoa lap du an 062008" xfId="2084" xr:uid="{00000000-0005-0000-0000-000069370000}"/>
    <cellStyle name="2_Gia_VL cau-JIBIC-Ha-tinh" xfId="2085" xr:uid="{00000000-0005-0000-0000-00004C370000}"/>
    <cellStyle name="2_Gia_VL cau-JIBIC-Ha-tinh_thanh hoa lap du an 062008" xfId="2086" xr:uid="{00000000-0005-0000-0000-00004D370000}"/>
    <cellStyle name="2_Gia_VLQL48_duyet " xfId="2087" xr:uid="{00000000-0005-0000-0000-00004E370000}"/>
    <cellStyle name="2_Gia_VLQL48_duyet _!1 1 bao cao giao KH ve HTCMT vung TNB   12-12-2011" xfId="2088" xr:uid="{00000000-0005-0000-0000-00004F370000}"/>
    <cellStyle name="2_Gia_VLQL48_duyet _Bieu4HTMT" xfId="2089" xr:uid="{00000000-0005-0000-0000-000050370000}"/>
    <cellStyle name="2_Gia_VLQL48_duyet _Bieu4HTMT_!1 1 bao cao giao KH ve HTCMT vung TNB   12-12-2011" xfId="2090" xr:uid="{00000000-0005-0000-0000-000051370000}"/>
    <cellStyle name="2_Gia_VLQL48_duyet _Bieu4HTMT_KH TPCP vung TNB (03-1-2012)" xfId="2091" xr:uid="{00000000-0005-0000-0000-000052370000}"/>
    <cellStyle name="2_Gia_VLQL48_duyet _KH TPCP vung TNB (03-1-2012)" xfId="2092" xr:uid="{00000000-0005-0000-0000-000053370000}"/>
    <cellStyle name="2_Gia_VLQL48_duyet _Tiến độ XDCB đến tháng 5 - 2015" xfId="11837" xr:uid="{00000000-0005-0000-0000-000056370000}"/>
    <cellStyle name="2_Gia_VLQL48_duyet _thanh hoa lap du an 062008" xfId="2093" xr:uid="{00000000-0005-0000-0000-000054370000}"/>
    <cellStyle name="2_Gia_VLQL48_duyet _thong ke cac cap20142015" xfId="11836" xr:uid="{00000000-0005-0000-0000-000055370000}"/>
    <cellStyle name="2_Hoi Song" xfId="2094" xr:uid="{00000000-0005-0000-0000-00006A370000}"/>
    <cellStyle name="2_HT-LO" xfId="2095" xr:uid="{00000000-0005-0000-0000-00006B370000}"/>
    <cellStyle name="2_HT-LO_thanh hoa lap du an 062008" xfId="2096" xr:uid="{00000000-0005-0000-0000-00006C370000}"/>
    <cellStyle name="2_Huong Lam - Ban Giang (11-4-2007)" xfId="2097" xr:uid="{00000000-0005-0000-0000-00006D370000}"/>
    <cellStyle name="2_Huong Lam - Ban Giang (11-4-2007)_thanh hoa lap du an 062008" xfId="2098" xr:uid="{00000000-0005-0000-0000-00006E370000}"/>
    <cellStyle name="2_Kiennghi_TTCP" xfId="2099" xr:uid="{00000000-0005-0000-0000-00007B370000}"/>
    <cellStyle name="2_Kiennghi_TTCP_Bosung" xfId="2100" xr:uid="{00000000-0005-0000-0000-00007C370000}"/>
    <cellStyle name="2_Kiennghi_TTCP_Bosung_lan2" xfId="2101" xr:uid="{00000000-0005-0000-0000-00007D370000}"/>
    <cellStyle name="2_Kiennghibosungvon_TTCP_2" xfId="2102" xr:uid="{00000000-0005-0000-0000-00007E370000}"/>
    <cellStyle name="2_KL" xfId="2103" xr:uid="{00000000-0005-0000-0000-00007F370000}"/>
    <cellStyle name="2_KL_Cau My Thinh sua theo don gia 59 (19-5-07)" xfId="2104" xr:uid="{00000000-0005-0000-0000-000080370000}"/>
    <cellStyle name="2_KL_Cau My Thinh sua theo don gia 59 (19-5-07)_thanh hoa lap du an 062008" xfId="2105" xr:uid="{00000000-0005-0000-0000-000081370000}"/>
    <cellStyle name="2_Kl_DT_Tham_Dinh_497_16-4-07" xfId="2106" xr:uid="{00000000-0005-0000-0000-000082370000}"/>
    <cellStyle name="2_KL_DT-497" xfId="2107" xr:uid="{00000000-0005-0000-0000-000083370000}"/>
    <cellStyle name="2_KL_DT-497_thanh hoa lap du an 062008" xfId="2108" xr:uid="{00000000-0005-0000-0000-000084370000}"/>
    <cellStyle name="2_KL_DT-Khao-s¸t-TD" xfId="2109" xr:uid="{00000000-0005-0000-0000-000085370000}"/>
    <cellStyle name="2_KL_DT-Khao-s¸t-TD_thanh hoa lap du an 062008" xfId="2110" xr:uid="{00000000-0005-0000-0000-000086370000}"/>
    <cellStyle name="2_KL_Huong Lam - Ban Giang (11-4-2007)" xfId="2111" xr:uid="{00000000-0005-0000-0000-000087370000}"/>
    <cellStyle name="2_KL_Huong Lam - Ban Giang (11-4-2007)_thanh hoa lap du an 062008" xfId="2112" xr:uid="{00000000-0005-0000-0000-000088370000}"/>
    <cellStyle name="2_KL_thanh hoa lap du an 062008" xfId="2113" xr:uid="{00000000-0005-0000-0000-000089370000}"/>
    <cellStyle name="2_Kl6-6-05" xfId="2114" xr:uid="{00000000-0005-0000-0000-00008A370000}"/>
    <cellStyle name="2_KLCongTh" xfId="2115" xr:uid="{00000000-0005-0000-0000-00008B370000}"/>
    <cellStyle name="2_Kldoan3" xfId="2116" xr:uid="{00000000-0005-0000-0000-00008C370000}"/>
    <cellStyle name="2_Kldoan3_thanh hoa lap du an 062008" xfId="2117" xr:uid="{00000000-0005-0000-0000-00008D370000}"/>
    <cellStyle name="2_KLhoxa" xfId="2118" xr:uid="{00000000-0005-0000-0000-00008E370000}"/>
    <cellStyle name="2_Klnutgiao" xfId="2119" xr:uid="{00000000-0005-0000-0000-00008F370000}"/>
    <cellStyle name="2_KLPA2s" xfId="2120" xr:uid="{00000000-0005-0000-0000-000090370000}"/>
    <cellStyle name="2_KlQdinhduyet" xfId="2121" xr:uid="{00000000-0005-0000-0000-000091370000}"/>
    <cellStyle name="2_KlQdinhduyet_!1 1 bao cao giao KH ve HTCMT vung TNB   12-12-2011" xfId="2122" xr:uid="{00000000-0005-0000-0000-000092370000}"/>
    <cellStyle name="2_KlQdinhduyet_Bieu4HTMT" xfId="2123" xr:uid="{00000000-0005-0000-0000-000093370000}"/>
    <cellStyle name="2_KlQdinhduyet_Bieu4HTMT_!1 1 bao cao giao KH ve HTCMT vung TNB   12-12-2011" xfId="2124" xr:uid="{00000000-0005-0000-0000-000094370000}"/>
    <cellStyle name="2_KlQdinhduyet_Bieu4HTMT_KH TPCP vung TNB (03-1-2012)" xfId="2125" xr:uid="{00000000-0005-0000-0000-000095370000}"/>
    <cellStyle name="2_KlQdinhduyet_KH TPCP vung TNB (03-1-2012)" xfId="2126" xr:uid="{00000000-0005-0000-0000-000096370000}"/>
    <cellStyle name="2_KlQdinhduyet_Tiến độ XDCB đến tháng 5 - 2015" xfId="11839" xr:uid="{00000000-0005-0000-0000-000099370000}"/>
    <cellStyle name="2_KlQdinhduyet_thanh hoa lap du an 062008" xfId="2127" xr:uid="{00000000-0005-0000-0000-000097370000}"/>
    <cellStyle name="2_KlQdinhduyet_thong ke cac cap20142015" xfId="11838" xr:uid="{00000000-0005-0000-0000-000098370000}"/>
    <cellStyle name="2_KlQL4goi5KCS" xfId="2128" xr:uid="{00000000-0005-0000-0000-00009A370000}"/>
    <cellStyle name="2_Kltayth" xfId="2129" xr:uid="{00000000-0005-0000-0000-00009B370000}"/>
    <cellStyle name="2_KltaythQDduyet" xfId="2130" xr:uid="{00000000-0005-0000-0000-00009C370000}"/>
    <cellStyle name="2_Kluong4-2004" xfId="2131" xr:uid="{00000000-0005-0000-0000-00009D370000}"/>
    <cellStyle name="2_Kluong4-2004_thanh hoa lap du an 062008" xfId="2132" xr:uid="{00000000-0005-0000-0000-00009E370000}"/>
    <cellStyle name="2_Km 48 - 53 (sua nap TVTT 6-7-2007)" xfId="2133" xr:uid="{00000000-0005-0000-0000-00009F370000}"/>
    <cellStyle name="2_Km 48 - 53 (sua nap TVTT 6-7-2007)_thanh hoa lap du an 062008" xfId="2134" xr:uid="{00000000-0005-0000-0000-0000A0370000}"/>
    <cellStyle name="2_Km2" xfId="2135" xr:uid="{00000000-0005-0000-0000-0000A1370000}"/>
    <cellStyle name="2_Km3" xfId="2136" xr:uid="{00000000-0005-0000-0000-0000A2370000}"/>
    <cellStyle name="2_km4-6" xfId="2137" xr:uid="{00000000-0005-0000-0000-0000A3370000}"/>
    <cellStyle name="2_km48-53 (tham tra ngay 23-10-2006)" xfId="2138" xr:uid="{00000000-0005-0000-0000-0000A4370000}"/>
    <cellStyle name="2_km48-53 (tham tra ngay 23-10-2006)_thanh hoa lap du an 062008" xfId="2139" xr:uid="{00000000-0005-0000-0000-0000A5370000}"/>
    <cellStyle name="2_km48-53 (tham tra ngay 23-10-2006)theo gi¸ ca m¸y míi" xfId="2140" xr:uid="{00000000-0005-0000-0000-0000A6370000}"/>
    <cellStyle name="2_km48-53 (tham tra ngay 23-10-2006)theo gi¸ ca m¸y míi_thanh hoa lap du an 062008" xfId="2141" xr:uid="{00000000-0005-0000-0000-0000A7370000}"/>
    <cellStyle name="2_KH Von Dieu tra CBMT 2009ngay3t12qh4t12" xfId="2142" xr:uid="{00000000-0005-0000-0000-00006F370000}"/>
    <cellStyle name="2_KH_2009_CongThuong" xfId="2143" xr:uid="{00000000-0005-0000-0000-000070370000}"/>
    <cellStyle name="2_KH_SXNL_2009" xfId="2144" xr:uid="{00000000-0005-0000-0000-000071370000}"/>
    <cellStyle name="2_Khoi luong" xfId="2145" xr:uid="{00000000-0005-0000-0000-000072370000}"/>
    <cellStyle name="2_Khoi luong doan 1" xfId="2146" xr:uid="{00000000-0005-0000-0000-000073370000}"/>
    <cellStyle name="2_Khoi luong doan 1_thanh hoa lap du an 062008" xfId="2147" xr:uid="{00000000-0005-0000-0000-000074370000}"/>
    <cellStyle name="2_Khoi luong doan 2" xfId="2148" xr:uid="{00000000-0005-0000-0000-000075370000}"/>
    <cellStyle name="2_Khoi luong doan 2_thanh hoa lap du an 062008" xfId="2149" xr:uid="{00000000-0005-0000-0000-000076370000}"/>
    <cellStyle name="2_Khoi Luong Hoang Truong - Hoang Phu" xfId="2150" xr:uid="{00000000-0005-0000-0000-000077370000}"/>
    <cellStyle name="2_Khoi Luong Hoang Truong - Hoang Phu_thanh hoa lap du an 062008" xfId="2151" xr:uid="{00000000-0005-0000-0000-000078370000}"/>
    <cellStyle name="2_Khoi luong_thanh hoa lap du an 062008" xfId="2152" xr:uid="{00000000-0005-0000-0000-000079370000}"/>
    <cellStyle name="2_KHXDCB_2009_ HDND" xfId="2153" xr:uid="{00000000-0005-0000-0000-00007A370000}"/>
    <cellStyle name="2_Luong A6" xfId="2154" xr:uid="{00000000-0005-0000-0000-0000A8370000}"/>
    <cellStyle name="2_Mau BC CLDV PSTN Q2" xfId="11840" xr:uid="{00000000-0005-0000-0000-0000A9370000}"/>
    <cellStyle name="2_mau thong ke su co" xfId="11841" xr:uid="{00000000-0005-0000-0000-0000AA370000}"/>
    <cellStyle name="2_maugiacotaluy" xfId="2155" xr:uid="{00000000-0005-0000-0000-0000AB370000}"/>
    <cellStyle name="2_My Thanh Son Thanh" xfId="2156" xr:uid="{00000000-0005-0000-0000-0000AC370000}"/>
    <cellStyle name="2_Nhom I" xfId="2157" xr:uid="{00000000-0005-0000-0000-0000AD370000}"/>
    <cellStyle name="2_Nhom I_thanh hoa lap du an 062008" xfId="2158" xr:uid="{00000000-0005-0000-0000-0000AE370000}"/>
    <cellStyle name="2_Project N.Du" xfId="2159" xr:uid="{00000000-0005-0000-0000-0000B1370000}"/>
    <cellStyle name="2_Project N.Du.dien" xfId="2160" xr:uid="{00000000-0005-0000-0000-0000B2370000}"/>
    <cellStyle name="2_Project N.Du_thanh hoa lap du an 062008" xfId="2161" xr:uid="{00000000-0005-0000-0000-0000B3370000}"/>
    <cellStyle name="2_Project QL4" xfId="2162" xr:uid="{00000000-0005-0000-0000-0000B4370000}"/>
    <cellStyle name="2_Project QL4 goi 7" xfId="2163" xr:uid="{00000000-0005-0000-0000-0000B5370000}"/>
    <cellStyle name="2_Project QL4 goi 7_thanh hoa lap du an 062008" xfId="2164" xr:uid="{00000000-0005-0000-0000-0000B6370000}"/>
    <cellStyle name="2_Project QL4 goi5" xfId="2165" xr:uid="{00000000-0005-0000-0000-0000B7370000}"/>
    <cellStyle name="2_Project QL4 goi8" xfId="2166" xr:uid="{00000000-0005-0000-0000-0000B8370000}"/>
    <cellStyle name="2_PSTN 27.5" xfId="11842" xr:uid="{00000000-0005-0000-0000-0000B9370000}"/>
    <cellStyle name="2_Phanbotindung_2009_KH" xfId="2167" xr:uid="{00000000-0005-0000-0000-0000AF370000}"/>
    <cellStyle name="2_Phu luc KS" xfId="2168" xr:uid="{00000000-0005-0000-0000-0000B0370000}"/>
    <cellStyle name="2_QL1A-SUA2005" xfId="2169" xr:uid="{00000000-0005-0000-0000-0000BA370000}"/>
    <cellStyle name="2_QL1A-SUA2005_thanh hoa lap du an 062008" xfId="2170" xr:uid="{00000000-0005-0000-0000-0000BB370000}"/>
    <cellStyle name="2_Sheet1" xfId="2171" xr:uid="{00000000-0005-0000-0000-0000BC370000}"/>
    <cellStyle name="2_Sheet1_Cau My Thinh sua theo don gia 59 (19-5-07)" xfId="2172" xr:uid="{00000000-0005-0000-0000-0000BD370000}"/>
    <cellStyle name="2_Sheet1_DT_Tham_Dinh_497_16-4-07" xfId="2173" xr:uid="{00000000-0005-0000-0000-0000BE370000}"/>
    <cellStyle name="2_Sheet1_DT-497" xfId="2174" xr:uid="{00000000-0005-0000-0000-0000BF370000}"/>
    <cellStyle name="2_Sheet1_DT-Khao-s¸t-TD" xfId="2175" xr:uid="{00000000-0005-0000-0000-0000C0370000}"/>
    <cellStyle name="2_Sheet1_Huong Lam - Ban Giang (11-4-2007)" xfId="2176" xr:uid="{00000000-0005-0000-0000-0000C1370000}"/>
    <cellStyle name="2_SuoiTon" xfId="2177" xr:uid="{00000000-0005-0000-0000-0000C2370000}"/>
    <cellStyle name="2_SuoiTon_thanh hoa lap du an 062008" xfId="2178" xr:uid="{00000000-0005-0000-0000-0000C3370000}"/>
    <cellStyle name="2_t" xfId="2179" xr:uid="{00000000-0005-0000-0000-0000C4370000}"/>
    <cellStyle name="2_TamkhoanKSDH" xfId="2180" xr:uid="{00000000-0005-0000-0000-0000C5370000}"/>
    <cellStyle name="2_Tay THoa" xfId="2181" xr:uid="{00000000-0005-0000-0000-0000C6370000}"/>
    <cellStyle name="2_Tay THoa_thanh hoa lap du an 062008" xfId="2182" xr:uid="{00000000-0005-0000-0000-0000C7370000}"/>
    <cellStyle name="2_TienLuong" xfId="11844" xr:uid="{00000000-0005-0000-0000-0000CF370000}"/>
    <cellStyle name="2_Tong hop DT dieu chinh duong 38-95" xfId="2183" xr:uid="{00000000-0005-0000-0000-0000D0370000}"/>
    <cellStyle name="2_Tong hop khoi luong duong 557 (30-5-2006)" xfId="2184" xr:uid="{00000000-0005-0000-0000-0000D1370000}"/>
    <cellStyle name="2_Tong muc dau tu" xfId="2185" xr:uid="{00000000-0005-0000-0000-0000D2370000}"/>
    <cellStyle name="2_Tuyen so 1-Km0+00 - Km0+852.56" xfId="2186" xr:uid="{00000000-0005-0000-0000-0000D4370000}"/>
    <cellStyle name="2_Tuyen so 1-Km0+00 - Km0+852.56_thanh hoa lap du an 062008" xfId="2187" xr:uid="{00000000-0005-0000-0000-0000D5370000}"/>
    <cellStyle name="2_TV sua ngay 02-08-06" xfId="2188" xr:uid="{00000000-0005-0000-0000-0000D6370000}"/>
    <cellStyle name="2_TV sua ngay 02-08-06_thanh hoa lap du an 062008" xfId="2189" xr:uid="{00000000-0005-0000-0000-0000D7370000}"/>
    <cellStyle name="2_Tham tra (8-11)1" xfId="2190" xr:uid="{00000000-0005-0000-0000-0000C8370000}"/>
    <cellStyle name="2_Tham tra (8-11)1_thanh hoa lap du an 062008" xfId="2191" xr:uid="{00000000-0005-0000-0000-0000C9370000}"/>
    <cellStyle name="2_Theo doi vat tu thang 9" xfId="11843" xr:uid="{00000000-0005-0000-0000-0000CA370000}"/>
    <cellStyle name="2_THkl" xfId="2192" xr:uid="{00000000-0005-0000-0000-0000CB370000}"/>
    <cellStyle name="2_THkl_thanh hoa lap du an 062008" xfId="2193" xr:uid="{00000000-0005-0000-0000-0000CC370000}"/>
    <cellStyle name="2_THklpa2" xfId="2194" xr:uid="{00000000-0005-0000-0000-0000CD370000}"/>
    <cellStyle name="2_THklpa2_thanh hoa lap du an 062008" xfId="2195" xr:uid="{00000000-0005-0000-0000-0000CE370000}"/>
    <cellStyle name="2_TRUNG PMU 5" xfId="2196" xr:uid="{00000000-0005-0000-0000-0000D3370000}"/>
    <cellStyle name="2_VatLieu 3 cau -NA" xfId="2197" xr:uid="{00000000-0005-0000-0000-0000D8370000}"/>
    <cellStyle name="2_VatLieu 3 cau -NA_thanh hoa lap du an 062008" xfId="2198" xr:uid="{00000000-0005-0000-0000-0000D9370000}"/>
    <cellStyle name="2_ÿÿÿÿÿ" xfId="2199" xr:uid="{00000000-0005-0000-0000-0000DA370000}"/>
    <cellStyle name="2_ÿÿÿÿÿ_1" xfId="2200" xr:uid="{00000000-0005-0000-0000-0000DB370000}"/>
    <cellStyle name="2_ÿÿÿÿÿ_1_thanh hoa lap du an 062008" xfId="2201" xr:uid="{00000000-0005-0000-0000-0000DC370000}"/>
    <cellStyle name="2_ÿÿÿÿÿ_Bieu tong hop nhu cau ung 2011 da chon loc -Mien nui" xfId="2202" xr:uid="{00000000-0005-0000-0000-0000DD370000}"/>
    <cellStyle name="2_ÿÿÿÿÿ_Bieu tong hop nhu cau ung 2011 da chon loc -Mien nui 2" xfId="2203" xr:uid="{00000000-0005-0000-0000-0000DE370000}"/>
    <cellStyle name="2_ÿÿÿÿÿ_Bieu tong hop nhu cau ung 2011 da chon loc -Mien nui 2 2" xfId="26092" xr:uid="{00000000-0005-0000-0000-0000DF370000}"/>
    <cellStyle name="2_ÿÿÿÿÿ_Bieu tong hop nhu cau ung 2011 da chon loc -Mien nui 2 2 2" xfId="26093" xr:uid="{00000000-0005-0000-0000-0000E0370000}"/>
    <cellStyle name="2_ÿÿÿÿÿ_Bieu tong hop nhu cau ung 2011 da chon loc -Mien nui 2 2 2 2" xfId="26094" xr:uid="{00000000-0005-0000-0000-0000E1370000}"/>
    <cellStyle name="2_ÿÿÿÿÿ_Bieu tong hop nhu cau ung 2011 da chon loc -Mien nui 2 3" xfId="26095" xr:uid="{00000000-0005-0000-0000-0000E2370000}"/>
    <cellStyle name="2_ÿÿÿÿÿ_Bieu tong hop nhu cau ung 2011 da chon loc -Mien nui 2 3 2" xfId="26096" xr:uid="{00000000-0005-0000-0000-0000E3370000}"/>
    <cellStyle name="2_ÿÿÿÿÿ_Bieu tong hop nhu cau ung 2011 da chon loc -Mien nui 2 3 2 2" xfId="26097" xr:uid="{00000000-0005-0000-0000-0000E4370000}"/>
    <cellStyle name="2_ÿÿÿÿÿ_Bieu tong hop nhu cau ung 2011 da chon loc -Mien nui 3" xfId="26098" xr:uid="{00000000-0005-0000-0000-0000E5370000}"/>
    <cellStyle name="2_ÿÿÿÿÿ_Bieu tong hop nhu cau ung 2011 da chon loc -Mien nui 3 2" xfId="26099" xr:uid="{00000000-0005-0000-0000-0000E6370000}"/>
    <cellStyle name="2_ÿÿÿÿÿ_Bieu tong hop nhu cau ung 2011 da chon loc -Mien nui 3 2 2" xfId="26100" xr:uid="{00000000-0005-0000-0000-0000E7370000}"/>
    <cellStyle name="2_ÿÿÿÿÿ_Bieu tong hop nhu cau ung 2011 da chon loc -Mien nui 4" xfId="26101" xr:uid="{00000000-0005-0000-0000-0000E8370000}"/>
    <cellStyle name="2_ÿÿÿÿÿ_Bieu tong hop nhu cau ung 2011 da chon loc -Mien nui 4 2" xfId="26102" xr:uid="{00000000-0005-0000-0000-0000E9370000}"/>
    <cellStyle name="2_ÿÿÿÿÿ_Bieu tong hop nhu cau ung 2011 da chon loc -Mien nui 4 2 2" xfId="26103" xr:uid="{00000000-0005-0000-0000-0000EA370000}"/>
    <cellStyle name="2_ÿÿÿÿÿ_Book1" xfId="2204" xr:uid="{00000000-0005-0000-0000-0000EB370000}"/>
    <cellStyle name="2_ÿÿÿÿÿ_Book1_Cau My Thinh sua theo don gia 59 (19-5-07)" xfId="2205" xr:uid="{00000000-0005-0000-0000-0000EC370000}"/>
    <cellStyle name="2_ÿÿÿÿÿ_Book1_DT_Tham_Dinh_497_16-4-07" xfId="2206" xr:uid="{00000000-0005-0000-0000-0000ED370000}"/>
    <cellStyle name="2_ÿÿÿÿÿ_Book1_DT-497" xfId="2207" xr:uid="{00000000-0005-0000-0000-0000EE370000}"/>
    <cellStyle name="2_ÿÿÿÿÿ_Book1_DT-Khao-s¸t-TD" xfId="2208" xr:uid="{00000000-0005-0000-0000-0000EF370000}"/>
    <cellStyle name="2_ÿÿÿÿÿ_Book1_Huong Lam - Ban Giang (11-4-2007)" xfId="2209" xr:uid="{00000000-0005-0000-0000-0000F0370000}"/>
    <cellStyle name="2_ÿÿÿÿÿ_Cau My Thinh sua theo don gia 59 (19-5-07)" xfId="2210" xr:uid="{00000000-0005-0000-0000-0000F1370000}"/>
    <cellStyle name="2_ÿÿÿÿÿ_DT_Tham_Dinh_497_16-4-07" xfId="2211" xr:uid="{00000000-0005-0000-0000-0000F2370000}"/>
    <cellStyle name="2_ÿÿÿÿÿ_DT-497" xfId="2212" xr:uid="{00000000-0005-0000-0000-0000F3370000}"/>
    <cellStyle name="2_ÿÿÿÿÿ_DT-Khao-s¸t-TD" xfId="2213" xr:uid="{00000000-0005-0000-0000-0000F4370000}"/>
    <cellStyle name="2_ÿÿÿÿÿ_Huong Lam - Ban Giang (11-4-2007)" xfId="2214" xr:uid="{00000000-0005-0000-0000-0000F5370000}"/>
    <cellStyle name="2_ÿÿÿÿÿ_phu luc klksht" xfId="2215" xr:uid="{00000000-0005-0000-0000-0000F6370000}"/>
    <cellStyle name="2_ÿÿÿÿÿ_Tong hop DT dieu chinh duong 38-95" xfId="2216" xr:uid="{00000000-0005-0000-0000-0000F7370000}"/>
    <cellStyle name="20" xfId="2217" xr:uid="{00000000-0005-0000-0000-0000F8370000}"/>
    <cellStyle name="20 2" xfId="2218" xr:uid="{00000000-0005-0000-0000-0000F9370000}"/>
    <cellStyle name="20 3" xfId="2219" xr:uid="{00000000-0005-0000-0000-0000FA370000}"/>
    <cellStyle name="20 4" xfId="2220" xr:uid="{00000000-0005-0000-0000-0000FB370000}"/>
    <cellStyle name="20% - Accent1 10" xfId="2221" xr:uid="{00000000-0005-0000-0000-0000FC370000}"/>
    <cellStyle name="20% - Accent1 10 2" xfId="2222" xr:uid="{00000000-0005-0000-0000-0000FD370000}"/>
    <cellStyle name="20% - Accent1 11" xfId="2223" xr:uid="{00000000-0005-0000-0000-0000FE370000}"/>
    <cellStyle name="20% - Accent1 11 2" xfId="2224" xr:uid="{00000000-0005-0000-0000-0000FF370000}"/>
    <cellStyle name="20% - Accent1 12" xfId="2225" xr:uid="{00000000-0005-0000-0000-000000380000}"/>
    <cellStyle name="20% - Accent1 12 2" xfId="2226" xr:uid="{00000000-0005-0000-0000-000001380000}"/>
    <cellStyle name="20% - Accent1 13" xfId="2227" xr:uid="{00000000-0005-0000-0000-000002380000}"/>
    <cellStyle name="20% - Accent1 13 2" xfId="2228" xr:uid="{00000000-0005-0000-0000-000003380000}"/>
    <cellStyle name="20% - Accent1 14" xfId="2229" xr:uid="{00000000-0005-0000-0000-000004380000}"/>
    <cellStyle name="20% - Accent1 14 2" xfId="2230" xr:uid="{00000000-0005-0000-0000-000005380000}"/>
    <cellStyle name="20% - Accent1 15" xfId="11845" xr:uid="{00000000-0005-0000-0000-000006380000}"/>
    <cellStyle name="20% - Accent1 15 2" xfId="2231" xr:uid="{00000000-0005-0000-0000-000007380000}"/>
    <cellStyle name="20% - Accent1 2" xfId="2232" xr:uid="{00000000-0005-0000-0000-000008380000}"/>
    <cellStyle name="20% - Accent1 2 10" xfId="2233" xr:uid="{00000000-0005-0000-0000-000009380000}"/>
    <cellStyle name="20% - Accent1 2 11" xfId="2234" xr:uid="{00000000-0005-0000-0000-00000A380000}"/>
    <cellStyle name="20% - Accent1 2 12" xfId="2235" xr:uid="{00000000-0005-0000-0000-00000B380000}"/>
    <cellStyle name="20% - Accent1 2 13" xfId="2236" xr:uid="{00000000-0005-0000-0000-00000C380000}"/>
    <cellStyle name="20% - Accent1 2 14" xfId="2237" xr:uid="{00000000-0005-0000-0000-00000D380000}"/>
    <cellStyle name="20% - Accent1 2 2" xfId="2238" xr:uid="{00000000-0005-0000-0000-00000E380000}"/>
    <cellStyle name="20% - Accent1 2 3" xfId="2239" xr:uid="{00000000-0005-0000-0000-00000F380000}"/>
    <cellStyle name="20% - Accent1 2 4" xfId="2240" xr:uid="{00000000-0005-0000-0000-000010380000}"/>
    <cellStyle name="20% - Accent1 2 5" xfId="2241" xr:uid="{00000000-0005-0000-0000-000011380000}"/>
    <cellStyle name="20% - Accent1 2 6" xfId="2242" xr:uid="{00000000-0005-0000-0000-000012380000}"/>
    <cellStyle name="20% - Accent1 2 7" xfId="2243" xr:uid="{00000000-0005-0000-0000-000013380000}"/>
    <cellStyle name="20% - Accent1 2 8" xfId="2244" xr:uid="{00000000-0005-0000-0000-000014380000}"/>
    <cellStyle name="20% - Accent1 2 9" xfId="2245" xr:uid="{00000000-0005-0000-0000-000015380000}"/>
    <cellStyle name="20% - Accent1 3" xfId="2246" xr:uid="{00000000-0005-0000-0000-000016380000}"/>
    <cellStyle name="20% - Accent1 3 2" xfId="2247" xr:uid="{00000000-0005-0000-0000-000017380000}"/>
    <cellStyle name="20% - Accent1 3 3" xfId="2248" xr:uid="{00000000-0005-0000-0000-000018380000}"/>
    <cellStyle name="20% - Accent1 3 4" xfId="2249" xr:uid="{00000000-0005-0000-0000-000019380000}"/>
    <cellStyle name="20% - Accent1 3 5" xfId="2250" xr:uid="{00000000-0005-0000-0000-00001A380000}"/>
    <cellStyle name="20% - Accent1 3 6" xfId="2251" xr:uid="{00000000-0005-0000-0000-00001B380000}"/>
    <cellStyle name="20% - Accent1 3 7" xfId="2252" xr:uid="{00000000-0005-0000-0000-00001C380000}"/>
    <cellStyle name="20% - Accent1 3 8" xfId="2253" xr:uid="{00000000-0005-0000-0000-00001D380000}"/>
    <cellStyle name="20% - Accent1 3 9" xfId="2254" xr:uid="{00000000-0005-0000-0000-00001E380000}"/>
    <cellStyle name="20% - Accent1 4" xfId="2255" xr:uid="{00000000-0005-0000-0000-00001F380000}"/>
    <cellStyle name="20% - Accent1 4 2" xfId="2256" xr:uid="{00000000-0005-0000-0000-000020380000}"/>
    <cellStyle name="20% - Accent1 4 3" xfId="2257" xr:uid="{00000000-0005-0000-0000-000021380000}"/>
    <cellStyle name="20% - Accent1 4 4" xfId="2258" xr:uid="{00000000-0005-0000-0000-000022380000}"/>
    <cellStyle name="20% - Accent1 4 5" xfId="2259" xr:uid="{00000000-0005-0000-0000-000023380000}"/>
    <cellStyle name="20% - Accent1 4 6" xfId="2260" xr:uid="{00000000-0005-0000-0000-000024380000}"/>
    <cellStyle name="20% - Accent1 4 7" xfId="2261" xr:uid="{00000000-0005-0000-0000-000025380000}"/>
    <cellStyle name="20% - Accent1 4 8" xfId="2262" xr:uid="{00000000-0005-0000-0000-000026380000}"/>
    <cellStyle name="20% - Accent1 4 9" xfId="2263" xr:uid="{00000000-0005-0000-0000-000027380000}"/>
    <cellStyle name="20% - Accent1 5" xfId="2264" xr:uid="{00000000-0005-0000-0000-000028380000}"/>
    <cellStyle name="20% - Accent1 5 2" xfId="2265" xr:uid="{00000000-0005-0000-0000-000029380000}"/>
    <cellStyle name="20% - Accent1 5 3" xfId="2266" xr:uid="{00000000-0005-0000-0000-00002A380000}"/>
    <cellStyle name="20% - Accent1 5 4" xfId="2267" xr:uid="{00000000-0005-0000-0000-00002B380000}"/>
    <cellStyle name="20% - Accent1 5 5" xfId="2268" xr:uid="{00000000-0005-0000-0000-00002C380000}"/>
    <cellStyle name="20% - Accent1 5 6" xfId="2269" xr:uid="{00000000-0005-0000-0000-00002D380000}"/>
    <cellStyle name="20% - Accent1 5 7" xfId="2270" xr:uid="{00000000-0005-0000-0000-00002E380000}"/>
    <cellStyle name="20% - Accent1 5 8" xfId="2271" xr:uid="{00000000-0005-0000-0000-00002F380000}"/>
    <cellStyle name="20% - Accent1 5 9" xfId="2272" xr:uid="{00000000-0005-0000-0000-000030380000}"/>
    <cellStyle name="20% - Accent1 6" xfId="2273" xr:uid="{00000000-0005-0000-0000-000031380000}"/>
    <cellStyle name="20% - Accent1 6 2" xfId="2274" xr:uid="{00000000-0005-0000-0000-000032380000}"/>
    <cellStyle name="20% - Accent1 6 3" xfId="2275" xr:uid="{00000000-0005-0000-0000-000033380000}"/>
    <cellStyle name="20% - Accent1 6 4" xfId="2276" xr:uid="{00000000-0005-0000-0000-000034380000}"/>
    <cellStyle name="20% - Accent1 6 5" xfId="2277" xr:uid="{00000000-0005-0000-0000-000035380000}"/>
    <cellStyle name="20% - Accent1 6 6" xfId="2278" xr:uid="{00000000-0005-0000-0000-000036380000}"/>
    <cellStyle name="20% - Accent1 6 7" xfId="2279" xr:uid="{00000000-0005-0000-0000-000037380000}"/>
    <cellStyle name="20% - Accent1 6 8" xfId="2280" xr:uid="{00000000-0005-0000-0000-000038380000}"/>
    <cellStyle name="20% - Accent1 6 9" xfId="2281" xr:uid="{00000000-0005-0000-0000-000039380000}"/>
    <cellStyle name="20% - Accent1 7" xfId="2282" xr:uid="{00000000-0005-0000-0000-00003A380000}"/>
    <cellStyle name="20% - Accent1 7 2" xfId="2283" xr:uid="{00000000-0005-0000-0000-00003B380000}"/>
    <cellStyle name="20% - Accent1 7 3" xfId="2284" xr:uid="{00000000-0005-0000-0000-00003C380000}"/>
    <cellStyle name="20% - Accent1 7 4" xfId="2285" xr:uid="{00000000-0005-0000-0000-00003D380000}"/>
    <cellStyle name="20% - Accent1 7 5" xfId="2286" xr:uid="{00000000-0005-0000-0000-00003E380000}"/>
    <cellStyle name="20% - Accent1 7 6" xfId="2287" xr:uid="{00000000-0005-0000-0000-00003F380000}"/>
    <cellStyle name="20% - Accent1 7 7" xfId="2288" xr:uid="{00000000-0005-0000-0000-000040380000}"/>
    <cellStyle name="20% - Accent1 7 8" xfId="2289" xr:uid="{00000000-0005-0000-0000-000041380000}"/>
    <cellStyle name="20% - Accent1 7 9" xfId="2290" xr:uid="{00000000-0005-0000-0000-000042380000}"/>
    <cellStyle name="20% - Accent1 8" xfId="2291" xr:uid="{00000000-0005-0000-0000-000043380000}"/>
    <cellStyle name="20% - Accent1 8 2" xfId="2292" xr:uid="{00000000-0005-0000-0000-000044380000}"/>
    <cellStyle name="20% - Accent1 8 3" xfId="2293" xr:uid="{00000000-0005-0000-0000-000045380000}"/>
    <cellStyle name="20% - Accent1 8 4" xfId="2294" xr:uid="{00000000-0005-0000-0000-000046380000}"/>
    <cellStyle name="20% - Accent1 8 5" xfId="2295" xr:uid="{00000000-0005-0000-0000-000047380000}"/>
    <cellStyle name="20% - Accent1 8 6" xfId="2296" xr:uid="{00000000-0005-0000-0000-000048380000}"/>
    <cellStyle name="20% - Accent1 8 7" xfId="2297" xr:uid="{00000000-0005-0000-0000-000049380000}"/>
    <cellStyle name="20% - Accent1 8 8" xfId="2298" xr:uid="{00000000-0005-0000-0000-00004A380000}"/>
    <cellStyle name="20% - Accent1 8 9" xfId="2299" xr:uid="{00000000-0005-0000-0000-00004B380000}"/>
    <cellStyle name="20% - Accent1 9" xfId="2300" xr:uid="{00000000-0005-0000-0000-00004C380000}"/>
    <cellStyle name="20% - Accent1 9 2" xfId="2301" xr:uid="{00000000-0005-0000-0000-00004D380000}"/>
    <cellStyle name="20% - Accent2 10" xfId="2302" xr:uid="{00000000-0005-0000-0000-00004E380000}"/>
    <cellStyle name="20% - Accent2 10 2" xfId="2303" xr:uid="{00000000-0005-0000-0000-00004F380000}"/>
    <cellStyle name="20% - Accent2 11" xfId="2304" xr:uid="{00000000-0005-0000-0000-000050380000}"/>
    <cellStyle name="20% - Accent2 11 2" xfId="2305" xr:uid="{00000000-0005-0000-0000-000051380000}"/>
    <cellStyle name="20% - Accent2 12" xfId="2306" xr:uid="{00000000-0005-0000-0000-000052380000}"/>
    <cellStyle name="20% - Accent2 12 2" xfId="2307" xr:uid="{00000000-0005-0000-0000-000053380000}"/>
    <cellStyle name="20% - Accent2 13" xfId="2308" xr:uid="{00000000-0005-0000-0000-000054380000}"/>
    <cellStyle name="20% - Accent2 13 2" xfId="2309" xr:uid="{00000000-0005-0000-0000-000055380000}"/>
    <cellStyle name="20% - Accent2 14" xfId="2310" xr:uid="{00000000-0005-0000-0000-000056380000}"/>
    <cellStyle name="20% - Accent2 14 2" xfId="2311" xr:uid="{00000000-0005-0000-0000-000057380000}"/>
    <cellStyle name="20% - Accent2 15" xfId="11846" xr:uid="{00000000-0005-0000-0000-000058380000}"/>
    <cellStyle name="20% - Accent2 15 2" xfId="2312" xr:uid="{00000000-0005-0000-0000-000059380000}"/>
    <cellStyle name="20% - Accent2 2" xfId="2313" xr:uid="{00000000-0005-0000-0000-00005A380000}"/>
    <cellStyle name="20% - Accent2 2 10" xfId="2314" xr:uid="{00000000-0005-0000-0000-00005B380000}"/>
    <cellStyle name="20% - Accent2 2 11" xfId="2315" xr:uid="{00000000-0005-0000-0000-00005C380000}"/>
    <cellStyle name="20% - Accent2 2 12" xfId="2316" xr:uid="{00000000-0005-0000-0000-00005D380000}"/>
    <cellStyle name="20% - Accent2 2 13" xfId="2317" xr:uid="{00000000-0005-0000-0000-00005E380000}"/>
    <cellStyle name="20% - Accent2 2 14" xfId="2318" xr:uid="{00000000-0005-0000-0000-00005F380000}"/>
    <cellStyle name="20% - Accent2 2 2" xfId="2319" xr:uid="{00000000-0005-0000-0000-000060380000}"/>
    <cellStyle name="20% - Accent2 2 3" xfId="2320" xr:uid="{00000000-0005-0000-0000-000061380000}"/>
    <cellStyle name="20% - Accent2 2 4" xfId="2321" xr:uid="{00000000-0005-0000-0000-000062380000}"/>
    <cellStyle name="20% - Accent2 2 5" xfId="2322" xr:uid="{00000000-0005-0000-0000-000063380000}"/>
    <cellStyle name="20% - Accent2 2 6" xfId="2323" xr:uid="{00000000-0005-0000-0000-000064380000}"/>
    <cellStyle name="20% - Accent2 2 7" xfId="2324" xr:uid="{00000000-0005-0000-0000-000065380000}"/>
    <cellStyle name="20% - Accent2 2 8" xfId="2325" xr:uid="{00000000-0005-0000-0000-000066380000}"/>
    <cellStyle name="20% - Accent2 2 9" xfId="2326" xr:uid="{00000000-0005-0000-0000-000067380000}"/>
    <cellStyle name="20% - Accent2 3" xfId="2327" xr:uid="{00000000-0005-0000-0000-000068380000}"/>
    <cellStyle name="20% - Accent2 3 2" xfId="2328" xr:uid="{00000000-0005-0000-0000-000069380000}"/>
    <cellStyle name="20% - Accent2 3 3" xfId="2329" xr:uid="{00000000-0005-0000-0000-00006A380000}"/>
    <cellStyle name="20% - Accent2 3 4" xfId="2330" xr:uid="{00000000-0005-0000-0000-00006B380000}"/>
    <cellStyle name="20% - Accent2 3 5" xfId="2331" xr:uid="{00000000-0005-0000-0000-00006C380000}"/>
    <cellStyle name="20% - Accent2 3 6" xfId="2332" xr:uid="{00000000-0005-0000-0000-00006D380000}"/>
    <cellStyle name="20% - Accent2 3 7" xfId="2333" xr:uid="{00000000-0005-0000-0000-00006E380000}"/>
    <cellStyle name="20% - Accent2 3 8" xfId="2334" xr:uid="{00000000-0005-0000-0000-00006F380000}"/>
    <cellStyle name="20% - Accent2 3 9" xfId="2335" xr:uid="{00000000-0005-0000-0000-000070380000}"/>
    <cellStyle name="20% - Accent2 4" xfId="2336" xr:uid="{00000000-0005-0000-0000-000071380000}"/>
    <cellStyle name="20% - Accent2 4 2" xfId="2337" xr:uid="{00000000-0005-0000-0000-000072380000}"/>
    <cellStyle name="20% - Accent2 4 3" xfId="2338" xr:uid="{00000000-0005-0000-0000-000073380000}"/>
    <cellStyle name="20% - Accent2 4 4" xfId="2339" xr:uid="{00000000-0005-0000-0000-000074380000}"/>
    <cellStyle name="20% - Accent2 4 5" xfId="2340" xr:uid="{00000000-0005-0000-0000-000075380000}"/>
    <cellStyle name="20% - Accent2 4 6" xfId="2341" xr:uid="{00000000-0005-0000-0000-000076380000}"/>
    <cellStyle name="20% - Accent2 4 7" xfId="2342" xr:uid="{00000000-0005-0000-0000-000077380000}"/>
    <cellStyle name="20% - Accent2 4 8" xfId="2343" xr:uid="{00000000-0005-0000-0000-000078380000}"/>
    <cellStyle name="20% - Accent2 4 9" xfId="2344" xr:uid="{00000000-0005-0000-0000-000079380000}"/>
    <cellStyle name="20% - Accent2 5" xfId="2345" xr:uid="{00000000-0005-0000-0000-00007A380000}"/>
    <cellStyle name="20% - Accent2 5 2" xfId="2346" xr:uid="{00000000-0005-0000-0000-00007B380000}"/>
    <cellStyle name="20% - Accent2 5 3" xfId="2347" xr:uid="{00000000-0005-0000-0000-00007C380000}"/>
    <cellStyle name="20% - Accent2 5 4" xfId="2348" xr:uid="{00000000-0005-0000-0000-00007D380000}"/>
    <cellStyle name="20% - Accent2 5 5" xfId="2349" xr:uid="{00000000-0005-0000-0000-00007E380000}"/>
    <cellStyle name="20% - Accent2 5 6" xfId="2350" xr:uid="{00000000-0005-0000-0000-00007F380000}"/>
    <cellStyle name="20% - Accent2 5 7" xfId="2351" xr:uid="{00000000-0005-0000-0000-000080380000}"/>
    <cellStyle name="20% - Accent2 5 8" xfId="2352" xr:uid="{00000000-0005-0000-0000-000081380000}"/>
    <cellStyle name="20% - Accent2 5 9" xfId="2353" xr:uid="{00000000-0005-0000-0000-000082380000}"/>
    <cellStyle name="20% - Accent2 6" xfId="2354" xr:uid="{00000000-0005-0000-0000-000083380000}"/>
    <cellStyle name="20% - Accent2 6 2" xfId="2355" xr:uid="{00000000-0005-0000-0000-000084380000}"/>
    <cellStyle name="20% - Accent2 6 3" xfId="2356" xr:uid="{00000000-0005-0000-0000-000085380000}"/>
    <cellStyle name="20% - Accent2 6 4" xfId="2357" xr:uid="{00000000-0005-0000-0000-000086380000}"/>
    <cellStyle name="20% - Accent2 6 5" xfId="2358" xr:uid="{00000000-0005-0000-0000-000087380000}"/>
    <cellStyle name="20% - Accent2 6 6" xfId="2359" xr:uid="{00000000-0005-0000-0000-000088380000}"/>
    <cellStyle name="20% - Accent2 6 7" xfId="2360" xr:uid="{00000000-0005-0000-0000-000089380000}"/>
    <cellStyle name="20% - Accent2 6 8" xfId="2361" xr:uid="{00000000-0005-0000-0000-00008A380000}"/>
    <cellStyle name="20% - Accent2 6 9" xfId="2362" xr:uid="{00000000-0005-0000-0000-00008B380000}"/>
    <cellStyle name="20% - Accent2 7" xfId="2363" xr:uid="{00000000-0005-0000-0000-00008C380000}"/>
    <cellStyle name="20% - Accent2 7 2" xfId="2364" xr:uid="{00000000-0005-0000-0000-00008D380000}"/>
    <cellStyle name="20% - Accent2 7 3" xfId="2365" xr:uid="{00000000-0005-0000-0000-00008E380000}"/>
    <cellStyle name="20% - Accent2 7 4" xfId="2366" xr:uid="{00000000-0005-0000-0000-00008F380000}"/>
    <cellStyle name="20% - Accent2 7 5" xfId="2367" xr:uid="{00000000-0005-0000-0000-000090380000}"/>
    <cellStyle name="20% - Accent2 7 6" xfId="2368" xr:uid="{00000000-0005-0000-0000-000091380000}"/>
    <cellStyle name="20% - Accent2 7 7" xfId="2369" xr:uid="{00000000-0005-0000-0000-000092380000}"/>
    <cellStyle name="20% - Accent2 7 8" xfId="2370" xr:uid="{00000000-0005-0000-0000-000093380000}"/>
    <cellStyle name="20% - Accent2 7 9" xfId="2371" xr:uid="{00000000-0005-0000-0000-000094380000}"/>
    <cellStyle name="20% - Accent2 8" xfId="2372" xr:uid="{00000000-0005-0000-0000-000095380000}"/>
    <cellStyle name="20% - Accent2 8 2" xfId="2373" xr:uid="{00000000-0005-0000-0000-000096380000}"/>
    <cellStyle name="20% - Accent2 8 3" xfId="2374" xr:uid="{00000000-0005-0000-0000-000097380000}"/>
    <cellStyle name="20% - Accent2 8 4" xfId="2375" xr:uid="{00000000-0005-0000-0000-000098380000}"/>
    <cellStyle name="20% - Accent2 8 5" xfId="2376" xr:uid="{00000000-0005-0000-0000-000099380000}"/>
    <cellStyle name="20% - Accent2 8 6" xfId="2377" xr:uid="{00000000-0005-0000-0000-00009A380000}"/>
    <cellStyle name="20% - Accent2 8 7" xfId="2378" xr:uid="{00000000-0005-0000-0000-00009B380000}"/>
    <cellStyle name="20% - Accent2 8 8" xfId="2379" xr:uid="{00000000-0005-0000-0000-00009C380000}"/>
    <cellStyle name="20% - Accent2 8 9" xfId="2380" xr:uid="{00000000-0005-0000-0000-00009D380000}"/>
    <cellStyle name="20% - Accent2 9" xfId="2381" xr:uid="{00000000-0005-0000-0000-00009E380000}"/>
    <cellStyle name="20% - Accent2 9 2" xfId="2382" xr:uid="{00000000-0005-0000-0000-00009F380000}"/>
    <cellStyle name="20% - Accent3 10" xfId="2383" xr:uid="{00000000-0005-0000-0000-0000A0380000}"/>
    <cellStyle name="20% - Accent3 10 2" xfId="2384" xr:uid="{00000000-0005-0000-0000-0000A1380000}"/>
    <cellStyle name="20% - Accent3 11" xfId="2385" xr:uid="{00000000-0005-0000-0000-0000A2380000}"/>
    <cellStyle name="20% - Accent3 11 2" xfId="2386" xr:uid="{00000000-0005-0000-0000-0000A3380000}"/>
    <cellStyle name="20% - Accent3 12" xfId="2387" xr:uid="{00000000-0005-0000-0000-0000A4380000}"/>
    <cellStyle name="20% - Accent3 12 2" xfId="2388" xr:uid="{00000000-0005-0000-0000-0000A5380000}"/>
    <cellStyle name="20% - Accent3 13" xfId="2389" xr:uid="{00000000-0005-0000-0000-0000A6380000}"/>
    <cellStyle name="20% - Accent3 13 2" xfId="2390" xr:uid="{00000000-0005-0000-0000-0000A7380000}"/>
    <cellStyle name="20% - Accent3 14" xfId="2391" xr:uid="{00000000-0005-0000-0000-0000A8380000}"/>
    <cellStyle name="20% - Accent3 14 2" xfId="2392" xr:uid="{00000000-0005-0000-0000-0000A9380000}"/>
    <cellStyle name="20% - Accent3 15" xfId="11847" xr:uid="{00000000-0005-0000-0000-0000AA380000}"/>
    <cellStyle name="20% - Accent3 15 2" xfId="2393" xr:uid="{00000000-0005-0000-0000-0000AB380000}"/>
    <cellStyle name="20% - Accent3 2" xfId="2394" xr:uid="{00000000-0005-0000-0000-0000AC380000}"/>
    <cellStyle name="20% - Accent3 2 10" xfId="2395" xr:uid="{00000000-0005-0000-0000-0000AD380000}"/>
    <cellStyle name="20% - Accent3 2 11" xfId="2396" xr:uid="{00000000-0005-0000-0000-0000AE380000}"/>
    <cellStyle name="20% - Accent3 2 12" xfId="2397" xr:uid="{00000000-0005-0000-0000-0000AF380000}"/>
    <cellStyle name="20% - Accent3 2 13" xfId="2398" xr:uid="{00000000-0005-0000-0000-0000B0380000}"/>
    <cellStyle name="20% - Accent3 2 14" xfId="2399" xr:uid="{00000000-0005-0000-0000-0000B1380000}"/>
    <cellStyle name="20% - Accent3 2 2" xfId="2400" xr:uid="{00000000-0005-0000-0000-0000B2380000}"/>
    <cellStyle name="20% - Accent3 2 3" xfId="2401" xr:uid="{00000000-0005-0000-0000-0000B3380000}"/>
    <cellStyle name="20% - Accent3 2 4" xfId="2402" xr:uid="{00000000-0005-0000-0000-0000B4380000}"/>
    <cellStyle name="20% - Accent3 2 5" xfId="2403" xr:uid="{00000000-0005-0000-0000-0000B5380000}"/>
    <cellStyle name="20% - Accent3 2 6" xfId="2404" xr:uid="{00000000-0005-0000-0000-0000B6380000}"/>
    <cellStyle name="20% - Accent3 2 7" xfId="2405" xr:uid="{00000000-0005-0000-0000-0000B7380000}"/>
    <cellStyle name="20% - Accent3 2 8" xfId="2406" xr:uid="{00000000-0005-0000-0000-0000B8380000}"/>
    <cellStyle name="20% - Accent3 2 9" xfId="2407" xr:uid="{00000000-0005-0000-0000-0000B9380000}"/>
    <cellStyle name="20% - Accent3 3" xfId="2408" xr:uid="{00000000-0005-0000-0000-0000BA380000}"/>
    <cellStyle name="20% - Accent3 3 2" xfId="2409" xr:uid="{00000000-0005-0000-0000-0000BB380000}"/>
    <cellStyle name="20% - Accent3 3 3" xfId="2410" xr:uid="{00000000-0005-0000-0000-0000BC380000}"/>
    <cellStyle name="20% - Accent3 3 4" xfId="2411" xr:uid="{00000000-0005-0000-0000-0000BD380000}"/>
    <cellStyle name="20% - Accent3 3 5" xfId="2412" xr:uid="{00000000-0005-0000-0000-0000BE380000}"/>
    <cellStyle name="20% - Accent3 3 6" xfId="2413" xr:uid="{00000000-0005-0000-0000-0000BF380000}"/>
    <cellStyle name="20% - Accent3 3 7" xfId="2414" xr:uid="{00000000-0005-0000-0000-0000C0380000}"/>
    <cellStyle name="20% - Accent3 3 8" xfId="2415" xr:uid="{00000000-0005-0000-0000-0000C1380000}"/>
    <cellStyle name="20% - Accent3 3 9" xfId="2416" xr:uid="{00000000-0005-0000-0000-0000C2380000}"/>
    <cellStyle name="20% - Accent3 4" xfId="2417" xr:uid="{00000000-0005-0000-0000-0000C3380000}"/>
    <cellStyle name="20% - Accent3 4 2" xfId="2418" xr:uid="{00000000-0005-0000-0000-0000C4380000}"/>
    <cellStyle name="20% - Accent3 4 3" xfId="2419" xr:uid="{00000000-0005-0000-0000-0000C5380000}"/>
    <cellStyle name="20% - Accent3 4 4" xfId="2420" xr:uid="{00000000-0005-0000-0000-0000C6380000}"/>
    <cellStyle name="20% - Accent3 4 5" xfId="2421" xr:uid="{00000000-0005-0000-0000-0000C7380000}"/>
    <cellStyle name="20% - Accent3 4 6" xfId="2422" xr:uid="{00000000-0005-0000-0000-0000C8380000}"/>
    <cellStyle name="20% - Accent3 4 7" xfId="2423" xr:uid="{00000000-0005-0000-0000-0000C9380000}"/>
    <cellStyle name="20% - Accent3 4 8" xfId="2424" xr:uid="{00000000-0005-0000-0000-0000CA380000}"/>
    <cellStyle name="20% - Accent3 4 9" xfId="2425" xr:uid="{00000000-0005-0000-0000-0000CB380000}"/>
    <cellStyle name="20% - Accent3 5" xfId="2426" xr:uid="{00000000-0005-0000-0000-0000CC380000}"/>
    <cellStyle name="20% - Accent3 5 2" xfId="2427" xr:uid="{00000000-0005-0000-0000-0000CD380000}"/>
    <cellStyle name="20% - Accent3 5 3" xfId="2428" xr:uid="{00000000-0005-0000-0000-0000CE380000}"/>
    <cellStyle name="20% - Accent3 5 4" xfId="2429" xr:uid="{00000000-0005-0000-0000-0000CF380000}"/>
    <cellStyle name="20% - Accent3 5 5" xfId="2430" xr:uid="{00000000-0005-0000-0000-0000D0380000}"/>
    <cellStyle name="20% - Accent3 5 6" xfId="2431" xr:uid="{00000000-0005-0000-0000-0000D1380000}"/>
    <cellStyle name="20% - Accent3 5 7" xfId="2432" xr:uid="{00000000-0005-0000-0000-0000D2380000}"/>
    <cellStyle name="20% - Accent3 5 8" xfId="2433" xr:uid="{00000000-0005-0000-0000-0000D3380000}"/>
    <cellStyle name="20% - Accent3 5 9" xfId="2434" xr:uid="{00000000-0005-0000-0000-0000D4380000}"/>
    <cellStyle name="20% - Accent3 6" xfId="2435" xr:uid="{00000000-0005-0000-0000-0000D5380000}"/>
    <cellStyle name="20% - Accent3 6 2" xfId="2436" xr:uid="{00000000-0005-0000-0000-0000D6380000}"/>
    <cellStyle name="20% - Accent3 6 3" xfId="2437" xr:uid="{00000000-0005-0000-0000-0000D7380000}"/>
    <cellStyle name="20% - Accent3 6 4" xfId="2438" xr:uid="{00000000-0005-0000-0000-0000D8380000}"/>
    <cellStyle name="20% - Accent3 6 5" xfId="2439" xr:uid="{00000000-0005-0000-0000-0000D9380000}"/>
    <cellStyle name="20% - Accent3 6 6" xfId="2440" xr:uid="{00000000-0005-0000-0000-0000DA380000}"/>
    <cellStyle name="20% - Accent3 6 7" xfId="2441" xr:uid="{00000000-0005-0000-0000-0000DB380000}"/>
    <cellStyle name="20% - Accent3 6 8" xfId="2442" xr:uid="{00000000-0005-0000-0000-0000DC380000}"/>
    <cellStyle name="20% - Accent3 6 9" xfId="2443" xr:uid="{00000000-0005-0000-0000-0000DD380000}"/>
    <cellStyle name="20% - Accent3 7" xfId="2444" xr:uid="{00000000-0005-0000-0000-0000DE380000}"/>
    <cellStyle name="20% - Accent3 7 2" xfId="2445" xr:uid="{00000000-0005-0000-0000-0000DF380000}"/>
    <cellStyle name="20% - Accent3 7 3" xfId="2446" xr:uid="{00000000-0005-0000-0000-0000E0380000}"/>
    <cellStyle name="20% - Accent3 7 4" xfId="2447" xr:uid="{00000000-0005-0000-0000-0000E1380000}"/>
    <cellStyle name="20% - Accent3 7 5" xfId="2448" xr:uid="{00000000-0005-0000-0000-0000E2380000}"/>
    <cellStyle name="20% - Accent3 7 6" xfId="2449" xr:uid="{00000000-0005-0000-0000-0000E3380000}"/>
    <cellStyle name="20% - Accent3 7 7" xfId="2450" xr:uid="{00000000-0005-0000-0000-0000E4380000}"/>
    <cellStyle name="20% - Accent3 7 8" xfId="2451" xr:uid="{00000000-0005-0000-0000-0000E5380000}"/>
    <cellStyle name="20% - Accent3 7 9" xfId="2452" xr:uid="{00000000-0005-0000-0000-0000E6380000}"/>
    <cellStyle name="20% - Accent3 8" xfId="2453" xr:uid="{00000000-0005-0000-0000-0000E7380000}"/>
    <cellStyle name="20% - Accent3 8 2" xfId="2454" xr:uid="{00000000-0005-0000-0000-0000E8380000}"/>
    <cellStyle name="20% - Accent3 8 3" xfId="2455" xr:uid="{00000000-0005-0000-0000-0000E9380000}"/>
    <cellStyle name="20% - Accent3 8 4" xfId="2456" xr:uid="{00000000-0005-0000-0000-0000EA380000}"/>
    <cellStyle name="20% - Accent3 8 5" xfId="2457" xr:uid="{00000000-0005-0000-0000-0000EB380000}"/>
    <cellStyle name="20% - Accent3 8 6" xfId="2458" xr:uid="{00000000-0005-0000-0000-0000EC380000}"/>
    <cellStyle name="20% - Accent3 8 7" xfId="2459" xr:uid="{00000000-0005-0000-0000-0000ED380000}"/>
    <cellStyle name="20% - Accent3 8 8" xfId="2460" xr:uid="{00000000-0005-0000-0000-0000EE380000}"/>
    <cellStyle name="20% - Accent3 8 9" xfId="2461" xr:uid="{00000000-0005-0000-0000-0000EF380000}"/>
    <cellStyle name="20% - Accent3 9" xfId="2462" xr:uid="{00000000-0005-0000-0000-0000F0380000}"/>
    <cellStyle name="20% - Accent3 9 2" xfId="2463" xr:uid="{00000000-0005-0000-0000-0000F1380000}"/>
    <cellStyle name="20% - Accent4 10" xfId="2464" xr:uid="{00000000-0005-0000-0000-0000F2380000}"/>
    <cellStyle name="20% - Accent4 10 2" xfId="2465" xr:uid="{00000000-0005-0000-0000-0000F3380000}"/>
    <cellStyle name="20% - Accent4 11" xfId="2466" xr:uid="{00000000-0005-0000-0000-0000F4380000}"/>
    <cellStyle name="20% - Accent4 11 2" xfId="2467" xr:uid="{00000000-0005-0000-0000-0000F5380000}"/>
    <cellStyle name="20% - Accent4 12" xfId="2468" xr:uid="{00000000-0005-0000-0000-0000F6380000}"/>
    <cellStyle name="20% - Accent4 12 2" xfId="2469" xr:uid="{00000000-0005-0000-0000-0000F7380000}"/>
    <cellStyle name="20% - Accent4 13" xfId="2470" xr:uid="{00000000-0005-0000-0000-0000F8380000}"/>
    <cellStyle name="20% - Accent4 13 2" xfId="2471" xr:uid="{00000000-0005-0000-0000-0000F9380000}"/>
    <cellStyle name="20% - Accent4 14" xfId="2472" xr:uid="{00000000-0005-0000-0000-0000FA380000}"/>
    <cellStyle name="20% - Accent4 14 2" xfId="2473" xr:uid="{00000000-0005-0000-0000-0000FB380000}"/>
    <cellStyle name="20% - Accent4 15" xfId="11848" xr:uid="{00000000-0005-0000-0000-0000FC380000}"/>
    <cellStyle name="20% - Accent4 15 2" xfId="2474" xr:uid="{00000000-0005-0000-0000-0000FD380000}"/>
    <cellStyle name="20% - Accent4 2" xfId="2475" xr:uid="{00000000-0005-0000-0000-0000FE380000}"/>
    <cellStyle name="20% - Accent4 2 10" xfId="2476" xr:uid="{00000000-0005-0000-0000-0000FF380000}"/>
    <cellStyle name="20% - Accent4 2 11" xfId="2477" xr:uid="{00000000-0005-0000-0000-000000390000}"/>
    <cellStyle name="20% - Accent4 2 12" xfId="2478" xr:uid="{00000000-0005-0000-0000-000001390000}"/>
    <cellStyle name="20% - Accent4 2 13" xfId="2479" xr:uid="{00000000-0005-0000-0000-000002390000}"/>
    <cellStyle name="20% - Accent4 2 14" xfId="2480" xr:uid="{00000000-0005-0000-0000-000003390000}"/>
    <cellStyle name="20% - Accent4 2 2" xfId="2481" xr:uid="{00000000-0005-0000-0000-000004390000}"/>
    <cellStyle name="20% - Accent4 2 3" xfId="2482" xr:uid="{00000000-0005-0000-0000-000005390000}"/>
    <cellStyle name="20% - Accent4 2 4" xfId="2483" xr:uid="{00000000-0005-0000-0000-000006390000}"/>
    <cellStyle name="20% - Accent4 2 5" xfId="2484" xr:uid="{00000000-0005-0000-0000-000007390000}"/>
    <cellStyle name="20% - Accent4 2 6" xfId="2485" xr:uid="{00000000-0005-0000-0000-000008390000}"/>
    <cellStyle name="20% - Accent4 2 7" xfId="2486" xr:uid="{00000000-0005-0000-0000-000009390000}"/>
    <cellStyle name="20% - Accent4 2 8" xfId="2487" xr:uid="{00000000-0005-0000-0000-00000A390000}"/>
    <cellStyle name="20% - Accent4 2 9" xfId="2488" xr:uid="{00000000-0005-0000-0000-00000B390000}"/>
    <cellStyle name="20% - Accent4 3" xfId="2489" xr:uid="{00000000-0005-0000-0000-00000C390000}"/>
    <cellStyle name="20% - Accent4 3 2" xfId="2490" xr:uid="{00000000-0005-0000-0000-00000D390000}"/>
    <cellStyle name="20% - Accent4 3 3" xfId="2491" xr:uid="{00000000-0005-0000-0000-00000E390000}"/>
    <cellStyle name="20% - Accent4 3 4" xfId="2492" xr:uid="{00000000-0005-0000-0000-00000F390000}"/>
    <cellStyle name="20% - Accent4 3 5" xfId="2493" xr:uid="{00000000-0005-0000-0000-000010390000}"/>
    <cellStyle name="20% - Accent4 3 6" xfId="2494" xr:uid="{00000000-0005-0000-0000-000011390000}"/>
    <cellStyle name="20% - Accent4 3 7" xfId="2495" xr:uid="{00000000-0005-0000-0000-000012390000}"/>
    <cellStyle name="20% - Accent4 3 8" xfId="2496" xr:uid="{00000000-0005-0000-0000-000013390000}"/>
    <cellStyle name="20% - Accent4 3 9" xfId="2497" xr:uid="{00000000-0005-0000-0000-000014390000}"/>
    <cellStyle name="20% - Accent4 4" xfId="2498" xr:uid="{00000000-0005-0000-0000-000015390000}"/>
    <cellStyle name="20% - Accent4 4 2" xfId="2499" xr:uid="{00000000-0005-0000-0000-000016390000}"/>
    <cellStyle name="20% - Accent4 4 3" xfId="2500" xr:uid="{00000000-0005-0000-0000-000017390000}"/>
    <cellStyle name="20% - Accent4 4 4" xfId="2501" xr:uid="{00000000-0005-0000-0000-000018390000}"/>
    <cellStyle name="20% - Accent4 4 5" xfId="2502" xr:uid="{00000000-0005-0000-0000-000019390000}"/>
    <cellStyle name="20% - Accent4 4 6" xfId="2503" xr:uid="{00000000-0005-0000-0000-00001A390000}"/>
    <cellStyle name="20% - Accent4 4 7" xfId="2504" xr:uid="{00000000-0005-0000-0000-00001B390000}"/>
    <cellStyle name="20% - Accent4 4 8" xfId="2505" xr:uid="{00000000-0005-0000-0000-00001C390000}"/>
    <cellStyle name="20% - Accent4 4 9" xfId="2506" xr:uid="{00000000-0005-0000-0000-00001D390000}"/>
    <cellStyle name="20% - Accent4 5" xfId="2507" xr:uid="{00000000-0005-0000-0000-00001E390000}"/>
    <cellStyle name="20% - Accent4 5 2" xfId="2508" xr:uid="{00000000-0005-0000-0000-00001F390000}"/>
    <cellStyle name="20% - Accent4 5 3" xfId="2509" xr:uid="{00000000-0005-0000-0000-000020390000}"/>
    <cellStyle name="20% - Accent4 5 4" xfId="2510" xr:uid="{00000000-0005-0000-0000-000021390000}"/>
    <cellStyle name="20% - Accent4 5 5" xfId="2511" xr:uid="{00000000-0005-0000-0000-000022390000}"/>
    <cellStyle name="20% - Accent4 5 6" xfId="2512" xr:uid="{00000000-0005-0000-0000-000023390000}"/>
    <cellStyle name="20% - Accent4 5 7" xfId="2513" xr:uid="{00000000-0005-0000-0000-000024390000}"/>
    <cellStyle name="20% - Accent4 5 8" xfId="2514" xr:uid="{00000000-0005-0000-0000-000025390000}"/>
    <cellStyle name="20% - Accent4 5 9" xfId="2515" xr:uid="{00000000-0005-0000-0000-000026390000}"/>
    <cellStyle name="20% - Accent4 6" xfId="2516" xr:uid="{00000000-0005-0000-0000-000027390000}"/>
    <cellStyle name="20% - Accent4 6 2" xfId="2517" xr:uid="{00000000-0005-0000-0000-000028390000}"/>
    <cellStyle name="20% - Accent4 6 3" xfId="2518" xr:uid="{00000000-0005-0000-0000-000029390000}"/>
    <cellStyle name="20% - Accent4 6 4" xfId="2519" xr:uid="{00000000-0005-0000-0000-00002A390000}"/>
    <cellStyle name="20% - Accent4 6 5" xfId="2520" xr:uid="{00000000-0005-0000-0000-00002B390000}"/>
    <cellStyle name="20% - Accent4 6 6" xfId="2521" xr:uid="{00000000-0005-0000-0000-00002C390000}"/>
    <cellStyle name="20% - Accent4 6 7" xfId="2522" xr:uid="{00000000-0005-0000-0000-00002D390000}"/>
    <cellStyle name="20% - Accent4 6 8" xfId="2523" xr:uid="{00000000-0005-0000-0000-00002E390000}"/>
    <cellStyle name="20% - Accent4 6 9" xfId="2524" xr:uid="{00000000-0005-0000-0000-00002F390000}"/>
    <cellStyle name="20% - Accent4 7" xfId="2525" xr:uid="{00000000-0005-0000-0000-000030390000}"/>
    <cellStyle name="20% - Accent4 7 2" xfId="2526" xr:uid="{00000000-0005-0000-0000-000031390000}"/>
    <cellStyle name="20% - Accent4 7 3" xfId="2527" xr:uid="{00000000-0005-0000-0000-000032390000}"/>
    <cellStyle name="20% - Accent4 7 4" xfId="2528" xr:uid="{00000000-0005-0000-0000-000033390000}"/>
    <cellStyle name="20% - Accent4 7 5" xfId="2529" xr:uid="{00000000-0005-0000-0000-000034390000}"/>
    <cellStyle name="20% - Accent4 7 6" xfId="2530" xr:uid="{00000000-0005-0000-0000-000035390000}"/>
    <cellStyle name="20% - Accent4 7 7" xfId="2531" xr:uid="{00000000-0005-0000-0000-000036390000}"/>
    <cellStyle name="20% - Accent4 7 8" xfId="2532" xr:uid="{00000000-0005-0000-0000-000037390000}"/>
    <cellStyle name="20% - Accent4 7 9" xfId="2533" xr:uid="{00000000-0005-0000-0000-000038390000}"/>
    <cellStyle name="20% - Accent4 8" xfId="2534" xr:uid="{00000000-0005-0000-0000-000039390000}"/>
    <cellStyle name="20% - Accent4 8 2" xfId="2535" xr:uid="{00000000-0005-0000-0000-00003A390000}"/>
    <cellStyle name="20% - Accent4 8 3" xfId="2536" xr:uid="{00000000-0005-0000-0000-00003B390000}"/>
    <cellStyle name="20% - Accent4 8 4" xfId="2537" xr:uid="{00000000-0005-0000-0000-00003C390000}"/>
    <cellStyle name="20% - Accent4 8 5" xfId="2538" xr:uid="{00000000-0005-0000-0000-00003D390000}"/>
    <cellStyle name="20% - Accent4 8 6" xfId="2539" xr:uid="{00000000-0005-0000-0000-00003E390000}"/>
    <cellStyle name="20% - Accent4 8 7" xfId="2540" xr:uid="{00000000-0005-0000-0000-00003F390000}"/>
    <cellStyle name="20% - Accent4 8 8" xfId="2541" xr:uid="{00000000-0005-0000-0000-000040390000}"/>
    <cellStyle name="20% - Accent4 8 9" xfId="2542" xr:uid="{00000000-0005-0000-0000-000041390000}"/>
    <cellStyle name="20% - Accent4 9" xfId="2543" xr:uid="{00000000-0005-0000-0000-000042390000}"/>
    <cellStyle name="20% - Accent4 9 2" xfId="2544" xr:uid="{00000000-0005-0000-0000-000043390000}"/>
    <cellStyle name="20% - Accent5 10" xfId="2545" xr:uid="{00000000-0005-0000-0000-000044390000}"/>
    <cellStyle name="20% - Accent5 10 2" xfId="2546" xr:uid="{00000000-0005-0000-0000-000045390000}"/>
    <cellStyle name="20% - Accent5 11" xfId="2547" xr:uid="{00000000-0005-0000-0000-000046390000}"/>
    <cellStyle name="20% - Accent5 11 2" xfId="2548" xr:uid="{00000000-0005-0000-0000-000047390000}"/>
    <cellStyle name="20% - Accent5 12" xfId="2549" xr:uid="{00000000-0005-0000-0000-000048390000}"/>
    <cellStyle name="20% - Accent5 12 2" xfId="2550" xr:uid="{00000000-0005-0000-0000-000049390000}"/>
    <cellStyle name="20% - Accent5 13" xfId="2551" xr:uid="{00000000-0005-0000-0000-00004A390000}"/>
    <cellStyle name="20% - Accent5 13 2" xfId="2552" xr:uid="{00000000-0005-0000-0000-00004B390000}"/>
    <cellStyle name="20% - Accent5 14" xfId="2553" xr:uid="{00000000-0005-0000-0000-00004C390000}"/>
    <cellStyle name="20% - Accent5 14 2" xfId="2554" xr:uid="{00000000-0005-0000-0000-00004D390000}"/>
    <cellStyle name="20% - Accent5 15" xfId="11849" xr:uid="{00000000-0005-0000-0000-00004E390000}"/>
    <cellStyle name="20% - Accent5 15 2" xfId="2555" xr:uid="{00000000-0005-0000-0000-00004F390000}"/>
    <cellStyle name="20% - Accent5 2" xfId="2556" xr:uid="{00000000-0005-0000-0000-000050390000}"/>
    <cellStyle name="20% - Accent5 2 10" xfId="2557" xr:uid="{00000000-0005-0000-0000-000051390000}"/>
    <cellStyle name="20% - Accent5 2 11" xfId="2558" xr:uid="{00000000-0005-0000-0000-000052390000}"/>
    <cellStyle name="20% - Accent5 2 12" xfId="2559" xr:uid="{00000000-0005-0000-0000-000053390000}"/>
    <cellStyle name="20% - Accent5 2 13" xfId="2560" xr:uid="{00000000-0005-0000-0000-000054390000}"/>
    <cellStyle name="20% - Accent5 2 14" xfId="2561" xr:uid="{00000000-0005-0000-0000-000055390000}"/>
    <cellStyle name="20% - Accent5 2 2" xfId="2562" xr:uid="{00000000-0005-0000-0000-000056390000}"/>
    <cellStyle name="20% - Accent5 2 3" xfId="2563" xr:uid="{00000000-0005-0000-0000-000057390000}"/>
    <cellStyle name="20% - Accent5 2 4" xfId="2564" xr:uid="{00000000-0005-0000-0000-000058390000}"/>
    <cellStyle name="20% - Accent5 2 5" xfId="2565" xr:uid="{00000000-0005-0000-0000-000059390000}"/>
    <cellStyle name="20% - Accent5 2 6" xfId="2566" xr:uid="{00000000-0005-0000-0000-00005A390000}"/>
    <cellStyle name="20% - Accent5 2 7" xfId="2567" xr:uid="{00000000-0005-0000-0000-00005B390000}"/>
    <cellStyle name="20% - Accent5 2 8" xfId="2568" xr:uid="{00000000-0005-0000-0000-00005C390000}"/>
    <cellStyle name="20% - Accent5 2 9" xfId="2569" xr:uid="{00000000-0005-0000-0000-00005D390000}"/>
    <cellStyle name="20% - Accent5 3" xfId="2570" xr:uid="{00000000-0005-0000-0000-00005E390000}"/>
    <cellStyle name="20% - Accent5 3 2" xfId="2571" xr:uid="{00000000-0005-0000-0000-00005F390000}"/>
    <cellStyle name="20% - Accent5 3 3" xfId="2572" xr:uid="{00000000-0005-0000-0000-000060390000}"/>
    <cellStyle name="20% - Accent5 3 4" xfId="2573" xr:uid="{00000000-0005-0000-0000-000061390000}"/>
    <cellStyle name="20% - Accent5 3 5" xfId="2574" xr:uid="{00000000-0005-0000-0000-000062390000}"/>
    <cellStyle name="20% - Accent5 3 6" xfId="2575" xr:uid="{00000000-0005-0000-0000-000063390000}"/>
    <cellStyle name="20% - Accent5 3 7" xfId="2576" xr:uid="{00000000-0005-0000-0000-000064390000}"/>
    <cellStyle name="20% - Accent5 3 8" xfId="2577" xr:uid="{00000000-0005-0000-0000-000065390000}"/>
    <cellStyle name="20% - Accent5 3 9" xfId="2578" xr:uid="{00000000-0005-0000-0000-000066390000}"/>
    <cellStyle name="20% - Accent5 4" xfId="2579" xr:uid="{00000000-0005-0000-0000-000067390000}"/>
    <cellStyle name="20% - Accent5 4 2" xfId="2580" xr:uid="{00000000-0005-0000-0000-000068390000}"/>
    <cellStyle name="20% - Accent5 4 3" xfId="2581" xr:uid="{00000000-0005-0000-0000-000069390000}"/>
    <cellStyle name="20% - Accent5 4 4" xfId="2582" xr:uid="{00000000-0005-0000-0000-00006A390000}"/>
    <cellStyle name="20% - Accent5 4 5" xfId="2583" xr:uid="{00000000-0005-0000-0000-00006B390000}"/>
    <cellStyle name="20% - Accent5 4 6" xfId="2584" xr:uid="{00000000-0005-0000-0000-00006C390000}"/>
    <cellStyle name="20% - Accent5 4 7" xfId="2585" xr:uid="{00000000-0005-0000-0000-00006D390000}"/>
    <cellStyle name="20% - Accent5 4 8" xfId="2586" xr:uid="{00000000-0005-0000-0000-00006E390000}"/>
    <cellStyle name="20% - Accent5 4 9" xfId="2587" xr:uid="{00000000-0005-0000-0000-00006F390000}"/>
    <cellStyle name="20% - Accent5 5" xfId="2588" xr:uid="{00000000-0005-0000-0000-000070390000}"/>
    <cellStyle name="20% - Accent5 5 2" xfId="2589" xr:uid="{00000000-0005-0000-0000-000071390000}"/>
    <cellStyle name="20% - Accent5 5 3" xfId="2590" xr:uid="{00000000-0005-0000-0000-000072390000}"/>
    <cellStyle name="20% - Accent5 5 4" xfId="2591" xr:uid="{00000000-0005-0000-0000-000073390000}"/>
    <cellStyle name="20% - Accent5 5 5" xfId="2592" xr:uid="{00000000-0005-0000-0000-000074390000}"/>
    <cellStyle name="20% - Accent5 5 6" xfId="2593" xr:uid="{00000000-0005-0000-0000-000075390000}"/>
    <cellStyle name="20% - Accent5 5 7" xfId="2594" xr:uid="{00000000-0005-0000-0000-000076390000}"/>
    <cellStyle name="20% - Accent5 5 8" xfId="2595" xr:uid="{00000000-0005-0000-0000-000077390000}"/>
    <cellStyle name="20% - Accent5 5 9" xfId="2596" xr:uid="{00000000-0005-0000-0000-000078390000}"/>
    <cellStyle name="20% - Accent5 6" xfId="2597" xr:uid="{00000000-0005-0000-0000-000079390000}"/>
    <cellStyle name="20% - Accent5 6 2" xfId="2598" xr:uid="{00000000-0005-0000-0000-00007A390000}"/>
    <cellStyle name="20% - Accent5 6 3" xfId="2599" xr:uid="{00000000-0005-0000-0000-00007B390000}"/>
    <cellStyle name="20% - Accent5 6 4" xfId="2600" xr:uid="{00000000-0005-0000-0000-00007C390000}"/>
    <cellStyle name="20% - Accent5 6 5" xfId="2601" xr:uid="{00000000-0005-0000-0000-00007D390000}"/>
    <cellStyle name="20% - Accent5 6 6" xfId="2602" xr:uid="{00000000-0005-0000-0000-00007E390000}"/>
    <cellStyle name="20% - Accent5 6 7" xfId="2603" xr:uid="{00000000-0005-0000-0000-00007F390000}"/>
    <cellStyle name="20% - Accent5 6 8" xfId="2604" xr:uid="{00000000-0005-0000-0000-000080390000}"/>
    <cellStyle name="20% - Accent5 6 9" xfId="2605" xr:uid="{00000000-0005-0000-0000-000081390000}"/>
    <cellStyle name="20% - Accent5 7" xfId="2606" xr:uid="{00000000-0005-0000-0000-000082390000}"/>
    <cellStyle name="20% - Accent5 7 2" xfId="2607" xr:uid="{00000000-0005-0000-0000-000083390000}"/>
    <cellStyle name="20% - Accent5 7 3" xfId="2608" xr:uid="{00000000-0005-0000-0000-000084390000}"/>
    <cellStyle name="20% - Accent5 7 4" xfId="2609" xr:uid="{00000000-0005-0000-0000-000085390000}"/>
    <cellStyle name="20% - Accent5 7 5" xfId="2610" xr:uid="{00000000-0005-0000-0000-000086390000}"/>
    <cellStyle name="20% - Accent5 7 6" xfId="2611" xr:uid="{00000000-0005-0000-0000-000087390000}"/>
    <cellStyle name="20% - Accent5 7 7" xfId="2612" xr:uid="{00000000-0005-0000-0000-000088390000}"/>
    <cellStyle name="20% - Accent5 7 8" xfId="2613" xr:uid="{00000000-0005-0000-0000-000089390000}"/>
    <cellStyle name="20% - Accent5 7 9" xfId="2614" xr:uid="{00000000-0005-0000-0000-00008A390000}"/>
    <cellStyle name="20% - Accent5 8" xfId="2615" xr:uid="{00000000-0005-0000-0000-00008B390000}"/>
    <cellStyle name="20% - Accent5 8 2" xfId="2616" xr:uid="{00000000-0005-0000-0000-00008C390000}"/>
    <cellStyle name="20% - Accent5 8 3" xfId="2617" xr:uid="{00000000-0005-0000-0000-00008D390000}"/>
    <cellStyle name="20% - Accent5 8 4" xfId="2618" xr:uid="{00000000-0005-0000-0000-00008E390000}"/>
    <cellStyle name="20% - Accent5 8 5" xfId="2619" xr:uid="{00000000-0005-0000-0000-00008F390000}"/>
    <cellStyle name="20% - Accent5 8 6" xfId="2620" xr:uid="{00000000-0005-0000-0000-000090390000}"/>
    <cellStyle name="20% - Accent5 8 7" xfId="2621" xr:uid="{00000000-0005-0000-0000-000091390000}"/>
    <cellStyle name="20% - Accent5 8 8" xfId="2622" xr:uid="{00000000-0005-0000-0000-000092390000}"/>
    <cellStyle name="20% - Accent5 8 9" xfId="2623" xr:uid="{00000000-0005-0000-0000-000093390000}"/>
    <cellStyle name="20% - Accent5 9" xfId="2624" xr:uid="{00000000-0005-0000-0000-000094390000}"/>
    <cellStyle name="20% - Accent5 9 2" xfId="2625" xr:uid="{00000000-0005-0000-0000-000095390000}"/>
    <cellStyle name="20% - Accent6 10" xfId="2626" xr:uid="{00000000-0005-0000-0000-000096390000}"/>
    <cellStyle name="20% - Accent6 10 2" xfId="2627" xr:uid="{00000000-0005-0000-0000-000097390000}"/>
    <cellStyle name="20% - Accent6 11" xfId="2628" xr:uid="{00000000-0005-0000-0000-000098390000}"/>
    <cellStyle name="20% - Accent6 11 2" xfId="2629" xr:uid="{00000000-0005-0000-0000-000099390000}"/>
    <cellStyle name="20% - Accent6 12" xfId="2630" xr:uid="{00000000-0005-0000-0000-00009A390000}"/>
    <cellStyle name="20% - Accent6 12 2" xfId="2631" xr:uid="{00000000-0005-0000-0000-00009B390000}"/>
    <cellStyle name="20% - Accent6 13" xfId="2632" xr:uid="{00000000-0005-0000-0000-00009C390000}"/>
    <cellStyle name="20% - Accent6 13 2" xfId="2633" xr:uid="{00000000-0005-0000-0000-00009D390000}"/>
    <cellStyle name="20% - Accent6 14" xfId="2634" xr:uid="{00000000-0005-0000-0000-00009E390000}"/>
    <cellStyle name="20% - Accent6 14 2" xfId="2635" xr:uid="{00000000-0005-0000-0000-00009F390000}"/>
    <cellStyle name="20% - Accent6 15" xfId="11850" xr:uid="{00000000-0005-0000-0000-0000A0390000}"/>
    <cellStyle name="20% - Accent6 15 2" xfId="2636" xr:uid="{00000000-0005-0000-0000-0000A1390000}"/>
    <cellStyle name="20% - Accent6 2" xfId="2637" xr:uid="{00000000-0005-0000-0000-0000A2390000}"/>
    <cellStyle name="20% - Accent6 2 10" xfId="2638" xr:uid="{00000000-0005-0000-0000-0000A3390000}"/>
    <cellStyle name="20% - Accent6 2 11" xfId="2639" xr:uid="{00000000-0005-0000-0000-0000A4390000}"/>
    <cellStyle name="20% - Accent6 2 12" xfId="2640" xr:uid="{00000000-0005-0000-0000-0000A5390000}"/>
    <cellStyle name="20% - Accent6 2 13" xfId="2641" xr:uid="{00000000-0005-0000-0000-0000A6390000}"/>
    <cellStyle name="20% - Accent6 2 14" xfId="2642" xr:uid="{00000000-0005-0000-0000-0000A7390000}"/>
    <cellStyle name="20% - Accent6 2 2" xfId="2643" xr:uid="{00000000-0005-0000-0000-0000A8390000}"/>
    <cellStyle name="20% - Accent6 2 3" xfId="2644" xr:uid="{00000000-0005-0000-0000-0000A9390000}"/>
    <cellStyle name="20% - Accent6 2 4" xfId="2645" xr:uid="{00000000-0005-0000-0000-0000AA390000}"/>
    <cellStyle name="20% - Accent6 2 5" xfId="2646" xr:uid="{00000000-0005-0000-0000-0000AB390000}"/>
    <cellStyle name="20% - Accent6 2 6" xfId="2647" xr:uid="{00000000-0005-0000-0000-0000AC390000}"/>
    <cellStyle name="20% - Accent6 2 7" xfId="2648" xr:uid="{00000000-0005-0000-0000-0000AD390000}"/>
    <cellStyle name="20% - Accent6 2 8" xfId="2649" xr:uid="{00000000-0005-0000-0000-0000AE390000}"/>
    <cellStyle name="20% - Accent6 2 9" xfId="2650" xr:uid="{00000000-0005-0000-0000-0000AF390000}"/>
    <cellStyle name="20% - Accent6 3" xfId="2651" xr:uid="{00000000-0005-0000-0000-0000B0390000}"/>
    <cellStyle name="20% - Accent6 3 2" xfId="2652" xr:uid="{00000000-0005-0000-0000-0000B1390000}"/>
    <cellStyle name="20% - Accent6 3 3" xfId="2653" xr:uid="{00000000-0005-0000-0000-0000B2390000}"/>
    <cellStyle name="20% - Accent6 3 4" xfId="2654" xr:uid="{00000000-0005-0000-0000-0000B3390000}"/>
    <cellStyle name="20% - Accent6 3 5" xfId="2655" xr:uid="{00000000-0005-0000-0000-0000B4390000}"/>
    <cellStyle name="20% - Accent6 3 6" xfId="2656" xr:uid="{00000000-0005-0000-0000-0000B5390000}"/>
    <cellStyle name="20% - Accent6 3 7" xfId="2657" xr:uid="{00000000-0005-0000-0000-0000B6390000}"/>
    <cellStyle name="20% - Accent6 3 8" xfId="2658" xr:uid="{00000000-0005-0000-0000-0000B7390000}"/>
    <cellStyle name="20% - Accent6 3 9" xfId="2659" xr:uid="{00000000-0005-0000-0000-0000B8390000}"/>
    <cellStyle name="20% - Accent6 4" xfId="2660" xr:uid="{00000000-0005-0000-0000-0000B9390000}"/>
    <cellStyle name="20% - Accent6 4 2" xfId="2661" xr:uid="{00000000-0005-0000-0000-0000BA390000}"/>
    <cellStyle name="20% - Accent6 4 3" xfId="2662" xr:uid="{00000000-0005-0000-0000-0000BB390000}"/>
    <cellStyle name="20% - Accent6 4 4" xfId="2663" xr:uid="{00000000-0005-0000-0000-0000BC390000}"/>
    <cellStyle name="20% - Accent6 4 5" xfId="2664" xr:uid="{00000000-0005-0000-0000-0000BD390000}"/>
    <cellStyle name="20% - Accent6 4 6" xfId="2665" xr:uid="{00000000-0005-0000-0000-0000BE390000}"/>
    <cellStyle name="20% - Accent6 4 7" xfId="2666" xr:uid="{00000000-0005-0000-0000-0000BF390000}"/>
    <cellStyle name="20% - Accent6 4 8" xfId="2667" xr:uid="{00000000-0005-0000-0000-0000C0390000}"/>
    <cellStyle name="20% - Accent6 4 9" xfId="2668" xr:uid="{00000000-0005-0000-0000-0000C1390000}"/>
    <cellStyle name="20% - Accent6 5" xfId="2669" xr:uid="{00000000-0005-0000-0000-0000C2390000}"/>
    <cellStyle name="20% - Accent6 5 2" xfId="2670" xr:uid="{00000000-0005-0000-0000-0000C3390000}"/>
    <cellStyle name="20% - Accent6 5 3" xfId="2671" xr:uid="{00000000-0005-0000-0000-0000C4390000}"/>
    <cellStyle name="20% - Accent6 5 4" xfId="2672" xr:uid="{00000000-0005-0000-0000-0000C5390000}"/>
    <cellStyle name="20% - Accent6 5 5" xfId="2673" xr:uid="{00000000-0005-0000-0000-0000C6390000}"/>
    <cellStyle name="20% - Accent6 5 6" xfId="2674" xr:uid="{00000000-0005-0000-0000-0000C7390000}"/>
    <cellStyle name="20% - Accent6 5 7" xfId="2675" xr:uid="{00000000-0005-0000-0000-0000C8390000}"/>
    <cellStyle name="20% - Accent6 5 8" xfId="2676" xr:uid="{00000000-0005-0000-0000-0000C9390000}"/>
    <cellStyle name="20% - Accent6 5 9" xfId="2677" xr:uid="{00000000-0005-0000-0000-0000CA390000}"/>
    <cellStyle name="20% - Accent6 6" xfId="2678" xr:uid="{00000000-0005-0000-0000-0000CB390000}"/>
    <cellStyle name="20% - Accent6 6 2" xfId="2679" xr:uid="{00000000-0005-0000-0000-0000CC390000}"/>
    <cellStyle name="20% - Accent6 6 3" xfId="2680" xr:uid="{00000000-0005-0000-0000-0000CD390000}"/>
    <cellStyle name="20% - Accent6 6 4" xfId="2681" xr:uid="{00000000-0005-0000-0000-0000CE390000}"/>
    <cellStyle name="20% - Accent6 6 5" xfId="2682" xr:uid="{00000000-0005-0000-0000-0000CF390000}"/>
    <cellStyle name="20% - Accent6 6 6" xfId="2683" xr:uid="{00000000-0005-0000-0000-0000D0390000}"/>
    <cellStyle name="20% - Accent6 6 7" xfId="2684" xr:uid="{00000000-0005-0000-0000-0000D1390000}"/>
    <cellStyle name="20% - Accent6 6 8" xfId="2685" xr:uid="{00000000-0005-0000-0000-0000D2390000}"/>
    <cellStyle name="20% - Accent6 6 9" xfId="2686" xr:uid="{00000000-0005-0000-0000-0000D3390000}"/>
    <cellStyle name="20% - Accent6 7" xfId="2687" xr:uid="{00000000-0005-0000-0000-0000D4390000}"/>
    <cellStyle name="20% - Accent6 7 2" xfId="2688" xr:uid="{00000000-0005-0000-0000-0000D5390000}"/>
    <cellStyle name="20% - Accent6 7 3" xfId="2689" xr:uid="{00000000-0005-0000-0000-0000D6390000}"/>
    <cellStyle name="20% - Accent6 7 4" xfId="2690" xr:uid="{00000000-0005-0000-0000-0000D7390000}"/>
    <cellStyle name="20% - Accent6 7 5" xfId="2691" xr:uid="{00000000-0005-0000-0000-0000D8390000}"/>
    <cellStyle name="20% - Accent6 7 6" xfId="2692" xr:uid="{00000000-0005-0000-0000-0000D9390000}"/>
    <cellStyle name="20% - Accent6 7 7" xfId="2693" xr:uid="{00000000-0005-0000-0000-0000DA390000}"/>
    <cellStyle name="20% - Accent6 7 8" xfId="2694" xr:uid="{00000000-0005-0000-0000-0000DB390000}"/>
    <cellStyle name="20% - Accent6 7 9" xfId="2695" xr:uid="{00000000-0005-0000-0000-0000DC390000}"/>
    <cellStyle name="20% - Accent6 8" xfId="2696" xr:uid="{00000000-0005-0000-0000-0000DD390000}"/>
    <cellStyle name="20% - Accent6 8 2" xfId="2697" xr:uid="{00000000-0005-0000-0000-0000DE390000}"/>
    <cellStyle name="20% - Accent6 8 3" xfId="2698" xr:uid="{00000000-0005-0000-0000-0000DF390000}"/>
    <cellStyle name="20% - Accent6 8 4" xfId="2699" xr:uid="{00000000-0005-0000-0000-0000E0390000}"/>
    <cellStyle name="20% - Accent6 8 5" xfId="2700" xr:uid="{00000000-0005-0000-0000-0000E1390000}"/>
    <cellStyle name="20% - Accent6 8 6" xfId="2701" xr:uid="{00000000-0005-0000-0000-0000E2390000}"/>
    <cellStyle name="20% - Accent6 8 7" xfId="2702" xr:uid="{00000000-0005-0000-0000-0000E3390000}"/>
    <cellStyle name="20% - Accent6 8 8" xfId="2703" xr:uid="{00000000-0005-0000-0000-0000E4390000}"/>
    <cellStyle name="20% - Accent6 8 9" xfId="2704" xr:uid="{00000000-0005-0000-0000-0000E5390000}"/>
    <cellStyle name="20% - Accent6 9" xfId="2705" xr:uid="{00000000-0005-0000-0000-0000E6390000}"/>
    <cellStyle name="20% - Accent6 9 2" xfId="2706" xr:uid="{00000000-0005-0000-0000-0000E7390000}"/>
    <cellStyle name="-2001" xfId="2707" xr:uid="{00000000-0005-0000-0000-0000E8390000}"/>
    <cellStyle name="-2001?_x000c_Normal_AD_x000b_Normal_Adot?_x000d_Normal_ADAdot?_x000d_Normal_ADOT~1ⓨ␐_x000b_?ÿ?_x0012_?ÿ?adot" xfId="2708" xr:uid="{00000000-0005-0000-0000-0000E9390000}"/>
    <cellStyle name="296_x000f_Normal_SPTQ1ACTormal_SPTQ2ACT" xfId="11851" xr:uid="{00000000-0005-0000-0000-0000EA390000}"/>
    <cellStyle name="2ormal_Q2_1" xfId="11852" xr:uid="{00000000-0005-0000-0000-0000EB390000}"/>
    <cellStyle name="3" xfId="2709" xr:uid="{00000000-0005-0000-0000-0000EC390000}"/>
    <cellStyle name="3_6.Bang_luong_moi_XDCB" xfId="2710" xr:uid="{00000000-0005-0000-0000-0000ED390000}"/>
    <cellStyle name="3_A che do KS +chi BQL" xfId="2711" xr:uid="{00000000-0005-0000-0000-0000EE390000}"/>
    <cellStyle name="3_BANG CAM COC GPMB 8km" xfId="2712" xr:uid="{00000000-0005-0000-0000-0000EF390000}"/>
    <cellStyle name="3_BANG CAM COC GPMB 8km_thanh hoa lap du an 062008" xfId="2713" xr:uid="{00000000-0005-0000-0000-0000F0390000}"/>
    <cellStyle name="3_Bang tong hop khoi luong" xfId="2714" xr:uid="{00000000-0005-0000-0000-0000F1390000}"/>
    <cellStyle name="3_Bao cao T10" xfId="11853" xr:uid="{00000000-0005-0000-0000-0000F2390000}"/>
    <cellStyle name="3_BCsoketgiuanhiemky_BIEU" xfId="2715" xr:uid="{00000000-0005-0000-0000-0000F3390000}"/>
    <cellStyle name="3_Bieu_KH_2010_Giao" xfId="2716" xr:uid="{00000000-0005-0000-0000-0000F4390000}"/>
    <cellStyle name="3_BieuKH.TM(T12.Gui TH)_2" xfId="2717" xr:uid="{00000000-0005-0000-0000-0000F5390000}"/>
    <cellStyle name="3_Book1" xfId="2718" xr:uid="{00000000-0005-0000-0000-0000F6390000}"/>
    <cellStyle name="3_Book1_1" xfId="2719" xr:uid="{00000000-0005-0000-0000-0000F7390000}"/>
    <cellStyle name="3_Book1_1_!1 1 bao cao giao KH ve HTCMT vung TNB   12-12-2011" xfId="2720" xr:uid="{00000000-0005-0000-0000-0000F8390000}"/>
    <cellStyle name="3_Book1_1_Bieu4HTMT" xfId="2721" xr:uid="{00000000-0005-0000-0000-0000F9390000}"/>
    <cellStyle name="3_Book1_1_Bieu4HTMT_!1 1 bao cao giao KH ve HTCMT vung TNB   12-12-2011" xfId="2722" xr:uid="{00000000-0005-0000-0000-0000FA390000}"/>
    <cellStyle name="3_Book1_1_Bieu4HTMT_KH TPCP vung TNB (03-1-2012)" xfId="2723" xr:uid="{00000000-0005-0000-0000-0000FB390000}"/>
    <cellStyle name="3_Book1_1_KH TPCP vung TNB (03-1-2012)" xfId="2724" xr:uid="{00000000-0005-0000-0000-0000FC390000}"/>
    <cellStyle name="3_Book1_1_Tiến độ XDCB đến tháng 5 - 2015" xfId="11855" xr:uid="{00000000-0005-0000-0000-0000FF390000}"/>
    <cellStyle name="3_Book1_1_thanh hoa lap du an 062008" xfId="2725" xr:uid="{00000000-0005-0000-0000-0000FD390000}"/>
    <cellStyle name="3_Book1_1_thong ke cac cap20142015" xfId="11854" xr:uid="{00000000-0005-0000-0000-0000FE390000}"/>
    <cellStyle name="3_Book1_BIEU CHI TIEU, NGUYEN TAC PHAN BO" xfId="11856" xr:uid="{00000000-0005-0000-0000-0000003A0000}"/>
    <cellStyle name="3_Book1_Book1" xfId="2726" xr:uid="{00000000-0005-0000-0000-0000013A0000}"/>
    <cellStyle name="3_Book1_Book1_1" xfId="2727" xr:uid="{00000000-0005-0000-0000-0000023A0000}"/>
    <cellStyle name="3_Book1_Book1_Book1" xfId="2728" xr:uid="{00000000-0005-0000-0000-0000033A0000}"/>
    <cellStyle name="3_Book1_Book1_Gia goi thau KS, TKBVTC sua Ngay 12-01" xfId="2729" xr:uid="{00000000-0005-0000-0000-0000043A0000}"/>
    <cellStyle name="3_Book1_Book1_thanh hoa lap du an 062008" xfId="2730" xr:uid="{00000000-0005-0000-0000-0000053A0000}"/>
    <cellStyle name="3_Book1_Cau Bai Son 2 Km 0+270.26 (8-11-2006)" xfId="2731" xr:uid="{00000000-0005-0000-0000-0000063A0000}"/>
    <cellStyle name="3_Book1_Cau Bai Son 2 Km 0+270.26 (8-11-2006)_thanh hoa lap du an 062008" xfId="2732" xr:uid="{00000000-0005-0000-0000-0000073A0000}"/>
    <cellStyle name="3_Book1_Cau Hoa Son Km 1+441.06 (14-12-2006)" xfId="2733" xr:uid="{00000000-0005-0000-0000-0000083A0000}"/>
    <cellStyle name="3_Book1_Cau Hoa Son Km 1+441.06 (14-12-2006)_thanh hoa lap du an 062008" xfId="2734" xr:uid="{00000000-0005-0000-0000-0000093A0000}"/>
    <cellStyle name="3_Book1_Cau Hoa Son Km 1+441.06 (22-10-2006)" xfId="2735" xr:uid="{00000000-0005-0000-0000-00000A3A0000}"/>
    <cellStyle name="3_Book1_Cau Hoa Son Km 1+441.06 (22-10-2006)_thanh hoa lap du an 062008" xfId="2736" xr:uid="{00000000-0005-0000-0000-00000B3A0000}"/>
    <cellStyle name="3_Book1_Cau Hoa Son Km 1+441.06 (24-10-2006)" xfId="2737" xr:uid="{00000000-0005-0000-0000-00000C3A0000}"/>
    <cellStyle name="3_Book1_Cau Hoa Son Km 1+441.06 (24-10-2006)_thanh hoa lap du an 062008" xfId="2738" xr:uid="{00000000-0005-0000-0000-00000D3A0000}"/>
    <cellStyle name="3_Book1_Cau Nam Tot(ngay 2-10-2006)" xfId="2739" xr:uid="{00000000-0005-0000-0000-00000E3A0000}"/>
    <cellStyle name="3_Book1_Cau Song Dao Km 1+51.54 (20-12-2006)" xfId="2740" xr:uid="{00000000-0005-0000-0000-00000F3A0000}"/>
    <cellStyle name="3_Book1_Cau Song Dao Km 1+51.54 (20-12-2006)_thanh hoa lap du an 062008" xfId="2741" xr:uid="{00000000-0005-0000-0000-0000103A0000}"/>
    <cellStyle name="3_Book1_CAU XOP XANG II(su­a)" xfId="2742" xr:uid="{00000000-0005-0000-0000-0000113A0000}"/>
    <cellStyle name="3_Book1_CAU XOP XANG II(su­a)_thanh hoa lap du an 062008" xfId="2743" xr:uid="{00000000-0005-0000-0000-0000123A0000}"/>
    <cellStyle name="3_Book1_Dieu phoi dat goi 1" xfId="2744" xr:uid="{00000000-0005-0000-0000-0000133A0000}"/>
    <cellStyle name="3_Book1_Dieu phoi dat goi 2" xfId="2745" xr:uid="{00000000-0005-0000-0000-0000143A0000}"/>
    <cellStyle name="3_Book1_DT Kha thi ngay 11-2-06" xfId="2746" xr:uid="{00000000-0005-0000-0000-0000153A0000}"/>
    <cellStyle name="3_Book1_DT Kha thi ngay 11-2-06_thanh hoa lap du an 062008" xfId="2747" xr:uid="{00000000-0005-0000-0000-0000163A0000}"/>
    <cellStyle name="3_Book1_DT ngay 04-01-2006" xfId="2748" xr:uid="{00000000-0005-0000-0000-0000173A0000}"/>
    <cellStyle name="3_Book1_DT ngay 11-4-2006" xfId="2749" xr:uid="{00000000-0005-0000-0000-0000183A0000}"/>
    <cellStyle name="3_Book1_DT ngay 15-11-05" xfId="2750" xr:uid="{00000000-0005-0000-0000-0000193A0000}"/>
    <cellStyle name="3_Book1_DT ngay 15-11-05_thanh hoa lap du an 062008" xfId="2751" xr:uid="{00000000-0005-0000-0000-00001A3A0000}"/>
    <cellStyle name="3_Book1_DT theo DM24" xfId="2752" xr:uid="{00000000-0005-0000-0000-00001B3A0000}"/>
    <cellStyle name="3_Book1_Du toan KT-TCsua theo TT 03 - YC 471" xfId="2753" xr:uid="{00000000-0005-0000-0000-00001C3A0000}"/>
    <cellStyle name="3_Book1_Du toan Phuong lam" xfId="2754" xr:uid="{00000000-0005-0000-0000-00001D3A0000}"/>
    <cellStyle name="3_Book1_Du toan Phuong lam_thanh hoa lap du an 062008" xfId="2755" xr:uid="{00000000-0005-0000-0000-00001E3A0000}"/>
    <cellStyle name="3_Book1_Du toan QL 27 (23-12-2005)" xfId="2756" xr:uid="{00000000-0005-0000-0000-00001F3A0000}"/>
    <cellStyle name="3_Book1_DuAnKT ngay 11-2-2006" xfId="2757" xr:uid="{00000000-0005-0000-0000-0000203A0000}"/>
    <cellStyle name="3_Book1_Goi 1" xfId="2758" xr:uid="{00000000-0005-0000-0000-0000213A0000}"/>
    <cellStyle name="3_Book1_Goi thau so 1 (14-12-2006)" xfId="2759" xr:uid="{00000000-0005-0000-0000-0000223A0000}"/>
    <cellStyle name="3_Book1_Goi thau so 1 (14-12-2006)_thanh hoa lap du an 062008" xfId="2760" xr:uid="{00000000-0005-0000-0000-0000233A0000}"/>
    <cellStyle name="3_Book1_Goi thau so 2 (20-6-2006)" xfId="2761" xr:uid="{00000000-0005-0000-0000-0000243A0000}"/>
    <cellStyle name="3_Book1_Goi thau so 2 (20-6-2006)_thanh hoa lap du an 062008" xfId="2762" xr:uid="{00000000-0005-0000-0000-0000253A0000}"/>
    <cellStyle name="3_Book1_Goi thau so 2 (30-01-2007)" xfId="2763" xr:uid="{00000000-0005-0000-0000-0000263A0000}"/>
    <cellStyle name="3_Book1_Goi thau so 2 (30-01-2007)_thanh hoa lap du an 062008" xfId="2764" xr:uid="{00000000-0005-0000-0000-0000273A0000}"/>
    <cellStyle name="3_Book1_Goi02(25-05-2006)" xfId="2765" xr:uid="{00000000-0005-0000-0000-0000283A0000}"/>
    <cellStyle name="3_Book1_K C N - HUNG DONG L.NHUA" xfId="2766" xr:uid="{00000000-0005-0000-0000-0000293A0000}"/>
    <cellStyle name="3_Book1_K C N - HUNG DONG L.NHUA_thanh hoa lap du an 062008" xfId="2767" xr:uid="{00000000-0005-0000-0000-00002A3A0000}"/>
    <cellStyle name="3_Book1_km48-53 (tham tra ngay 23-10-2006)" xfId="2768" xr:uid="{00000000-0005-0000-0000-00002D3A0000}"/>
    <cellStyle name="3_Book1_Khoi Luong Hoang Truong - Hoang Phu" xfId="2769" xr:uid="{00000000-0005-0000-0000-00002B3A0000}"/>
    <cellStyle name="3_Book1_Khoi Luong Hoang Truong - Hoang Phu_thanh hoa lap du an 062008" xfId="2770" xr:uid="{00000000-0005-0000-0000-00002C3A0000}"/>
    <cellStyle name="3_Book1_Muong TL" xfId="2771" xr:uid="{00000000-0005-0000-0000-00002E3A0000}"/>
    <cellStyle name="3_Book1_Tiến độ XDCB đến tháng 5 - 2015" xfId="11857" xr:uid="{00000000-0005-0000-0000-0000303A0000}"/>
    <cellStyle name="3_Book1_Tuyen so 1-Km0+00 - Km0+852.56" xfId="2772" xr:uid="{00000000-0005-0000-0000-0000313A0000}"/>
    <cellStyle name="3_Book1_TV sua ngay 02-08-06" xfId="2773" xr:uid="{00000000-0005-0000-0000-0000323A0000}"/>
    <cellStyle name="3_Book1_thanh hoa lap du an 062008" xfId="2774" xr:uid="{00000000-0005-0000-0000-00002F3A0000}"/>
    <cellStyle name="3_Book1_ÿÿÿÿÿ" xfId="2775" xr:uid="{00000000-0005-0000-0000-0000333A0000}"/>
    <cellStyle name="3_C" xfId="2776" xr:uid="{00000000-0005-0000-0000-0000343A0000}"/>
    <cellStyle name="3_Cau Bai Son 2 Km 0+270.26 (8-11-2006)" xfId="2777" xr:uid="{00000000-0005-0000-0000-0000353A0000}"/>
    <cellStyle name="3_Cau Hoi 115" xfId="2778" xr:uid="{00000000-0005-0000-0000-0000363A0000}"/>
    <cellStyle name="3_Cau Hoi 115_thanh hoa lap du an 062008" xfId="2779" xr:uid="{00000000-0005-0000-0000-0000373A0000}"/>
    <cellStyle name="3_Cau Hua Trai (TT 04)" xfId="2780" xr:uid="{00000000-0005-0000-0000-0000383A0000}"/>
    <cellStyle name="3_Cau Km109-108-1" xfId="11858" xr:uid="{00000000-0005-0000-0000-0000393A0000}"/>
    <cellStyle name="3_Cau My Thinh sua theo don gia 59 (19-5-07)" xfId="2781" xr:uid="{00000000-0005-0000-0000-00003A3A0000}"/>
    <cellStyle name="3_Cau Nam Tot(ngay 2-10-2006)" xfId="2782" xr:uid="{00000000-0005-0000-0000-00003B3A0000}"/>
    <cellStyle name="3_Cau Nam Tot(ngay 2-10-2006)_thanh hoa lap du an 062008" xfId="2783" xr:uid="{00000000-0005-0000-0000-00003C3A0000}"/>
    <cellStyle name="3_Cau Song Dao Km 1+51.54 (20-12-2006)" xfId="2784" xr:uid="{00000000-0005-0000-0000-00003D3A0000}"/>
    <cellStyle name="3_Cau Thanh Ha 1" xfId="2785" xr:uid="{00000000-0005-0000-0000-00003E3A0000}"/>
    <cellStyle name="3_Cau Tho Vuc sua25.10.09" xfId="11859" xr:uid="{00000000-0005-0000-0000-00003F3A0000}"/>
    <cellStyle name="3_Cau thuy dien Ban La (Cu Anh)" xfId="2786" xr:uid="{00000000-0005-0000-0000-0000403A0000}"/>
    <cellStyle name="3_Cau thuy dien Ban La (Cu Anh)_!1 1 bao cao giao KH ve HTCMT vung TNB   12-12-2011" xfId="2787" xr:uid="{00000000-0005-0000-0000-0000413A0000}"/>
    <cellStyle name="3_Cau thuy dien Ban La (Cu Anh)_Bieu4HTMT" xfId="2788" xr:uid="{00000000-0005-0000-0000-0000423A0000}"/>
    <cellStyle name="3_Cau thuy dien Ban La (Cu Anh)_Bieu4HTMT_!1 1 bao cao giao KH ve HTCMT vung TNB   12-12-2011" xfId="2789" xr:uid="{00000000-0005-0000-0000-0000433A0000}"/>
    <cellStyle name="3_Cau thuy dien Ban La (Cu Anh)_Bieu4HTMT_KH TPCP vung TNB (03-1-2012)" xfId="2790" xr:uid="{00000000-0005-0000-0000-0000443A0000}"/>
    <cellStyle name="3_Cau thuy dien Ban La (Cu Anh)_KH TPCP vung TNB (03-1-2012)" xfId="2791" xr:uid="{00000000-0005-0000-0000-0000453A0000}"/>
    <cellStyle name="3_Cau thuy dien Ban La (Cu Anh)_Tiến độ XDCB đến tháng 5 - 2015" xfId="11861" xr:uid="{00000000-0005-0000-0000-0000483A0000}"/>
    <cellStyle name="3_Cau thuy dien Ban La (Cu Anh)_thanh hoa lap du an 062008" xfId="2792" xr:uid="{00000000-0005-0000-0000-0000463A0000}"/>
    <cellStyle name="3_Cau thuy dien Ban La (Cu Anh)_thong ke cac cap20142015" xfId="11860" xr:uid="{00000000-0005-0000-0000-0000473A0000}"/>
    <cellStyle name="3_CAU XOP XANG II(su­a)" xfId="2793" xr:uid="{00000000-0005-0000-0000-0000493A0000}"/>
    <cellStyle name="3_CLDV PSTN 11(1).6" xfId="11863" xr:uid="{00000000-0005-0000-0000-0000513A0000}"/>
    <cellStyle name="3_CLDV PSTN 2(1).7v1" xfId="11864" xr:uid="{00000000-0005-0000-0000-0000523A0000}"/>
    <cellStyle name="3_CLDV PSTN 24(1).6" xfId="11865" xr:uid="{00000000-0005-0000-0000-0000533A0000}"/>
    <cellStyle name="3_cong" xfId="2794" xr:uid="{00000000-0005-0000-0000-0000543A0000}"/>
    <cellStyle name="3_Copy of hp-1" xfId="11866" xr:uid="{00000000-0005-0000-0000-0000553A0000}"/>
    <cellStyle name="3_cu ly van chuyen" xfId="2795" xr:uid="{00000000-0005-0000-0000-0000563A0000}"/>
    <cellStyle name="3_Chau Thon - Tan Xuan (goi 5)" xfId="2796" xr:uid="{00000000-0005-0000-0000-00004A3A0000}"/>
    <cellStyle name="3_Chau Thon - Tan Xuan (KCS 8-12-06)" xfId="2797" xr:uid="{00000000-0005-0000-0000-00004B3A0000}"/>
    <cellStyle name="3_Chi phi KS" xfId="2798" xr:uid="{00000000-0005-0000-0000-00004C3A0000}"/>
    <cellStyle name="3_chi tiet T9-06" xfId="11862" xr:uid="{00000000-0005-0000-0000-00004D3A0000}"/>
    <cellStyle name="3_Chi tieu su nghiep VHXH 2009 chi tiet_01_12qh3t12" xfId="2799" xr:uid="{00000000-0005-0000-0000-00004E3A0000}"/>
    <cellStyle name="3_Chinhthuc_Dongquyen_NLN" xfId="2800" xr:uid="{00000000-0005-0000-0000-00004F3A0000}"/>
    <cellStyle name="3_ChiTieu_KeHoach_2009" xfId="2801" xr:uid="{00000000-0005-0000-0000-0000503A0000}"/>
    <cellStyle name="3_Dakt-Cau tinh Hua Phan" xfId="2802" xr:uid="{00000000-0005-0000-0000-0000573A0000}"/>
    <cellStyle name="3_danh sach kh vip" xfId="11867" xr:uid="{00000000-0005-0000-0000-0000583A0000}"/>
    <cellStyle name="3_Danhmuc_Quyhoach2009" xfId="2803" xr:uid="{00000000-0005-0000-0000-0000593A0000}"/>
    <cellStyle name="3_DIEN" xfId="2804" xr:uid="{00000000-0005-0000-0000-00005A3A0000}"/>
    <cellStyle name="3_Dieu phoi dat goi 1" xfId="2805" xr:uid="{00000000-0005-0000-0000-00005B3A0000}"/>
    <cellStyle name="3_Dieu phoi dat goi 1_thanh hoa lap du an 062008" xfId="2806" xr:uid="{00000000-0005-0000-0000-00005C3A0000}"/>
    <cellStyle name="3_Dieu phoi dat goi 2" xfId="2807" xr:uid="{00000000-0005-0000-0000-00005D3A0000}"/>
    <cellStyle name="3_Dieu phoi dat goi 2_thanh hoa lap du an 062008" xfId="2808" xr:uid="{00000000-0005-0000-0000-00005E3A0000}"/>
    <cellStyle name="3_Dinh muc thiet ke" xfId="2809" xr:uid="{00000000-0005-0000-0000-00005F3A0000}"/>
    <cellStyle name="3_DONGIA" xfId="2810" xr:uid="{00000000-0005-0000-0000-0000603A0000}"/>
    <cellStyle name="3_DT Chau Hong  trinh ngay 09-01-07" xfId="2811" xr:uid="{00000000-0005-0000-0000-0000613A0000}"/>
    <cellStyle name="3_DT Chau Hong  trinh ngay 09-01-07_thanh hoa lap du an 062008" xfId="2812" xr:uid="{00000000-0005-0000-0000-0000623A0000}"/>
    <cellStyle name="3_DT KT ngay 10-9-2005" xfId="2813" xr:uid="{00000000-0005-0000-0000-0000643A0000}"/>
    <cellStyle name="3_DT Kha thi ngay 11-2-06" xfId="2814" xr:uid="{00000000-0005-0000-0000-0000633A0000}"/>
    <cellStyle name="3_DT ngay 04-01-2006" xfId="2815" xr:uid="{00000000-0005-0000-0000-0000653A0000}"/>
    <cellStyle name="3_DT ngay 04-01-2006_thanh hoa lap du an 062008" xfId="2816" xr:uid="{00000000-0005-0000-0000-0000663A0000}"/>
    <cellStyle name="3_DT ngay 11-4-2006" xfId="2817" xr:uid="{00000000-0005-0000-0000-0000673A0000}"/>
    <cellStyle name="3_DT ngay 11-4-2006_thanh hoa lap du an 062008" xfId="2818" xr:uid="{00000000-0005-0000-0000-0000683A0000}"/>
    <cellStyle name="3_DT ngay 15-11-05" xfId="2819" xr:uid="{00000000-0005-0000-0000-0000693A0000}"/>
    <cellStyle name="3_DT theo DM24" xfId="2820" xr:uid="{00000000-0005-0000-0000-00006A3A0000}"/>
    <cellStyle name="3_DT theo DM24_thanh hoa lap du an 062008" xfId="2821" xr:uid="{00000000-0005-0000-0000-00006B3A0000}"/>
    <cellStyle name="3_DT-497" xfId="2822" xr:uid="{00000000-0005-0000-0000-00006C3A0000}"/>
    <cellStyle name="3_DT-497_thanh hoa lap du an 062008" xfId="2823" xr:uid="{00000000-0005-0000-0000-00006D3A0000}"/>
    <cellStyle name="3_DT-Khao-s¸t-TD" xfId="2824" xr:uid="{00000000-0005-0000-0000-00006E3A0000}"/>
    <cellStyle name="3_DT-Khao-s¸t-TD_thanh hoa lap du an 062008" xfId="2825" xr:uid="{00000000-0005-0000-0000-00006F3A0000}"/>
    <cellStyle name="3_DTXL goi 11(20-9-05)" xfId="2826" xr:uid="{00000000-0005-0000-0000-0000703A0000}"/>
    <cellStyle name="3_du toan" xfId="2827" xr:uid="{00000000-0005-0000-0000-0000713A0000}"/>
    <cellStyle name="3_du toan (03-11-05)" xfId="2828" xr:uid="{00000000-0005-0000-0000-0000723A0000}"/>
    <cellStyle name="3_Du toan (12-05-2005) Tham dinh" xfId="2829" xr:uid="{00000000-0005-0000-0000-0000733A0000}"/>
    <cellStyle name="3_Du toan (12-05-2005) Tham dinh_thanh hoa lap du an 062008" xfId="2830" xr:uid="{00000000-0005-0000-0000-0000743A0000}"/>
    <cellStyle name="3_Du toan (23-05-2005) Tham dinh" xfId="2831" xr:uid="{00000000-0005-0000-0000-0000753A0000}"/>
    <cellStyle name="3_Du toan (23-05-2005) Tham dinh_thanh hoa lap du an 062008" xfId="2832" xr:uid="{00000000-0005-0000-0000-0000763A0000}"/>
    <cellStyle name="3_Du toan (5 - 04 - 2004)" xfId="2833" xr:uid="{00000000-0005-0000-0000-0000773A0000}"/>
    <cellStyle name="3_Du toan (5 - 04 - 2004)_thanh hoa lap du an 062008" xfId="2834" xr:uid="{00000000-0005-0000-0000-0000783A0000}"/>
    <cellStyle name="3_Du toan (6-3-2005)" xfId="2835" xr:uid="{00000000-0005-0000-0000-0000793A0000}"/>
    <cellStyle name="3_Du toan (Ban A)" xfId="2836" xr:uid="{00000000-0005-0000-0000-00007A3A0000}"/>
    <cellStyle name="3_Du toan (Ban A)_thanh hoa lap du an 062008" xfId="2837" xr:uid="{00000000-0005-0000-0000-00007B3A0000}"/>
    <cellStyle name="3_Du toan (ngay 13 - 07 - 2004)" xfId="2838" xr:uid="{00000000-0005-0000-0000-00007C3A0000}"/>
    <cellStyle name="3_Du toan (ngay 13 - 07 - 2004)_thanh hoa lap du an 062008" xfId="2839" xr:uid="{00000000-0005-0000-0000-00007D3A0000}"/>
    <cellStyle name="3_Du toan (ngay 25-9-06)" xfId="2840" xr:uid="{00000000-0005-0000-0000-00007E3A0000}"/>
    <cellStyle name="3_Du toan (ngay03-02-07) theo DG moi" xfId="2841" xr:uid="{00000000-0005-0000-0000-00007F3A0000}"/>
    <cellStyle name="3_Du toan 558 (Km17+508.12 - Km 22)" xfId="2842" xr:uid="{00000000-0005-0000-0000-0000803A0000}"/>
    <cellStyle name="3_Du toan 558 (Km17+508.12 - Km 22)_!1 1 bao cao giao KH ve HTCMT vung TNB   12-12-2011" xfId="2843" xr:uid="{00000000-0005-0000-0000-0000813A0000}"/>
    <cellStyle name="3_Du toan 558 (Km17+508.12 - Km 22)_Bieu4HTMT" xfId="2844" xr:uid="{00000000-0005-0000-0000-0000823A0000}"/>
    <cellStyle name="3_Du toan 558 (Km17+508.12 - Km 22)_Bieu4HTMT_!1 1 bao cao giao KH ve HTCMT vung TNB   12-12-2011" xfId="2845" xr:uid="{00000000-0005-0000-0000-0000833A0000}"/>
    <cellStyle name="3_Du toan 558 (Km17+508.12 - Km 22)_Bieu4HTMT_KH TPCP vung TNB (03-1-2012)" xfId="2846" xr:uid="{00000000-0005-0000-0000-0000843A0000}"/>
    <cellStyle name="3_Du toan 558 (Km17+508.12 - Km 22)_KH TPCP vung TNB (03-1-2012)" xfId="2847" xr:uid="{00000000-0005-0000-0000-0000853A0000}"/>
    <cellStyle name="3_Du toan 558 (Km17+508.12 - Km 22)_Tiến độ XDCB đến tháng 5 - 2015" xfId="11869" xr:uid="{00000000-0005-0000-0000-0000883A0000}"/>
    <cellStyle name="3_Du toan 558 (Km17+508.12 - Km 22)_thanh hoa lap du an 062008" xfId="2848" xr:uid="{00000000-0005-0000-0000-0000863A0000}"/>
    <cellStyle name="3_Du toan 558 (Km17+508.12 - Km 22)_thong ke cac cap20142015" xfId="11868" xr:uid="{00000000-0005-0000-0000-0000873A0000}"/>
    <cellStyle name="3_Du toan bo sung (11-2004)" xfId="2849" xr:uid="{00000000-0005-0000-0000-0000893A0000}"/>
    <cellStyle name="3_Du toan Cang Vung Ang (Tham tra 3-11-06)" xfId="2850" xr:uid="{00000000-0005-0000-0000-00008A3A0000}"/>
    <cellStyle name="3_Du toan Cang Vung Ang (Tham tra 3-11-06)_thanh hoa lap du an 062008" xfId="2851" xr:uid="{00000000-0005-0000-0000-00008B3A0000}"/>
    <cellStyle name="3_Du toan Cang Vung Ang ngay 09-8-06 " xfId="2852" xr:uid="{00000000-0005-0000-0000-00008C3A0000}"/>
    <cellStyle name="3_Du toan Cang Vung Ang ngay 09-8-06 _thanh hoa lap du an 062008" xfId="2853" xr:uid="{00000000-0005-0000-0000-00008D3A0000}"/>
    <cellStyle name="3_Du toan dieu chin theo don gia moi (1-2-2007)" xfId="2854" xr:uid="{00000000-0005-0000-0000-00008E3A0000}"/>
    <cellStyle name="3_Du toan Doan Km 53 - 60 sua theo TV4 tham tra(9-6-2007)" xfId="2855" xr:uid="{00000000-0005-0000-0000-0000913A0000}"/>
    <cellStyle name="3_Du toan Doan Km 53 - 60 sua theo tham tra(15-5-2007)" xfId="2856" xr:uid="{00000000-0005-0000-0000-00008F3A0000}"/>
    <cellStyle name="3_Du toan Doan Km 53 - 60 sua theo tham tra(15-5-2007)_thanh hoa lap du an 062008" xfId="2857" xr:uid="{00000000-0005-0000-0000-0000903A0000}"/>
    <cellStyle name="3_Du toan Goi 1" xfId="2858" xr:uid="{00000000-0005-0000-0000-0000923A0000}"/>
    <cellStyle name="3_Du toan Goi 1_thanh hoa lap du an 062008" xfId="2859" xr:uid="{00000000-0005-0000-0000-0000933A0000}"/>
    <cellStyle name="3_du toan goi 12" xfId="2860" xr:uid="{00000000-0005-0000-0000-0000943A0000}"/>
    <cellStyle name="3_Du toan Goi 2" xfId="2861" xr:uid="{00000000-0005-0000-0000-0000953A0000}"/>
    <cellStyle name="3_Du toan Goi 2_thanh hoa lap du an 062008" xfId="2862" xr:uid="{00000000-0005-0000-0000-0000963A0000}"/>
    <cellStyle name="3_Du toan Huong Lam - Ban Giang (ngay28-11-06)" xfId="2863" xr:uid="{00000000-0005-0000-0000-0000973A0000}"/>
    <cellStyle name="3_Du toan Huong Lam - Ban Giang (ngay28-11-06)_thanh hoa lap du an 062008" xfId="2864" xr:uid="{00000000-0005-0000-0000-0000983A0000}"/>
    <cellStyle name="3_Du toan Huong Lam - Ban Giang theo DG 59 (ngay3-2-07)" xfId="2865" xr:uid="{00000000-0005-0000-0000-0000993A0000}"/>
    <cellStyle name="3_Du toan Huong Lam - Ban Giang theo DG 59 (ngay3-2-07)_thanh hoa lap du an 062008" xfId="2866" xr:uid="{00000000-0005-0000-0000-00009A3A0000}"/>
    <cellStyle name="3_Du toan KT-TCsua theo TT 03 - YC 471" xfId="2867" xr:uid="{00000000-0005-0000-0000-00009C3A0000}"/>
    <cellStyle name="3_Du toan KT-TCsua theo TT 03 - YC 471_thanh hoa lap du an 062008" xfId="2868" xr:uid="{00000000-0005-0000-0000-00009D3A0000}"/>
    <cellStyle name="3_Du toan khao sat don 553 (da sua 16.5.08)" xfId="2869" xr:uid="{00000000-0005-0000-0000-00009B3A0000}"/>
    <cellStyle name="3_Du toan ngay (28-10-2005)" xfId="2870" xr:uid="{00000000-0005-0000-0000-00009E3A0000}"/>
    <cellStyle name="3_Du toan ngay (28-10-2005)_thanh hoa lap du an 062008" xfId="2871" xr:uid="{00000000-0005-0000-0000-00009F3A0000}"/>
    <cellStyle name="3_Du toan ngay 16-4-2007" xfId="2872" xr:uid="{00000000-0005-0000-0000-0000A03A0000}"/>
    <cellStyle name="3_Du toan ngay 1-9-2004 (version 1)" xfId="2873" xr:uid="{00000000-0005-0000-0000-0000A13A0000}"/>
    <cellStyle name="3_Du toan ngay 1-9-2004 (version 1)_thanh hoa lap du an 062008" xfId="2874" xr:uid="{00000000-0005-0000-0000-0000A23A0000}"/>
    <cellStyle name="3_Du toan Phuong lam" xfId="2875" xr:uid="{00000000-0005-0000-0000-0000A33A0000}"/>
    <cellStyle name="3_Du toan QL 27 (23-12-2005)" xfId="2876" xr:uid="{00000000-0005-0000-0000-0000A43A0000}"/>
    <cellStyle name="3_Du toan QL 27 (23-12-2005)_thanh hoa lap du an 062008" xfId="2877" xr:uid="{00000000-0005-0000-0000-0000A53A0000}"/>
    <cellStyle name="3_Du toan Tay Thanh Hoa duyetcuoi" xfId="2878" xr:uid="{00000000-0005-0000-0000-0000A63A0000}"/>
    <cellStyle name="3_Du toan Tay Thanh Hoa duyetcuoi_thanh hoa lap du an 062008" xfId="2879" xr:uid="{00000000-0005-0000-0000-0000A73A0000}"/>
    <cellStyle name="3_Du_toan_Ho_Xa___Vinh_Tan_WB3 sua ngay 18-8-06" xfId="2880" xr:uid="{00000000-0005-0000-0000-0000A83A0000}"/>
    <cellStyle name="3_Du_toan_Ho_Xa___Vinh_Tan_WB3 sua ngay 18-8-06_thanh hoa lap du an 062008" xfId="2881" xr:uid="{00000000-0005-0000-0000-0000A93A0000}"/>
    <cellStyle name="3_DuAnKT ngay 11-2-2006" xfId="2882" xr:uid="{00000000-0005-0000-0000-0000AA3A0000}"/>
    <cellStyle name="3_DuAnKT ngay 11-2-2006_thanh hoa lap du an 062008" xfId="2883" xr:uid="{00000000-0005-0000-0000-0000AB3A0000}"/>
    <cellStyle name="3_goi 1" xfId="2884" xr:uid="{00000000-0005-0000-0000-0000B73A0000}"/>
    <cellStyle name="3_Goi 1 (TT04)" xfId="2885" xr:uid="{00000000-0005-0000-0000-0000B83A0000}"/>
    <cellStyle name="3_goi 1 duyet theo luong mo (an)" xfId="2886" xr:uid="{00000000-0005-0000-0000-0000B93A0000}"/>
    <cellStyle name="3_Goi 1_1" xfId="2887" xr:uid="{00000000-0005-0000-0000-0000BA3A0000}"/>
    <cellStyle name="3_Goi 1_1_thanh hoa lap du an 062008" xfId="2888" xr:uid="{00000000-0005-0000-0000-0000BB3A0000}"/>
    <cellStyle name="3_Goi so 1" xfId="2889" xr:uid="{00000000-0005-0000-0000-0000BC3A0000}"/>
    <cellStyle name="3_Goi thau so 08 (11-05-2007)" xfId="2890" xr:uid="{00000000-0005-0000-0000-0000BD3A0000}"/>
    <cellStyle name="3_Goi thau so 1 (14-12-2006)" xfId="2891" xr:uid="{00000000-0005-0000-0000-0000BE3A0000}"/>
    <cellStyle name="3_Goi thau so 2 (20-6-2006)" xfId="2892" xr:uid="{00000000-0005-0000-0000-0000BF3A0000}"/>
    <cellStyle name="3_Goi02(25-05-2006)" xfId="2893" xr:uid="{00000000-0005-0000-0000-0000C03A0000}"/>
    <cellStyle name="3_Goi02(25-05-2006)_thanh hoa lap du an 062008" xfId="2894" xr:uid="{00000000-0005-0000-0000-0000C13A0000}"/>
    <cellStyle name="3_Goi1N206" xfId="2895" xr:uid="{00000000-0005-0000-0000-0000C23A0000}"/>
    <cellStyle name="3_Goi1N206_thanh hoa lap du an 062008" xfId="2896" xr:uid="{00000000-0005-0000-0000-0000C33A0000}"/>
    <cellStyle name="3_Goi2N206" xfId="2897" xr:uid="{00000000-0005-0000-0000-0000C43A0000}"/>
    <cellStyle name="3_Goi2N206_thanh hoa lap du an 062008" xfId="2898" xr:uid="{00000000-0005-0000-0000-0000C53A0000}"/>
    <cellStyle name="3_Goi4N216" xfId="2899" xr:uid="{00000000-0005-0000-0000-0000C63A0000}"/>
    <cellStyle name="3_Goi4N216_thanh hoa lap du an 062008" xfId="2900" xr:uid="{00000000-0005-0000-0000-0000C73A0000}"/>
    <cellStyle name="3_Goi5N216" xfId="2901" xr:uid="{00000000-0005-0000-0000-0000C83A0000}"/>
    <cellStyle name="3_Goi5N216_thanh hoa lap du an 062008" xfId="2902" xr:uid="{00000000-0005-0000-0000-0000C93A0000}"/>
    <cellStyle name="3_Gia_VL cau-JIBIC-Ha-tinh" xfId="2903" xr:uid="{00000000-0005-0000-0000-0000AC3A0000}"/>
    <cellStyle name="3_Gia_VL cau-JIBIC-Ha-tinh_thanh hoa lap du an 062008" xfId="2904" xr:uid="{00000000-0005-0000-0000-0000AD3A0000}"/>
    <cellStyle name="3_Gia_VLQL48_duyet " xfId="2905" xr:uid="{00000000-0005-0000-0000-0000AE3A0000}"/>
    <cellStyle name="3_Gia_VLQL48_duyet _!1 1 bao cao giao KH ve HTCMT vung TNB   12-12-2011" xfId="2906" xr:uid="{00000000-0005-0000-0000-0000AF3A0000}"/>
    <cellStyle name="3_Gia_VLQL48_duyet _Bieu4HTMT" xfId="2907" xr:uid="{00000000-0005-0000-0000-0000B03A0000}"/>
    <cellStyle name="3_Gia_VLQL48_duyet _Bieu4HTMT_!1 1 bao cao giao KH ve HTCMT vung TNB   12-12-2011" xfId="2908" xr:uid="{00000000-0005-0000-0000-0000B13A0000}"/>
    <cellStyle name="3_Gia_VLQL48_duyet _Bieu4HTMT_KH TPCP vung TNB (03-1-2012)" xfId="2909" xr:uid="{00000000-0005-0000-0000-0000B23A0000}"/>
    <cellStyle name="3_Gia_VLQL48_duyet _KH TPCP vung TNB (03-1-2012)" xfId="2910" xr:uid="{00000000-0005-0000-0000-0000B33A0000}"/>
    <cellStyle name="3_Gia_VLQL48_duyet _Tiến độ XDCB đến tháng 5 - 2015" xfId="11871" xr:uid="{00000000-0005-0000-0000-0000B63A0000}"/>
    <cellStyle name="3_Gia_VLQL48_duyet _thanh hoa lap du an 062008" xfId="2911" xr:uid="{00000000-0005-0000-0000-0000B43A0000}"/>
    <cellStyle name="3_Gia_VLQL48_duyet _thong ke cac cap20142015" xfId="11870" xr:uid="{00000000-0005-0000-0000-0000B53A0000}"/>
    <cellStyle name="3_Hoi Song" xfId="2912" xr:uid="{00000000-0005-0000-0000-0000CA3A0000}"/>
    <cellStyle name="3_HT-LO" xfId="2913" xr:uid="{00000000-0005-0000-0000-0000CB3A0000}"/>
    <cellStyle name="3_HT-LO_thanh hoa lap du an 062008" xfId="2914" xr:uid="{00000000-0005-0000-0000-0000CC3A0000}"/>
    <cellStyle name="3_Huong Lam - Ban Giang (11-4-2007)" xfId="2915" xr:uid="{00000000-0005-0000-0000-0000CD3A0000}"/>
    <cellStyle name="3_Huong Lam - Ban Giang (11-4-2007)_thanh hoa lap du an 062008" xfId="2916" xr:uid="{00000000-0005-0000-0000-0000CE3A0000}"/>
    <cellStyle name="3_Kiennghi_TTCP" xfId="2917" xr:uid="{00000000-0005-0000-0000-0000DB3A0000}"/>
    <cellStyle name="3_Kiennghi_TTCP_Bosung" xfId="2918" xr:uid="{00000000-0005-0000-0000-0000DC3A0000}"/>
    <cellStyle name="3_Kiennghi_TTCP_Bosung_lan2" xfId="2919" xr:uid="{00000000-0005-0000-0000-0000DD3A0000}"/>
    <cellStyle name="3_Kiennghibosungvon_TTCP_2" xfId="2920" xr:uid="{00000000-0005-0000-0000-0000DE3A0000}"/>
    <cellStyle name="3_KL" xfId="2921" xr:uid="{00000000-0005-0000-0000-0000DF3A0000}"/>
    <cellStyle name="3_KL_Cau My Thinh sua theo don gia 59 (19-5-07)" xfId="2922" xr:uid="{00000000-0005-0000-0000-0000E03A0000}"/>
    <cellStyle name="3_KL_Cau My Thinh sua theo don gia 59 (19-5-07)_thanh hoa lap du an 062008" xfId="2923" xr:uid="{00000000-0005-0000-0000-0000E13A0000}"/>
    <cellStyle name="3_Kl_DT_Tham_Dinh_497_16-4-07" xfId="2924" xr:uid="{00000000-0005-0000-0000-0000E23A0000}"/>
    <cellStyle name="3_KL_DT-497" xfId="2925" xr:uid="{00000000-0005-0000-0000-0000E33A0000}"/>
    <cellStyle name="3_KL_DT-497_thanh hoa lap du an 062008" xfId="2926" xr:uid="{00000000-0005-0000-0000-0000E43A0000}"/>
    <cellStyle name="3_KL_DT-Khao-s¸t-TD" xfId="2927" xr:uid="{00000000-0005-0000-0000-0000E53A0000}"/>
    <cellStyle name="3_KL_DT-Khao-s¸t-TD_thanh hoa lap du an 062008" xfId="2928" xr:uid="{00000000-0005-0000-0000-0000E63A0000}"/>
    <cellStyle name="3_KL_Huong Lam - Ban Giang (11-4-2007)" xfId="2929" xr:uid="{00000000-0005-0000-0000-0000E73A0000}"/>
    <cellStyle name="3_KL_Huong Lam - Ban Giang (11-4-2007)_thanh hoa lap du an 062008" xfId="2930" xr:uid="{00000000-0005-0000-0000-0000E83A0000}"/>
    <cellStyle name="3_KL_thanh hoa lap du an 062008" xfId="2931" xr:uid="{00000000-0005-0000-0000-0000E93A0000}"/>
    <cellStyle name="3_Kl6-6-05" xfId="2932" xr:uid="{00000000-0005-0000-0000-0000EA3A0000}"/>
    <cellStyle name="3_KLCongTh" xfId="2933" xr:uid="{00000000-0005-0000-0000-0000EB3A0000}"/>
    <cellStyle name="3_Kldoan3" xfId="2934" xr:uid="{00000000-0005-0000-0000-0000EC3A0000}"/>
    <cellStyle name="3_Kldoan3_thanh hoa lap du an 062008" xfId="2935" xr:uid="{00000000-0005-0000-0000-0000ED3A0000}"/>
    <cellStyle name="3_KLhoxa" xfId="2936" xr:uid="{00000000-0005-0000-0000-0000EE3A0000}"/>
    <cellStyle name="3_Klnutgiao" xfId="2937" xr:uid="{00000000-0005-0000-0000-0000EF3A0000}"/>
    <cellStyle name="3_KLPA2s" xfId="2938" xr:uid="{00000000-0005-0000-0000-0000F03A0000}"/>
    <cellStyle name="3_KlQdinhduyet" xfId="2939" xr:uid="{00000000-0005-0000-0000-0000F13A0000}"/>
    <cellStyle name="3_KlQdinhduyet_!1 1 bao cao giao KH ve HTCMT vung TNB   12-12-2011" xfId="2940" xr:uid="{00000000-0005-0000-0000-0000F23A0000}"/>
    <cellStyle name="3_KlQdinhduyet_Bieu4HTMT" xfId="2941" xr:uid="{00000000-0005-0000-0000-0000F33A0000}"/>
    <cellStyle name="3_KlQdinhduyet_Bieu4HTMT_!1 1 bao cao giao KH ve HTCMT vung TNB   12-12-2011" xfId="2942" xr:uid="{00000000-0005-0000-0000-0000F43A0000}"/>
    <cellStyle name="3_KlQdinhduyet_Bieu4HTMT_KH TPCP vung TNB (03-1-2012)" xfId="2943" xr:uid="{00000000-0005-0000-0000-0000F53A0000}"/>
    <cellStyle name="3_KlQdinhduyet_KH TPCP vung TNB (03-1-2012)" xfId="2944" xr:uid="{00000000-0005-0000-0000-0000F63A0000}"/>
    <cellStyle name="3_KlQdinhduyet_Tiến độ XDCB đến tháng 5 - 2015" xfId="11873" xr:uid="{00000000-0005-0000-0000-0000F93A0000}"/>
    <cellStyle name="3_KlQdinhduyet_thanh hoa lap du an 062008" xfId="2945" xr:uid="{00000000-0005-0000-0000-0000F73A0000}"/>
    <cellStyle name="3_KlQdinhduyet_thong ke cac cap20142015" xfId="11872" xr:uid="{00000000-0005-0000-0000-0000F83A0000}"/>
    <cellStyle name="3_KlQL4goi5KCS" xfId="2946" xr:uid="{00000000-0005-0000-0000-0000FA3A0000}"/>
    <cellStyle name="3_Kltayth" xfId="2947" xr:uid="{00000000-0005-0000-0000-0000FB3A0000}"/>
    <cellStyle name="3_KltaythQDduyet" xfId="2948" xr:uid="{00000000-0005-0000-0000-0000FC3A0000}"/>
    <cellStyle name="3_Kluong4-2004" xfId="2949" xr:uid="{00000000-0005-0000-0000-0000FD3A0000}"/>
    <cellStyle name="3_Kluong4-2004_thanh hoa lap du an 062008" xfId="2950" xr:uid="{00000000-0005-0000-0000-0000FE3A0000}"/>
    <cellStyle name="3_Km 48 - 53 (sua nap TVTT 6-7-2007)" xfId="2951" xr:uid="{00000000-0005-0000-0000-0000FF3A0000}"/>
    <cellStyle name="3_Km 48 - 53 (sua nap TVTT 6-7-2007)_thanh hoa lap du an 062008" xfId="2952" xr:uid="{00000000-0005-0000-0000-0000003B0000}"/>
    <cellStyle name="3_Km2" xfId="2953" xr:uid="{00000000-0005-0000-0000-0000013B0000}"/>
    <cellStyle name="3_Km3" xfId="2954" xr:uid="{00000000-0005-0000-0000-0000023B0000}"/>
    <cellStyle name="3_km4-6" xfId="2955" xr:uid="{00000000-0005-0000-0000-0000033B0000}"/>
    <cellStyle name="3_km48-53 (tham tra ngay 23-10-2006)" xfId="2956" xr:uid="{00000000-0005-0000-0000-0000043B0000}"/>
    <cellStyle name="3_km48-53 (tham tra ngay 23-10-2006)_thanh hoa lap du an 062008" xfId="2957" xr:uid="{00000000-0005-0000-0000-0000053B0000}"/>
    <cellStyle name="3_km48-53 (tham tra ngay 23-10-2006)theo gi¸ ca m¸y míi" xfId="2958" xr:uid="{00000000-0005-0000-0000-0000063B0000}"/>
    <cellStyle name="3_km48-53 (tham tra ngay 23-10-2006)theo gi¸ ca m¸y míi_thanh hoa lap du an 062008" xfId="2959" xr:uid="{00000000-0005-0000-0000-0000073B0000}"/>
    <cellStyle name="3_KH Von Dieu tra CBMT 2009ngay3t12qh4t12" xfId="2960" xr:uid="{00000000-0005-0000-0000-0000CF3A0000}"/>
    <cellStyle name="3_KH_2009_CongThuong" xfId="2961" xr:uid="{00000000-0005-0000-0000-0000D03A0000}"/>
    <cellStyle name="3_KH_SXNL_2009" xfId="2962" xr:uid="{00000000-0005-0000-0000-0000D13A0000}"/>
    <cellStyle name="3_Khoi luong" xfId="2963" xr:uid="{00000000-0005-0000-0000-0000D23A0000}"/>
    <cellStyle name="3_Khoi luong doan 1" xfId="2964" xr:uid="{00000000-0005-0000-0000-0000D33A0000}"/>
    <cellStyle name="3_Khoi luong doan 1_thanh hoa lap du an 062008" xfId="2965" xr:uid="{00000000-0005-0000-0000-0000D43A0000}"/>
    <cellStyle name="3_Khoi luong doan 2" xfId="2966" xr:uid="{00000000-0005-0000-0000-0000D53A0000}"/>
    <cellStyle name="3_Khoi luong doan 2_thanh hoa lap du an 062008" xfId="2967" xr:uid="{00000000-0005-0000-0000-0000D63A0000}"/>
    <cellStyle name="3_Khoi Luong Hoang Truong - Hoang Phu" xfId="2968" xr:uid="{00000000-0005-0000-0000-0000D73A0000}"/>
    <cellStyle name="3_Khoi Luong Hoang Truong - Hoang Phu_thanh hoa lap du an 062008" xfId="2969" xr:uid="{00000000-0005-0000-0000-0000D83A0000}"/>
    <cellStyle name="3_Khoi luong_thanh hoa lap du an 062008" xfId="2970" xr:uid="{00000000-0005-0000-0000-0000D93A0000}"/>
    <cellStyle name="3_KHXDCB_2009_ HDND" xfId="2971" xr:uid="{00000000-0005-0000-0000-0000DA3A0000}"/>
    <cellStyle name="3_Luong A6" xfId="2972" xr:uid="{00000000-0005-0000-0000-0000083B0000}"/>
    <cellStyle name="3_Mau BC CLDV PSTN Q2" xfId="11874" xr:uid="{00000000-0005-0000-0000-0000093B0000}"/>
    <cellStyle name="3_mau thong ke su co" xfId="11875" xr:uid="{00000000-0005-0000-0000-00000A3B0000}"/>
    <cellStyle name="3_maugiacotaluy" xfId="2973" xr:uid="{00000000-0005-0000-0000-00000B3B0000}"/>
    <cellStyle name="3_My Thanh Son Thanh" xfId="2974" xr:uid="{00000000-0005-0000-0000-00000C3B0000}"/>
    <cellStyle name="3_Nhom I" xfId="2975" xr:uid="{00000000-0005-0000-0000-00000D3B0000}"/>
    <cellStyle name="3_Nhom I_thanh hoa lap du an 062008" xfId="2976" xr:uid="{00000000-0005-0000-0000-00000E3B0000}"/>
    <cellStyle name="3_Project N.Du" xfId="2977" xr:uid="{00000000-0005-0000-0000-0000113B0000}"/>
    <cellStyle name="3_Project N.Du.dien" xfId="2978" xr:uid="{00000000-0005-0000-0000-0000123B0000}"/>
    <cellStyle name="3_Project N.Du_thanh hoa lap du an 062008" xfId="2979" xr:uid="{00000000-0005-0000-0000-0000133B0000}"/>
    <cellStyle name="3_Project QL4" xfId="2980" xr:uid="{00000000-0005-0000-0000-0000143B0000}"/>
    <cellStyle name="3_Project QL4 goi 7" xfId="2981" xr:uid="{00000000-0005-0000-0000-0000153B0000}"/>
    <cellStyle name="3_Project QL4 goi 7_thanh hoa lap du an 062008" xfId="2982" xr:uid="{00000000-0005-0000-0000-0000163B0000}"/>
    <cellStyle name="3_Project QL4 goi5" xfId="2983" xr:uid="{00000000-0005-0000-0000-0000173B0000}"/>
    <cellStyle name="3_Project QL4 goi8" xfId="2984" xr:uid="{00000000-0005-0000-0000-0000183B0000}"/>
    <cellStyle name="3_PSTN 27.5" xfId="11876" xr:uid="{00000000-0005-0000-0000-0000193B0000}"/>
    <cellStyle name="3_Phanbotindung_2009_KH" xfId="2985" xr:uid="{00000000-0005-0000-0000-00000F3B0000}"/>
    <cellStyle name="3_Phu luc KS" xfId="2986" xr:uid="{00000000-0005-0000-0000-0000103B0000}"/>
    <cellStyle name="3_QL1A-SUA2005" xfId="2987" xr:uid="{00000000-0005-0000-0000-00001A3B0000}"/>
    <cellStyle name="3_QL1A-SUA2005_thanh hoa lap du an 062008" xfId="2988" xr:uid="{00000000-0005-0000-0000-00001B3B0000}"/>
    <cellStyle name="3_Sheet1" xfId="2989" xr:uid="{00000000-0005-0000-0000-00001C3B0000}"/>
    <cellStyle name="3_Sheet1_Cau My Thinh sua theo don gia 59 (19-5-07)" xfId="2990" xr:uid="{00000000-0005-0000-0000-00001D3B0000}"/>
    <cellStyle name="3_Sheet1_DT_Tham_Dinh_497_16-4-07" xfId="2991" xr:uid="{00000000-0005-0000-0000-00001E3B0000}"/>
    <cellStyle name="3_Sheet1_DT-497" xfId="2992" xr:uid="{00000000-0005-0000-0000-00001F3B0000}"/>
    <cellStyle name="3_Sheet1_DT-Khao-s¸t-TD" xfId="2993" xr:uid="{00000000-0005-0000-0000-0000203B0000}"/>
    <cellStyle name="3_Sheet1_Huong Lam - Ban Giang (11-4-2007)" xfId="2994" xr:uid="{00000000-0005-0000-0000-0000213B0000}"/>
    <cellStyle name="3_SuoiTon" xfId="2995" xr:uid="{00000000-0005-0000-0000-0000223B0000}"/>
    <cellStyle name="3_SuoiTon_thanh hoa lap du an 062008" xfId="2996" xr:uid="{00000000-0005-0000-0000-0000233B0000}"/>
    <cellStyle name="3_t" xfId="2997" xr:uid="{00000000-0005-0000-0000-0000243B0000}"/>
    <cellStyle name="3_TamkhoanKSDH" xfId="2998" xr:uid="{00000000-0005-0000-0000-0000253B0000}"/>
    <cellStyle name="3_Tay THoa" xfId="2999" xr:uid="{00000000-0005-0000-0000-0000263B0000}"/>
    <cellStyle name="3_Tay THoa_thanh hoa lap du an 062008" xfId="3000" xr:uid="{00000000-0005-0000-0000-0000273B0000}"/>
    <cellStyle name="3_TienLuong" xfId="11878" xr:uid="{00000000-0005-0000-0000-00002F3B0000}"/>
    <cellStyle name="3_Tong hop DT dieu chinh duong 38-95" xfId="3001" xr:uid="{00000000-0005-0000-0000-0000303B0000}"/>
    <cellStyle name="3_Tong hop khoi luong duong 557 (30-5-2006)" xfId="3002" xr:uid="{00000000-0005-0000-0000-0000313B0000}"/>
    <cellStyle name="3_Tong muc dau tu" xfId="3003" xr:uid="{00000000-0005-0000-0000-0000323B0000}"/>
    <cellStyle name="3_Tuyen so 1-Km0+00 - Km0+852.56" xfId="3004" xr:uid="{00000000-0005-0000-0000-0000333B0000}"/>
    <cellStyle name="3_Tuyen so 1-Km0+00 - Km0+852.56_thanh hoa lap du an 062008" xfId="3005" xr:uid="{00000000-0005-0000-0000-0000343B0000}"/>
    <cellStyle name="3_TV sua ngay 02-08-06" xfId="3006" xr:uid="{00000000-0005-0000-0000-0000353B0000}"/>
    <cellStyle name="3_TV sua ngay 02-08-06_thanh hoa lap du an 062008" xfId="3007" xr:uid="{00000000-0005-0000-0000-0000363B0000}"/>
    <cellStyle name="3_Tham tra (8-11)1" xfId="3008" xr:uid="{00000000-0005-0000-0000-0000283B0000}"/>
    <cellStyle name="3_Tham tra (8-11)1_thanh hoa lap du an 062008" xfId="3009" xr:uid="{00000000-0005-0000-0000-0000293B0000}"/>
    <cellStyle name="3_Theo doi vat tu thang 9" xfId="11877" xr:uid="{00000000-0005-0000-0000-00002A3B0000}"/>
    <cellStyle name="3_THkl" xfId="3010" xr:uid="{00000000-0005-0000-0000-00002B3B0000}"/>
    <cellStyle name="3_THkl_thanh hoa lap du an 062008" xfId="3011" xr:uid="{00000000-0005-0000-0000-00002C3B0000}"/>
    <cellStyle name="3_THklpa2" xfId="3012" xr:uid="{00000000-0005-0000-0000-00002D3B0000}"/>
    <cellStyle name="3_THklpa2_thanh hoa lap du an 062008" xfId="3013" xr:uid="{00000000-0005-0000-0000-00002E3B0000}"/>
    <cellStyle name="3_VatLieu 3 cau -NA" xfId="3014" xr:uid="{00000000-0005-0000-0000-0000373B0000}"/>
    <cellStyle name="3_VatLieu 3 cau -NA_thanh hoa lap du an 062008" xfId="3015" xr:uid="{00000000-0005-0000-0000-0000383B0000}"/>
    <cellStyle name="3_ÿÿÿÿÿ" xfId="3016" xr:uid="{00000000-0005-0000-0000-0000393B0000}"/>
    <cellStyle name="3_ÿÿÿÿÿ_1" xfId="3017" xr:uid="{00000000-0005-0000-0000-00003A3B0000}"/>
    <cellStyle name="3_ÿÿÿÿÿ_1_thanh hoa lap du an 062008" xfId="3018" xr:uid="{00000000-0005-0000-0000-00003B3B0000}"/>
    <cellStyle name="4" xfId="3019" xr:uid="{00000000-0005-0000-0000-00003C3B0000}"/>
    <cellStyle name="4_6.Bang_luong_moi_XDCB" xfId="3020" xr:uid="{00000000-0005-0000-0000-00003D3B0000}"/>
    <cellStyle name="4_A che do KS +chi BQL" xfId="3021" xr:uid="{00000000-0005-0000-0000-00003E3B0000}"/>
    <cellStyle name="4_BANG CAM COC GPMB 8km" xfId="3022" xr:uid="{00000000-0005-0000-0000-00003F3B0000}"/>
    <cellStyle name="4_BANG CAM COC GPMB 8km_thanh hoa lap du an 062008" xfId="3023" xr:uid="{00000000-0005-0000-0000-0000403B0000}"/>
    <cellStyle name="4_Bang tong hop khoi luong" xfId="3024" xr:uid="{00000000-0005-0000-0000-0000413B0000}"/>
    <cellStyle name="4_Bao cao T10" xfId="11879" xr:uid="{00000000-0005-0000-0000-0000423B0000}"/>
    <cellStyle name="4_Book1" xfId="3025" xr:uid="{00000000-0005-0000-0000-0000433B0000}"/>
    <cellStyle name="4_Book1_1" xfId="3026" xr:uid="{00000000-0005-0000-0000-0000443B0000}"/>
    <cellStyle name="4_Book1_1_!1 1 bao cao giao KH ve HTCMT vung TNB   12-12-2011" xfId="3027" xr:uid="{00000000-0005-0000-0000-0000453B0000}"/>
    <cellStyle name="4_Book1_1_Bieu4HTMT" xfId="3028" xr:uid="{00000000-0005-0000-0000-0000463B0000}"/>
    <cellStyle name="4_Book1_1_Bieu4HTMT_!1 1 bao cao giao KH ve HTCMT vung TNB   12-12-2011" xfId="3029" xr:uid="{00000000-0005-0000-0000-0000473B0000}"/>
    <cellStyle name="4_Book1_1_Bieu4HTMT_KH TPCP vung TNB (03-1-2012)" xfId="3030" xr:uid="{00000000-0005-0000-0000-0000483B0000}"/>
    <cellStyle name="4_Book1_1_KH TPCP vung TNB (03-1-2012)" xfId="3031" xr:uid="{00000000-0005-0000-0000-0000493B0000}"/>
    <cellStyle name="4_Book1_1_Tiến độ XDCB đến tháng 5 - 2015" xfId="11881" xr:uid="{00000000-0005-0000-0000-00004C3B0000}"/>
    <cellStyle name="4_Book1_1_thanh hoa lap du an 062008" xfId="3032" xr:uid="{00000000-0005-0000-0000-00004A3B0000}"/>
    <cellStyle name="4_Book1_1_thong ke cac cap20142015" xfId="11880" xr:uid="{00000000-0005-0000-0000-00004B3B0000}"/>
    <cellStyle name="4_Book1_BIEU CHI TIEU, NGUYEN TAC PHAN BO" xfId="11882" xr:uid="{00000000-0005-0000-0000-00004D3B0000}"/>
    <cellStyle name="4_Book1_Book1" xfId="3033" xr:uid="{00000000-0005-0000-0000-00004E3B0000}"/>
    <cellStyle name="4_Book1_Book1_Book1" xfId="3034" xr:uid="{00000000-0005-0000-0000-00004F3B0000}"/>
    <cellStyle name="4_Book1_Book1_thanh hoa lap du an 062008" xfId="3035" xr:uid="{00000000-0005-0000-0000-0000503B0000}"/>
    <cellStyle name="4_Book1_Cau Bai Son 2 Km 0+270.26 (8-11-2006)" xfId="3036" xr:uid="{00000000-0005-0000-0000-0000513B0000}"/>
    <cellStyle name="4_Book1_Cau Bai Son 2 Km 0+270.26 (8-11-2006)_thanh hoa lap du an 062008" xfId="3037" xr:uid="{00000000-0005-0000-0000-0000523B0000}"/>
    <cellStyle name="4_Book1_Cau Hoa Son Km 1+441.06 (14-12-2006)" xfId="3038" xr:uid="{00000000-0005-0000-0000-0000533B0000}"/>
    <cellStyle name="4_Book1_Cau Hoa Son Km 1+441.06 (14-12-2006)_thanh hoa lap du an 062008" xfId="3039" xr:uid="{00000000-0005-0000-0000-0000543B0000}"/>
    <cellStyle name="4_Book1_Cau Hoa Son Km 1+441.06 (22-10-2006)" xfId="3040" xr:uid="{00000000-0005-0000-0000-0000553B0000}"/>
    <cellStyle name="4_Book1_Cau Hoa Son Km 1+441.06 (22-10-2006)_thanh hoa lap du an 062008" xfId="3041" xr:uid="{00000000-0005-0000-0000-0000563B0000}"/>
    <cellStyle name="4_Book1_Cau Hoa Son Km 1+441.06 (24-10-2006)" xfId="3042" xr:uid="{00000000-0005-0000-0000-0000573B0000}"/>
    <cellStyle name="4_Book1_Cau Hoa Son Km 1+441.06 (24-10-2006)_thanh hoa lap du an 062008" xfId="3043" xr:uid="{00000000-0005-0000-0000-0000583B0000}"/>
    <cellStyle name="4_Book1_Cau Nam Tot(ngay 2-10-2006)" xfId="3044" xr:uid="{00000000-0005-0000-0000-0000593B0000}"/>
    <cellStyle name="4_Book1_Cau Song Dao Km 1+51.54 (20-12-2006)" xfId="3045" xr:uid="{00000000-0005-0000-0000-00005A3B0000}"/>
    <cellStyle name="4_Book1_Cau Song Dao Km 1+51.54 (20-12-2006)_thanh hoa lap du an 062008" xfId="3046" xr:uid="{00000000-0005-0000-0000-00005B3B0000}"/>
    <cellStyle name="4_Book1_CAU XOP XANG II(su­a)" xfId="3047" xr:uid="{00000000-0005-0000-0000-00005C3B0000}"/>
    <cellStyle name="4_Book1_CAU XOP XANG II(su­a)_thanh hoa lap du an 062008" xfId="3048" xr:uid="{00000000-0005-0000-0000-00005D3B0000}"/>
    <cellStyle name="4_Book1_Dieu phoi dat goi 1" xfId="3049" xr:uid="{00000000-0005-0000-0000-00005E3B0000}"/>
    <cellStyle name="4_Book1_Dieu phoi dat goi 2" xfId="3050" xr:uid="{00000000-0005-0000-0000-00005F3B0000}"/>
    <cellStyle name="4_Book1_DT Kha thi ngay 11-2-06" xfId="3051" xr:uid="{00000000-0005-0000-0000-0000603B0000}"/>
    <cellStyle name="4_Book1_DT Kha thi ngay 11-2-06_thanh hoa lap du an 062008" xfId="3052" xr:uid="{00000000-0005-0000-0000-0000613B0000}"/>
    <cellStyle name="4_Book1_DT ngay 04-01-2006" xfId="3053" xr:uid="{00000000-0005-0000-0000-0000623B0000}"/>
    <cellStyle name="4_Book1_DT ngay 11-4-2006" xfId="3054" xr:uid="{00000000-0005-0000-0000-0000633B0000}"/>
    <cellStyle name="4_Book1_DT ngay 15-11-05" xfId="3055" xr:uid="{00000000-0005-0000-0000-0000643B0000}"/>
    <cellStyle name="4_Book1_DT ngay 15-11-05_thanh hoa lap du an 062008" xfId="3056" xr:uid="{00000000-0005-0000-0000-0000653B0000}"/>
    <cellStyle name="4_Book1_DT theo DM24" xfId="3057" xr:uid="{00000000-0005-0000-0000-0000663B0000}"/>
    <cellStyle name="4_Book1_Du toan KT-TCsua theo TT 03 - YC 471" xfId="3058" xr:uid="{00000000-0005-0000-0000-0000673B0000}"/>
    <cellStyle name="4_Book1_Du toan Phuong lam" xfId="3059" xr:uid="{00000000-0005-0000-0000-0000683B0000}"/>
    <cellStyle name="4_Book1_Du toan Phuong lam_thanh hoa lap du an 062008" xfId="3060" xr:uid="{00000000-0005-0000-0000-0000693B0000}"/>
    <cellStyle name="4_Book1_Du toan QL 27 (23-12-2005)" xfId="3061" xr:uid="{00000000-0005-0000-0000-00006A3B0000}"/>
    <cellStyle name="4_Book1_DuAnKT ngay 11-2-2006" xfId="3062" xr:uid="{00000000-0005-0000-0000-00006B3B0000}"/>
    <cellStyle name="4_Book1_Goi 1" xfId="3063" xr:uid="{00000000-0005-0000-0000-00006C3B0000}"/>
    <cellStyle name="4_Book1_Goi thau so 1 (14-12-2006)" xfId="3064" xr:uid="{00000000-0005-0000-0000-00006D3B0000}"/>
    <cellStyle name="4_Book1_Goi thau so 1 (14-12-2006)_thanh hoa lap du an 062008" xfId="3065" xr:uid="{00000000-0005-0000-0000-00006E3B0000}"/>
    <cellStyle name="4_Book1_Goi thau so 2 (20-6-2006)" xfId="3066" xr:uid="{00000000-0005-0000-0000-00006F3B0000}"/>
    <cellStyle name="4_Book1_Goi thau so 2 (20-6-2006)_thanh hoa lap du an 062008" xfId="3067" xr:uid="{00000000-0005-0000-0000-0000703B0000}"/>
    <cellStyle name="4_Book1_Goi thau so 2 (30-01-2007)" xfId="3068" xr:uid="{00000000-0005-0000-0000-0000713B0000}"/>
    <cellStyle name="4_Book1_Goi thau so 2 (30-01-2007)_thanh hoa lap du an 062008" xfId="3069" xr:uid="{00000000-0005-0000-0000-0000723B0000}"/>
    <cellStyle name="4_Book1_Goi02(25-05-2006)" xfId="3070" xr:uid="{00000000-0005-0000-0000-0000733B0000}"/>
    <cellStyle name="4_Book1_K C N - HUNG DONG L.NHUA" xfId="3071" xr:uid="{00000000-0005-0000-0000-0000743B0000}"/>
    <cellStyle name="4_Book1_K C N - HUNG DONG L.NHUA_thanh hoa lap du an 062008" xfId="3072" xr:uid="{00000000-0005-0000-0000-0000753B0000}"/>
    <cellStyle name="4_Book1_km48-53 (tham tra ngay 23-10-2006)" xfId="3073" xr:uid="{00000000-0005-0000-0000-0000783B0000}"/>
    <cellStyle name="4_Book1_Khoi Luong Hoang Truong - Hoang Phu" xfId="3074" xr:uid="{00000000-0005-0000-0000-0000763B0000}"/>
    <cellStyle name="4_Book1_Khoi Luong Hoang Truong - Hoang Phu_thanh hoa lap du an 062008" xfId="3075" xr:uid="{00000000-0005-0000-0000-0000773B0000}"/>
    <cellStyle name="4_Book1_Muong TL" xfId="3076" xr:uid="{00000000-0005-0000-0000-0000793B0000}"/>
    <cellStyle name="4_Book1_Tiến độ XDCB đến tháng 5 - 2015" xfId="11883" xr:uid="{00000000-0005-0000-0000-00007B3B0000}"/>
    <cellStyle name="4_Book1_Tuyen so 1-Km0+00 - Km0+852.56" xfId="3077" xr:uid="{00000000-0005-0000-0000-00007C3B0000}"/>
    <cellStyle name="4_Book1_TV sua ngay 02-08-06" xfId="3078" xr:uid="{00000000-0005-0000-0000-00007D3B0000}"/>
    <cellStyle name="4_Book1_thanh hoa lap du an 062008" xfId="3079" xr:uid="{00000000-0005-0000-0000-00007A3B0000}"/>
    <cellStyle name="4_Book1_ÿÿÿÿÿ" xfId="3080" xr:uid="{00000000-0005-0000-0000-00007E3B0000}"/>
    <cellStyle name="4_C" xfId="3081" xr:uid="{00000000-0005-0000-0000-00007F3B0000}"/>
    <cellStyle name="4_Cau Bai Son 2 Km 0+270.26 (8-11-2006)" xfId="3082" xr:uid="{00000000-0005-0000-0000-0000803B0000}"/>
    <cellStyle name="4_Cau Hoi 115" xfId="3083" xr:uid="{00000000-0005-0000-0000-0000813B0000}"/>
    <cellStyle name="4_Cau Hoi 115_thanh hoa lap du an 062008" xfId="3084" xr:uid="{00000000-0005-0000-0000-0000823B0000}"/>
    <cellStyle name="4_Cau Hua Trai (TT 04)" xfId="3085" xr:uid="{00000000-0005-0000-0000-0000833B0000}"/>
    <cellStyle name="4_Cau Km109-108-1" xfId="11884" xr:uid="{00000000-0005-0000-0000-0000843B0000}"/>
    <cellStyle name="4_Cau My Thinh sua theo don gia 59 (19-5-07)" xfId="3086" xr:uid="{00000000-0005-0000-0000-0000853B0000}"/>
    <cellStyle name="4_Cau Nam Tot(ngay 2-10-2006)" xfId="3087" xr:uid="{00000000-0005-0000-0000-0000863B0000}"/>
    <cellStyle name="4_Cau Nam Tot(ngay 2-10-2006)_thanh hoa lap du an 062008" xfId="3088" xr:uid="{00000000-0005-0000-0000-0000873B0000}"/>
    <cellStyle name="4_Cau Song Dao Km 1+51.54 (20-12-2006)" xfId="3089" xr:uid="{00000000-0005-0000-0000-0000883B0000}"/>
    <cellStyle name="4_Cau Thanh Ha 1" xfId="3090" xr:uid="{00000000-0005-0000-0000-0000893B0000}"/>
    <cellStyle name="4_Cau Tho Vuc sua25.10.09" xfId="11885" xr:uid="{00000000-0005-0000-0000-00008A3B0000}"/>
    <cellStyle name="4_Cau thuy dien Ban La (Cu Anh)" xfId="3091" xr:uid="{00000000-0005-0000-0000-00008B3B0000}"/>
    <cellStyle name="4_Cau thuy dien Ban La (Cu Anh)_!1 1 bao cao giao KH ve HTCMT vung TNB   12-12-2011" xfId="3092" xr:uid="{00000000-0005-0000-0000-00008C3B0000}"/>
    <cellStyle name="4_Cau thuy dien Ban La (Cu Anh)_Bieu4HTMT" xfId="3093" xr:uid="{00000000-0005-0000-0000-00008D3B0000}"/>
    <cellStyle name="4_Cau thuy dien Ban La (Cu Anh)_Bieu4HTMT_!1 1 bao cao giao KH ve HTCMT vung TNB   12-12-2011" xfId="3094" xr:uid="{00000000-0005-0000-0000-00008E3B0000}"/>
    <cellStyle name="4_Cau thuy dien Ban La (Cu Anh)_Bieu4HTMT_KH TPCP vung TNB (03-1-2012)" xfId="3095" xr:uid="{00000000-0005-0000-0000-00008F3B0000}"/>
    <cellStyle name="4_Cau thuy dien Ban La (Cu Anh)_KH TPCP vung TNB (03-1-2012)" xfId="3096" xr:uid="{00000000-0005-0000-0000-0000903B0000}"/>
    <cellStyle name="4_Cau thuy dien Ban La (Cu Anh)_Tiến độ XDCB đến tháng 5 - 2015" xfId="11887" xr:uid="{00000000-0005-0000-0000-0000933B0000}"/>
    <cellStyle name="4_Cau thuy dien Ban La (Cu Anh)_thanh hoa lap du an 062008" xfId="3097" xr:uid="{00000000-0005-0000-0000-0000913B0000}"/>
    <cellStyle name="4_Cau thuy dien Ban La (Cu Anh)_thong ke cac cap20142015" xfId="11886" xr:uid="{00000000-0005-0000-0000-0000923B0000}"/>
    <cellStyle name="4_CAU XOP XANG II(su­a)" xfId="3098" xr:uid="{00000000-0005-0000-0000-0000943B0000}"/>
    <cellStyle name="4_CLDV PSTN 11(1).6" xfId="11889" xr:uid="{00000000-0005-0000-0000-0000993B0000}"/>
    <cellStyle name="4_CLDV PSTN 2(1).7v1" xfId="11890" xr:uid="{00000000-0005-0000-0000-00009A3B0000}"/>
    <cellStyle name="4_CLDV PSTN 24(1).6" xfId="11891" xr:uid="{00000000-0005-0000-0000-00009B3B0000}"/>
    <cellStyle name="4_cong" xfId="3099" xr:uid="{00000000-0005-0000-0000-00009C3B0000}"/>
    <cellStyle name="4_Copy of hp-1" xfId="11892" xr:uid="{00000000-0005-0000-0000-00009D3B0000}"/>
    <cellStyle name="4_cu ly van chuyen" xfId="3100" xr:uid="{00000000-0005-0000-0000-00009E3B0000}"/>
    <cellStyle name="4_Chau Thon - Tan Xuan (goi 5)" xfId="3101" xr:uid="{00000000-0005-0000-0000-0000953B0000}"/>
    <cellStyle name="4_Chau Thon - Tan Xuan (KCS 8-12-06)" xfId="3102" xr:uid="{00000000-0005-0000-0000-0000963B0000}"/>
    <cellStyle name="4_Chi phi KS" xfId="3103" xr:uid="{00000000-0005-0000-0000-0000973B0000}"/>
    <cellStyle name="4_chi tiet T9-06" xfId="11888" xr:uid="{00000000-0005-0000-0000-0000983B0000}"/>
    <cellStyle name="4_Dakt-Cau tinh Hua Phan" xfId="3104" xr:uid="{00000000-0005-0000-0000-00009F3B0000}"/>
    <cellStyle name="4_danh sach kh vip" xfId="11893" xr:uid="{00000000-0005-0000-0000-0000A03B0000}"/>
    <cellStyle name="4_DIEN" xfId="3105" xr:uid="{00000000-0005-0000-0000-0000A13B0000}"/>
    <cellStyle name="4_Dieu phoi dat goi 1" xfId="3106" xr:uid="{00000000-0005-0000-0000-0000A23B0000}"/>
    <cellStyle name="4_Dieu phoi dat goi 1_thanh hoa lap du an 062008" xfId="3107" xr:uid="{00000000-0005-0000-0000-0000A33B0000}"/>
    <cellStyle name="4_Dieu phoi dat goi 2" xfId="3108" xr:uid="{00000000-0005-0000-0000-0000A43B0000}"/>
    <cellStyle name="4_Dieu phoi dat goi 2_thanh hoa lap du an 062008" xfId="3109" xr:uid="{00000000-0005-0000-0000-0000A53B0000}"/>
    <cellStyle name="4_Dinh muc thiet ke" xfId="3110" xr:uid="{00000000-0005-0000-0000-0000A63B0000}"/>
    <cellStyle name="4_DONGIA" xfId="3111" xr:uid="{00000000-0005-0000-0000-0000A73B0000}"/>
    <cellStyle name="4_DT Chau Hong  trinh ngay 09-01-07" xfId="3112" xr:uid="{00000000-0005-0000-0000-0000A83B0000}"/>
    <cellStyle name="4_DT Chau Hong  trinh ngay 09-01-07_thanh hoa lap du an 062008" xfId="3113" xr:uid="{00000000-0005-0000-0000-0000A93B0000}"/>
    <cellStyle name="4_DT KT ngay 10-9-2005" xfId="3114" xr:uid="{00000000-0005-0000-0000-0000AB3B0000}"/>
    <cellStyle name="4_DT Kha thi ngay 11-2-06" xfId="3115" xr:uid="{00000000-0005-0000-0000-0000AA3B0000}"/>
    <cellStyle name="4_DT ngay 04-01-2006" xfId="3116" xr:uid="{00000000-0005-0000-0000-0000AC3B0000}"/>
    <cellStyle name="4_DT ngay 04-01-2006_thanh hoa lap du an 062008" xfId="3117" xr:uid="{00000000-0005-0000-0000-0000AD3B0000}"/>
    <cellStyle name="4_DT ngay 11-4-2006" xfId="3118" xr:uid="{00000000-0005-0000-0000-0000AE3B0000}"/>
    <cellStyle name="4_DT ngay 11-4-2006_thanh hoa lap du an 062008" xfId="3119" xr:uid="{00000000-0005-0000-0000-0000AF3B0000}"/>
    <cellStyle name="4_DT ngay 15-11-05" xfId="3120" xr:uid="{00000000-0005-0000-0000-0000B03B0000}"/>
    <cellStyle name="4_DT SCTX NAM 2012" xfId="3121" xr:uid="{00000000-0005-0000-0000-0000B13B0000}"/>
    <cellStyle name="4_DT SCTX NAM 2012_Mau bieu So ket 2 nam thuc hien de an PT GTNT 2016 - 2018" xfId="3122" xr:uid="{00000000-0005-0000-0000-0000B23B0000}"/>
    <cellStyle name="4_DT theo DM24" xfId="3123" xr:uid="{00000000-0005-0000-0000-0000B33B0000}"/>
    <cellStyle name="4_DT theo DM24_thanh hoa lap du an 062008" xfId="3124" xr:uid="{00000000-0005-0000-0000-0000B43B0000}"/>
    <cellStyle name="4_DT-497" xfId="3125" xr:uid="{00000000-0005-0000-0000-0000B53B0000}"/>
    <cellStyle name="4_DT-497_thanh hoa lap du an 062008" xfId="3126" xr:uid="{00000000-0005-0000-0000-0000B63B0000}"/>
    <cellStyle name="4_DT-Khao-s¸t-TD" xfId="3127" xr:uid="{00000000-0005-0000-0000-0000B73B0000}"/>
    <cellStyle name="4_DT-Khao-s¸t-TD_thanh hoa lap du an 062008" xfId="3128" xr:uid="{00000000-0005-0000-0000-0000B83B0000}"/>
    <cellStyle name="4_DTXL goi 11(20-9-05)" xfId="3129" xr:uid="{00000000-0005-0000-0000-0000B93B0000}"/>
    <cellStyle name="4_du toan" xfId="3130" xr:uid="{00000000-0005-0000-0000-0000BA3B0000}"/>
    <cellStyle name="4_du toan (03-11-05)" xfId="3131" xr:uid="{00000000-0005-0000-0000-0000BB3B0000}"/>
    <cellStyle name="4_Du toan (12-05-2005) Tham dinh" xfId="3132" xr:uid="{00000000-0005-0000-0000-0000BC3B0000}"/>
    <cellStyle name="4_Du toan (12-05-2005) Tham dinh_thanh hoa lap du an 062008" xfId="3133" xr:uid="{00000000-0005-0000-0000-0000BD3B0000}"/>
    <cellStyle name="4_Du toan (23-05-2005) Tham dinh" xfId="3134" xr:uid="{00000000-0005-0000-0000-0000BE3B0000}"/>
    <cellStyle name="4_Du toan (23-05-2005) Tham dinh_thanh hoa lap du an 062008" xfId="3135" xr:uid="{00000000-0005-0000-0000-0000BF3B0000}"/>
    <cellStyle name="4_Du toan (5 - 04 - 2004)" xfId="3136" xr:uid="{00000000-0005-0000-0000-0000C03B0000}"/>
    <cellStyle name="4_Du toan (5 - 04 - 2004)_thanh hoa lap du an 062008" xfId="3137" xr:uid="{00000000-0005-0000-0000-0000C13B0000}"/>
    <cellStyle name="4_Du toan (6-3-2005)" xfId="3138" xr:uid="{00000000-0005-0000-0000-0000C23B0000}"/>
    <cellStyle name="4_Du toan (Ban A)" xfId="3139" xr:uid="{00000000-0005-0000-0000-0000C33B0000}"/>
    <cellStyle name="4_Du toan (Ban A)_thanh hoa lap du an 062008" xfId="3140" xr:uid="{00000000-0005-0000-0000-0000C43B0000}"/>
    <cellStyle name="4_Du toan (ngay 13 - 07 - 2004)" xfId="3141" xr:uid="{00000000-0005-0000-0000-0000C53B0000}"/>
    <cellStyle name="4_Du toan (ngay 13 - 07 - 2004)_thanh hoa lap du an 062008" xfId="3142" xr:uid="{00000000-0005-0000-0000-0000C63B0000}"/>
    <cellStyle name="4_Du toan (ngay 25-9-06)" xfId="3143" xr:uid="{00000000-0005-0000-0000-0000C73B0000}"/>
    <cellStyle name="4_Du toan (ngay03-02-07) theo DG moi" xfId="3144" xr:uid="{00000000-0005-0000-0000-0000C83B0000}"/>
    <cellStyle name="4_Du toan 558 (Km17+508.12 - Km 22)" xfId="3145" xr:uid="{00000000-0005-0000-0000-0000C93B0000}"/>
    <cellStyle name="4_Du toan 558 (Km17+508.12 - Km 22)_!1 1 bao cao giao KH ve HTCMT vung TNB   12-12-2011" xfId="3146" xr:uid="{00000000-0005-0000-0000-0000CA3B0000}"/>
    <cellStyle name="4_Du toan 558 (Km17+508.12 - Km 22)_Bieu4HTMT" xfId="3147" xr:uid="{00000000-0005-0000-0000-0000CB3B0000}"/>
    <cellStyle name="4_Du toan 558 (Km17+508.12 - Km 22)_Bieu4HTMT_!1 1 bao cao giao KH ve HTCMT vung TNB   12-12-2011" xfId="3148" xr:uid="{00000000-0005-0000-0000-0000CC3B0000}"/>
    <cellStyle name="4_Du toan 558 (Km17+508.12 - Km 22)_Bieu4HTMT_KH TPCP vung TNB (03-1-2012)" xfId="3149" xr:uid="{00000000-0005-0000-0000-0000CD3B0000}"/>
    <cellStyle name="4_Du toan 558 (Km17+508.12 - Km 22)_KH TPCP vung TNB (03-1-2012)" xfId="3150" xr:uid="{00000000-0005-0000-0000-0000CE3B0000}"/>
    <cellStyle name="4_Du toan 558 (Km17+508.12 - Km 22)_Tiến độ XDCB đến tháng 5 - 2015" xfId="11895" xr:uid="{00000000-0005-0000-0000-0000D13B0000}"/>
    <cellStyle name="4_Du toan 558 (Km17+508.12 - Km 22)_thanh hoa lap du an 062008" xfId="3151" xr:uid="{00000000-0005-0000-0000-0000CF3B0000}"/>
    <cellStyle name="4_Du toan 558 (Km17+508.12 - Km 22)_thong ke cac cap20142015" xfId="11894" xr:uid="{00000000-0005-0000-0000-0000D03B0000}"/>
    <cellStyle name="4_Du toan bo sung (11-2004)" xfId="3152" xr:uid="{00000000-0005-0000-0000-0000D23B0000}"/>
    <cellStyle name="4_Du toan Cang Vung Ang (Tham tra 3-11-06)" xfId="3153" xr:uid="{00000000-0005-0000-0000-0000D33B0000}"/>
    <cellStyle name="4_Du toan Cang Vung Ang (Tham tra 3-11-06)_thanh hoa lap du an 062008" xfId="3154" xr:uid="{00000000-0005-0000-0000-0000D43B0000}"/>
    <cellStyle name="4_Du toan Cang Vung Ang ngay 09-8-06 " xfId="3155" xr:uid="{00000000-0005-0000-0000-0000D53B0000}"/>
    <cellStyle name="4_Du toan Cang Vung Ang ngay 09-8-06 _thanh hoa lap du an 062008" xfId="3156" xr:uid="{00000000-0005-0000-0000-0000D63B0000}"/>
    <cellStyle name="4_Du toan dieu chin theo don gia moi (1-2-2007)" xfId="3157" xr:uid="{00000000-0005-0000-0000-0000D73B0000}"/>
    <cellStyle name="4_Du toan Doan Km 53 - 60 sua theo TV4 tham tra(9-6-2007)" xfId="3158" xr:uid="{00000000-0005-0000-0000-0000DA3B0000}"/>
    <cellStyle name="4_Du toan Doan Km 53 - 60 sua theo tham tra(15-5-2007)" xfId="3159" xr:uid="{00000000-0005-0000-0000-0000D83B0000}"/>
    <cellStyle name="4_Du toan Doan Km 53 - 60 sua theo tham tra(15-5-2007)_thanh hoa lap du an 062008" xfId="3160" xr:uid="{00000000-0005-0000-0000-0000D93B0000}"/>
    <cellStyle name="4_Du toan Goi 1" xfId="3161" xr:uid="{00000000-0005-0000-0000-0000DB3B0000}"/>
    <cellStyle name="4_Du toan Goi 1_thanh hoa lap du an 062008" xfId="3162" xr:uid="{00000000-0005-0000-0000-0000DC3B0000}"/>
    <cellStyle name="4_du toan goi 12" xfId="3163" xr:uid="{00000000-0005-0000-0000-0000DD3B0000}"/>
    <cellStyle name="4_Du toan Goi 2" xfId="3164" xr:uid="{00000000-0005-0000-0000-0000DE3B0000}"/>
    <cellStyle name="4_Du toan Goi 2_thanh hoa lap du an 062008" xfId="3165" xr:uid="{00000000-0005-0000-0000-0000DF3B0000}"/>
    <cellStyle name="4_Du toan Huong Lam - Ban Giang (ngay28-11-06)" xfId="3166" xr:uid="{00000000-0005-0000-0000-0000E03B0000}"/>
    <cellStyle name="4_Du toan Huong Lam - Ban Giang (ngay28-11-06)_thanh hoa lap du an 062008" xfId="3167" xr:uid="{00000000-0005-0000-0000-0000E13B0000}"/>
    <cellStyle name="4_Du toan Huong Lam - Ban Giang theo DG 59 (ngay3-2-07)" xfId="3168" xr:uid="{00000000-0005-0000-0000-0000E23B0000}"/>
    <cellStyle name="4_Du toan Huong Lam - Ban Giang theo DG 59 (ngay3-2-07)_thanh hoa lap du an 062008" xfId="3169" xr:uid="{00000000-0005-0000-0000-0000E33B0000}"/>
    <cellStyle name="4_Du toan KT-TCsua theo TT 03 - YC 471" xfId="3170" xr:uid="{00000000-0005-0000-0000-0000E53B0000}"/>
    <cellStyle name="4_Du toan KT-TCsua theo TT 03 - YC 471_thanh hoa lap du an 062008" xfId="3171" xr:uid="{00000000-0005-0000-0000-0000E63B0000}"/>
    <cellStyle name="4_Du toan khao sat don 553 (da sua 16.5.08)" xfId="3172" xr:uid="{00000000-0005-0000-0000-0000E43B0000}"/>
    <cellStyle name="4_Du toan ngay (28-10-2005)" xfId="3173" xr:uid="{00000000-0005-0000-0000-0000E73B0000}"/>
    <cellStyle name="4_Du toan ngay (28-10-2005)_thanh hoa lap du an 062008" xfId="3174" xr:uid="{00000000-0005-0000-0000-0000E83B0000}"/>
    <cellStyle name="4_Du toan ngay 16-4-2007" xfId="3175" xr:uid="{00000000-0005-0000-0000-0000E93B0000}"/>
    <cellStyle name="4_Du toan ngay 1-9-2004 (version 1)" xfId="3176" xr:uid="{00000000-0005-0000-0000-0000EA3B0000}"/>
    <cellStyle name="4_Du toan ngay 1-9-2004 (version 1)_thanh hoa lap du an 062008" xfId="3177" xr:uid="{00000000-0005-0000-0000-0000EB3B0000}"/>
    <cellStyle name="4_Du toan Phuong lam" xfId="3178" xr:uid="{00000000-0005-0000-0000-0000EC3B0000}"/>
    <cellStyle name="4_Du toan QL 27 (23-12-2005)" xfId="3179" xr:uid="{00000000-0005-0000-0000-0000ED3B0000}"/>
    <cellStyle name="4_Du toan QL 27 (23-12-2005)_thanh hoa lap du an 062008" xfId="3180" xr:uid="{00000000-0005-0000-0000-0000EE3B0000}"/>
    <cellStyle name="4_Du toan Tay Thanh Hoa duyetcuoi" xfId="3181" xr:uid="{00000000-0005-0000-0000-0000EF3B0000}"/>
    <cellStyle name="4_Du toan Tay Thanh Hoa duyetcuoi_thanh hoa lap du an 062008" xfId="3182" xr:uid="{00000000-0005-0000-0000-0000F03B0000}"/>
    <cellStyle name="4_Du_toan_Ho_Xa___Vinh_Tan_WB3 sua ngay 18-8-06" xfId="3183" xr:uid="{00000000-0005-0000-0000-0000F13B0000}"/>
    <cellStyle name="4_Du_toan_Ho_Xa___Vinh_Tan_WB3 sua ngay 18-8-06_thanh hoa lap du an 062008" xfId="3184" xr:uid="{00000000-0005-0000-0000-0000F23B0000}"/>
    <cellStyle name="4_DuAnKT ngay 11-2-2006" xfId="3185" xr:uid="{00000000-0005-0000-0000-0000F33B0000}"/>
    <cellStyle name="4_DuAnKT ngay 11-2-2006_thanh hoa lap du an 062008" xfId="3186" xr:uid="{00000000-0005-0000-0000-0000F43B0000}"/>
    <cellStyle name="4_goi 1" xfId="3187" xr:uid="{00000000-0005-0000-0000-0000003C0000}"/>
    <cellStyle name="4_Goi 1 (TT04)" xfId="3188" xr:uid="{00000000-0005-0000-0000-0000013C0000}"/>
    <cellStyle name="4_goi 1 duyet theo luong mo (an)" xfId="3189" xr:uid="{00000000-0005-0000-0000-0000023C0000}"/>
    <cellStyle name="4_Goi 1_1" xfId="3190" xr:uid="{00000000-0005-0000-0000-0000033C0000}"/>
    <cellStyle name="4_Goi 1_1_thanh hoa lap du an 062008" xfId="3191" xr:uid="{00000000-0005-0000-0000-0000043C0000}"/>
    <cellStyle name="4_Goi so 1" xfId="3192" xr:uid="{00000000-0005-0000-0000-0000053C0000}"/>
    <cellStyle name="4_Goi thau so 08 (11-05-2007)" xfId="3193" xr:uid="{00000000-0005-0000-0000-0000063C0000}"/>
    <cellStyle name="4_Goi thau so 1 (14-12-2006)" xfId="3194" xr:uid="{00000000-0005-0000-0000-0000073C0000}"/>
    <cellStyle name="4_Goi thau so 2 (20-6-2006)" xfId="3195" xr:uid="{00000000-0005-0000-0000-0000083C0000}"/>
    <cellStyle name="4_Goi02(25-05-2006)" xfId="3196" xr:uid="{00000000-0005-0000-0000-0000093C0000}"/>
    <cellStyle name="4_Goi02(25-05-2006)_thanh hoa lap du an 062008" xfId="3197" xr:uid="{00000000-0005-0000-0000-00000A3C0000}"/>
    <cellStyle name="4_Goi1N206" xfId="3198" xr:uid="{00000000-0005-0000-0000-00000B3C0000}"/>
    <cellStyle name="4_Goi1N206_thanh hoa lap du an 062008" xfId="3199" xr:uid="{00000000-0005-0000-0000-00000C3C0000}"/>
    <cellStyle name="4_Goi2N206" xfId="3200" xr:uid="{00000000-0005-0000-0000-00000D3C0000}"/>
    <cellStyle name="4_Goi2N206_thanh hoa lap du an 062008" xfId="3201" xr:uid="{00000000-0005-0000-0000-00000E3C0000}"/>
    <cellStyle name="4_Goi4N216" xfId="3202" xr:uid="{00000000-0005-0000-0000-00000F3C0000}"/>
    <cellStyle name="4_Goi4N216_thanh hoa lap du an 062008" xfId="3203" xr:uid="{00000000-0005-0000-0000-0000103C0000}"/>
    <cellStyle name="4_Goi5N216" xfId="3204" xr:uid="{00000000-0005-0000-0000-0000113C0000}"/>
    <cellStyle name="4_Goi5N216_thanh hoa lap du an 062008" xfId="3205" xr:uid="{00000000-0005-0000-0000-0000123C0000}"/>
    <cellStyle name="4_Gia_VL cau-JIBIC-Ha-tinh" xfId="3206" xr:uid="{00000000-0005-0000-0000-0000F53B0000}"/>
    <cellStyle name="4_Gia_VL cau-JIBIC-Ha-tinh_thanh hoa lap du an 062008" xfId="3207" xr:uid="{00000000-0005-0000-0000-0000F63B0000}"/>
    <cellStyle name="4_Gia_VLQL48_duyet " xfId="3208" xr:uid="{00000000-0005-0000-0000-0000F73B0000}"/>
    <cellStyle name="4_Gia_VLQL48_duyet _!1 1 bao cao giao KH ve HTCMT vung TNB   12-12-2011" xfId="3209" xr:uid="{00000000-0005-0000-0000-0000F83B0000}"/>
    <cellStyle name="4_Gia_VLQL48_duyet _Bieu4HTMT" xfId="3210" xr:uid="{00000000-0005-0000-0000-0000F93B0000}"/>
    <cellStyle name="4_Gia_VLQL48_duyet _Bieu4HTMT_!1 1 bao cao giao KH ve HTCMT vung TNB   12-12-2011" xfId="3211" xr:uid="{00000000-0005-0000-0000-0000FA3B0000}"/>
    <cellStyle name="4_Gia_VLQL48_duyet _Bieu4HTMT_KH TPCP vung TNB (03-1-2012)" xfId="3212" xr:uid="{00000000-0005-0000-0000-0000FB3B0000}"/>
    <cellStyle name="4_Gia_VLQL48_duyet _KH TPCP vung TNB (03-1-2012)" xfId="3213" xr:uid="{00000000-0005-0000-0000-0000FC3B0000}"/>
    <cellStyle name="4_Gia_VLQL48_duyet _Tiến độ XDCB đến tháng 5 - 2015" xfId="11897" xr:uid="{00000000-0005-0000-0000-0000FF3B0000}"/>
    <cellStyle name="4_Gia_VLQL48_duyet _thanh hoa lap du an 062008" xfId="3214" xr:uid="{00000000-0005-0000-0000-0000FD3B0000}"/>
    <cellStyle name="4_Gia_VLQL48_duyet _thong ke cac cap20142015" xfId="11896" xr:uid="{00000000-0005-0000-0000-0000FE3B0000}"/>
    <cellStyle name="4_Hoi Song" xfId="3215" xr:uid="{00000000-0005-0000-0000-0000133C0000}"/>
    <cellStyle name="4_HT-LO" xfId="3216" xr:uid="{00000000-0005-0000-0000-0000143C0000}"/>
    <cellStyle name="4_HT-LO_thanh hoa lap du an 062008" xfId="3217" xr:uid="{00000000-0005-0000-0000-0000153C0000}"/>
    <cellStyle name="4_Huong Lam - Ban Giang (11-4-2007)" xfId="3218" xr:uid="{00000000-0005-0000-0000-0000163C0000}"/>
    <cellStyle name="4_Huong Lam - Ban Giang (11-4-2007)_thanh hoa lap du an 062008" xfId="3219" xr:uid="{00000000-0005-0000-0000-0000173C0000}"/>
    <cellStyle name="4_KL" xfId="3220" xr:uid="{00000000-0005-0000-0000-0000203C0000}"/>
    <cellStyle name="4_KL_thanh hoa lap du an 062008" xfId="3221" xr:uid="{00000000-0005-0000-0000-0000213C0000}"/>
    <cellStyle name="4_Kl6-6-05" xfId="3222" xr:uid="{00000000-0005-0000-0000-0000223C0000}"/>
    <cellStyle name="4_KLCongTh" xfId="3223" xr:uid="{00000000-0005-0000-0000-0000233C0000}"/>
    <cellStyle name="4_Kldoan3" xfId="3224" xr:uid="{00000000-0005-0000-0000-0000243C0000}"/>
    <cellStyle name="4_Kldoan3_thanh hoa lap du an 062008" xfId="3225" xr:uid="{00000000-0005-0000-0000-0000253C0000}"/>
    <cellStyle name="4_KLhoxa" xfId="3226" xr:uid="{00000000-0005-0000-0000-0000263C0000}"/>
    <cellStyle name="4_Klnutgiao" xfId="3227" xr:uid="{00000000-0005-0000-0000-0000273C0000}"/>
    <cellStyle name="4_KLPA2s" xfId="3228" xr:uid="{00000000-0005-0000-0000-0000283C0000}"/>
    <cellStyle name="4_KlQdinhduyet" xfId="3229" xr:uid="{00000000-0005-0000-0000-0000293C0000}"/>
    <cellStyle name="4_KlQdinhduyet_!1 1 bao cao giao KH ve HTCMT vung TNB   12-12-2011" xfId="3230" xr:uid="{00000000-0005-0000-0000-00002A3C0000}"/>
    <cellStyle name="4_KlQdinhduyet_Bieu4HTMT" xfId="3231" xr:uid="{00000000-0005-0000-0000-00002B3C0000}"/>
    <cellStyle name="4_KlQdinhduyet_Bieu4HTMT_!1 1 bao cao giao KH ve HTCMT vung TNB   12-12-2011" xfId="3232" xr:uid="{00000000-0005-0000-0000-00002C3C0000}"/>
    <cellStyle name="4_KlQdinhduyet_Bieu4HTMT_KH TPCP vung TNB (03-1-2012)" xfId="3233" xr:uid="{00000000-0005-0000-0000-00002D3C0000}"/>
    <cellStyle name="4_KlQdinhduyet_KH TPCP vung TNB (03-1-2012)" xfId="3234" xr:uid="{00000000-0005-0000-0000-00002E3C0000}"/>
    <cellStyle name="4_KlQdinhduyet_Tiến độ XDCB đến tháng 5 - 2015" xfId="11899" xr:uid="{00000000-0005-0000-0000-0000313C0000}"/>
    <cellStyle name="4_KlQdinhduyet_thanh hoa lap du an 062008" xfId="3235" xr:uid="{00000000-0005-0000-0000-00002F3C0000}"/>
    <cellStyle name="4_KlQdinhduyet_thong ke cac cap20142015" xfId="11898" xr:uid="{00000000-0005-0000-0000-0000303C0000}"/>
    <cellStyle name="4_KlQL4goi5KCS" xfId="3236" xr:uid="{00000000-0005-0000-0000-0000323C0000}"/>
    <cellStyle name="4_Kltayth" xfId="3237" xr:uid="{00000000-0005-0000-0000-0000333C0000}"/>
    <cellStyle name="4_KltaythQDduyet" xfId="3238" xr:uid="{00000000-0005-0000-0000-0000343C0000}"/>
    <cellStyle name="4_Kluong4-2004" xfId="3239" xr:uid="{00000000-0005-0000-0000-0000353C0000}"/>
    <cellStyle name="4_Kluong4-2004_thanh hoa lap du an 062008" xfId="3240" xr:uid="{00000000-0005-0000-0000-0000363C0000}"/>
    <cellStyle name="4_Km 48 - 53 (sua nap TVTT 6-7-2007)" xfId="3241" xr:uid="{00000000-0005-0000-0000-0000373C0000}"/>
    <cellStyle name="4_Km 48 - 53 (sua nap TVTT 6-7-2007)_thanh hoa lap du an 062008" xfId="3242" xr:uid="{00000000-0005-0000-0000-0000383C0000}"/>
    <cellStyle name="4_km4-6" xfId="3243" xr:uid="{00000000-0005-0000-0000-0000393C0000}"/>
    <cellStyle name="4_km48-53 (tham tra ngay 23-10-2006)" xfId="3244" xr:uid="{00000000-0005-0000-0000-00003A3C0000}"/>
    <cellStyle name="4_km48-53 (tham tra ngay 23-10-2006)_thanh hoa lap du an 062008" xfId="3245" xr:uid="{00000000-0005-0000-0000-00003B3C0000}"/>
    <cellStyle name="4_km48-53 (tham tra ngay 23-10-2006)theo gi¸ ca m¸y míi" xfId="3246" xr:uid="{00000000-0005-0000-0000-00003C3C0000}"/>
    <cellStyle name="4_km48-53 (tham tra ngay 23-10-2006)theo gi¸ ca m¸y míi_thanh hoa lap du an 062008" xfId="3247" xr:uid="{00000000-0005-0000-0000-00003D3C0000}"/>
    <cellStyle name="4_Khoi luong" xfId="3248" xr:uid="{00000000-0005-0000-0000-0000183C0000}"/>
    <cellStyle name="4_Khoi luong doan 1" xfId="3249" xr:uid="{00000000-0005-0000-0000-0000193C0000}"/>
    <cellStyle name="4_Khoi luong doan 1_thanh hoa lap du an 062008" xfId="3250" xr:uid="{00000000-0005-0000-0000-00001A3C0000}"/>
    <cellStyle name="4_Khoi luong doan 2" xfId="3251" xr:uid="{00000000-0005-0000-0000-00001B3C0000}"/>
    <cellStyle name="4_Khoi luong doan 2_thanh hoa lap du an 062008" xfId="3252" xr:uid="{00000000-0005-0000-0000-00001C3C0000}"/>
    <cellStyle name="4_Khoi Luong Hoang Truong - Hoang Phu" xfId="3253" xr:uid="{00000000-0005-0000-0000-00001D3C0000}"/>
    <cellStyle name="4_Khoi Luong Hoang Truong - Hoang Phu_thanh hoa lap du an 062008" xfId="3254" xr:uid="{00000000-0005-0000-0000-00001E3C0000}"/>
    <cellStyle name="4_Khoi luong_thanh hoa lap du an 062008" xfId="3255" xr:uid="{00000000-0005-0000-0000-00001F3C0000}"/>
    <cellStyle name="4_Luong A6" xfId="3256" xr:uid="{00000000-0005-0000-0000-00003E3C0000}"/>
    <cellStyle name="4_Mau BC CLDV PSTN Q2" xfId="11900" xr:uid="{00000000-0005-0000-0000-00003F3C0000}"/>
    <cellStyle name="4_mau thong ke su co" xfId="11901" xr:uid="{00000000-0005-0000-0000-0000403C0000}"/>
    <cellStyle name="4_maugiacotaluy" xfId="3257" xr:uid="{00000000-0005-0000-0000-0000413C0000}"/>
    <cellStyle name="4_My Thanh Son Thanh" xfId="3258" xr:uid="{00000000-0005-0000-0000-0000423C0000}"/>
    <cellStyle name="4_NgamVangChoc(10-2)650" xfId="3259" xr:uid="{00000000-0005-0000-0000-0000433C0000}"/>
    <cellStyle name="4_Nhom I" xfId="3260" xr:uid="{00000000-0005-0000-0000-0000443C0000}"/>
    <cellStyle name="4_Nhom I_thanh hoa lap du an 062008" xfId="3261" xr:uid="{00000000-0005-0000-0000-0000453C0000}"/>
    <cellStyle name="4_Project N.Du" xfId="3262" xr:uid="{00000000-0005-0000-0000-0000473C0000}"/>
    <cellStyle name="4_Project N.Du.dien" xfId="3263" xr:uid="{00000000-0005-0000-0000-0000483C0000}"/>
    <cellStyle name="4_Project N.Du_thanh hoa lap du an 062008" xfId="3264" xr:uid="{00000000-0005-0000-0000-0000493C0000}"/>
    <cellStyle name="4_Project QL4" xfId="3265" xr:uid="{00000000-0005-0000-0000-00004A3C0000}"/>
    <cellStyle name="4_Project QL4 goi 7" xfId="3266" xr:uid="{00000000-0005-0000-0000-00004B3C0000}"/>
    <cellStyle name="4_Project QL4 goi 7_thanh hoa lap du an 062008" xfId="3267" xr:uid="{00000000-0005-0000-0000-00004C3C0000}"/>
    <cellStyle name="4_Project QL4 goi5" xfId="3268" xr:uid="{00000000-0005-0000-0000-00004D3C0000}"/>
    <cellStyle name="4_Project QL4 goi8" xfId="3269" xr:uid="{00000000-0005-0000-0000-00004E3C0000}"/>
    <cellStyle name="4_PSTN 27.5" xfId="11902" xr:uid="{00000000-0005-0000-0000-00004F3C0000}"/>
    <cellStyle name="4_Phu luc KS" xfId="3270" xr:uid="{00000000-0005-0000-0000-0000463C0000}"/>
    <cellStyle name="4_QL1A-SUA2005" xfId="3271" xr:uid="{00000000-0005-0000-0000-0000503C0000}"/>
    <cellStyle name="4_QL1A-SUA2005_thanh hoa lap du an 062008" xfId="3272" xr:uid="{00000000-0005-0000-0000-0000513C0000}"/>
    <cellStyle name="4_Sheet1" xfId="3273" xr:uid="{00000000-0005-0000-0000-0000523C0000}"/>
    <cellStyle name="4_SuoiTon" xfId="3274" xr:uid="{00000000-0005-0000-0000-0000533C0000}"/>
    <cellStyle name="4_SuoiTon_thanh hoa lap du an 062008" xfId="3275" xr:uid="{00000000-0005-0000-0000-0000543C0000}"/>
    <cellStyle name="4_t" xfId="3276" xr:uid="{00000000-0005-0000-0000-0000553C0000}"/>
    <cellStyle name="4_TamkhoanKSDH" xfId="3277" xr:uid="{00000000-0005-0000-0000-0000563C0000}"/>
    <cellStyle name="4_Tay THoa" xfId="3278" xr:uid="{00000000-0005-0000-0000-0000573C0000}"/>
    <cellStyle name="4_Tay THoa_thanh hoa lap du an 062008" xfId="3279" xr:uid="{00000000-0005-0000-0000-0000583C0000}"/>
    <cellStyle name="4_Tong hop DT dieu chinh duong 38-95" xfId="3280" xr:uid="{00000000-0005-0000-0000-0000603C0000}"/>
    <cellStyle name="4_Tong hop khoi luong duong 557 (30-5-2006)" xfId="3281" xr:uid="{00000000-0005-0000-0000-0000613C0000}"/>
    <cellStyle name="4_Tong muc dau tu" xfId="3282" xr:uid="{00000000-0005-0000-0000-0000623C0000}"/>
    <cellStyle name="4_Tuyen so 1-Km0+00 - Km0+852.56" xfId="3283" xr:uid="{00000000-0005-0000-0000-0000633C0000}"/>
    <cellStyle name="4_Tuyen so 1-Km0+00 - Km0+852.56_thanh hoa lap du an 062008" xfId="3284" xr:uid="{00000000-0005-0000-0000-0000643C0000}"/>
    <cellStyle name="4_TV sua ngay 02-08-06" xfId="3285" xr:uid="{00000000-0005-0000-0000-0000653C0000}"/>
    <cellStyle name="4_TV sua ngay 02-08-06_thanh hoa lap du an 062008" xfId="3286" xr:uid="{00000000-0005-0000-0000-0000663C0000}"/>
    <cellStyle name="4_Tham tra (8-11)1" xfId="3287" xr:uid="{00000000-0005-0000-0000-0000593C0000}"/>
    <cellStyle name="4_Tham tra (8-11)1_thanh hoa lap du an 062008" xfId="3288" xr:uid="{00000000-0005-0000-0000-00005A3C0000}"/>
    <cellStyle name="4_Theo doi vat tu thang 9" xfId="11903" xr:uid="{00000000-0005-0000-0000-00005B3C0000}"/>
    <cellStyle name="4_THkl" xfId="3289" xr:uid="{00000000-0005-0000-0000-00005C3C0000}"/>
    <cellStyle name="4_THkl_thanh hoa lap du an 062008" xfId="3290" xr:uid="{00000000-0005-0000-0000-00005D3C0000}"/>
    <cellStyle name="4_THklpa2" xfId="3291" xr:uid="{00000000-0005-0000-0000-00005E3C0000}"/>
    <cellStyle name="4_THklpa2_thanh hoa lap du an 062008" xfId="3292" xr:uid="{00000000-0005-0000-0000-00005F3C0000}"/>
    <cellStyle name="4_VatLieu 3 cau -NA" xfId="3293" xr:uid="{00000000-0005-0000-0000-0000673C0000}"/>
    <cellStyle name="4_VatLieu 3 cau -NA_thanh hoa lap du an 062008" xfId="3294" xr:uid="{00000000-0005-0000-0000-0000683C0000}"/>
    <cellStyle name="4_ÿÿÿÿÿ" xfId="3295" xr:uid="{00000000-0005-0000-0000-0000693C0000}"/>
    <cellStyle name="4_ÿÿÿÿÿ_1" xfId="3296" xr:uid="{00000000-0005-0000-0000-00006A3C0000}"/>
    <cellStyle name="4_ÿÿÿÿÿ_1_thanh hoa lap du an 062008" xfId="3297" xr:uid="{00000000-0005-0000-0000-00006B3C0000}"/>
    <cellStyle name="40% - Accent1 10" xfId="3298" xr:uid="{00000000-0005-0000-0000-00006C3C0000}"/>
    <cellStyle name="40% - Accent1 10 2" xfId="3299" xr:uid="{00000000-0005-0000-0000-00006D3C0000}"/>
    <cellStyle name="40% - Accent1 11" xfId="3300" xr:uid="{00000000-0005-0000-0000-00006E3C0000}"/>
    <cellStyle name="40% - Accent1 11 2" xfId="3301" xr:uid="{00000000-0005-0000-0000-00006F3C0000}"/>
    <cellStyle name="40% - Accent1 12" xfId="3302" xr:uid="{00000000-0005-0000-0000-0000703C0000}"/>
    <cellStyle name="40% - Accent1 12 2" xfId="3303" xr:uid="{00000000-0005-0000-0000-0000713C0000}"/>
    <cellStyle name="40% - Accent1 13" xfId="3304" xr:uid="{00000000-0005-0000-0000-0000723C0000}"/>
    <cellStyle name="40% - Accent1 13 2" xfId="3305" xr:uid="{00000000-0005-0000-0000-0000733C0000}"/>
    <cellStyle name="40% - Accent1 14" xfId="3306" xr:uid="{00000000-0005-0000-0000-0000743C0000}"/>
    <cellStyle name="40% - Accent1 14 2" xfId="3307" xr:uid="{00000000-0005-0000-0000-0000753C0000}"/>
    <cellStyle name="40% - Accent1 15" xfId="11904" xr:uid="{00000000-0005-0000-0000-0000763C0000}"/>
    <cellStyle name="40% - Accent1 15 2" xfId="3308" xr:uid="{00000000-0005-0000-0000-0000773C0000}"/>
    <cellStyle name="40% - Accent1 2" xfId="3309" xr:uid="{00000000-0005-0000-0000-0000783C0000}"/>
    <cellStyle name="40% - Accent1 2 10" xfId="3310" xr:uid="{00000000-0005-0000-0000-0000793C0000}"/>
    <cellStyle name="40% - Accent1 2 11" xfId="3311" xr:uid="{00000000-0005-0000-0000-00007A3C0000}"/>
    <cellStyle name="40% - Accent1 2 12" xfId="3312" xr:uid="{00000000-0005-0000-0000-00007B3C0000}"/>
    <cellStyle name="40% - Accent1 2 13" xfId="3313" xr:uid="{00000000-0005-0000-0000-00007C3C0000}"/>
    <cellStyle name="40% - Accent1 2 14" xfId="3314" xr:uid="{00000000-0005-0000-0000-00007D3C0000}"/>
    <cellStyle name="40% - Accent1 2 2" xfId="3315" xr:uid="{00000000-0005-0000-0000-00007E3C0000}"/>
    <cellStyle name="40% - Accent1 2 3" xfId="3316" xr:uid="{00000000-0005-0000-0000-00007F3C0000}"/>
    <cellStyle name="40% - Accent1 2 4" xfId="3317" xr:uid="{00000000-0005-0000-0000-0000803C0000}"/>
    <cellStyle name="40% - Accent1 2 5" xfId="3318" xr:uid="{00000000-0005-0000-0000-0000813C0000}"/>
    <cellStyle name="40% - Accent1 2 6" xfId="3319" xr:uid="{00000000-0005-0000-0000-0000823C0000}"/>
    <cellStyle name="40% - Accent1 2 7" xfId="3320" xr:uid="{00000000-0005-0000-0000-0000833C0000}"/>
    <cellStyle name="40% - Accent1 2 8" xfId="3321" xr:uid="{00000000-0005-0000-0000-0000843C0000}"/>
    <cellStyle name="40% - Accent1 2 9" xfId="3322" xr:uid="{00000000-0005-0000-0000-0000853C0000}"/>
    <cellStyle name="40% - Accent1 3" xfId="3323" xr:uid="{00000000-0005-0000-0000-0000863C0000}"/>
    <cellStyle name="40% - Accent1 3 2" xfId="3324" xr:uid="{00000000-0005-0000-0000-0000873C0000}"/>
    <cellStyle name="40% - Accent1 3 3" xfId="3325" xr:uid="{00000000-0005-0000-0000-0000883C0000}"/>
    <cellStyle name="40% - Accent1 3 4" xfId="3326" xr:uid="{00000000-0005-0000-0000-0000893C0000}"/>
    <cellStyle name="40% - Accent1 3 5" xfId="3327" xr:uid="{00000000-0005-0000-0000-00008A3C0000}"/>
    <cellStyle name="40% - Accent1 3 6" xfId="3328" xr:uid="{00000000-0005-0000-0000-00008B3C0000}"/>
    <cellStyle name="40% - Accent1 3 7" xfId="3329" xr:uid="{00000000-0005-0000-0000-00008C3C0000}"/>
    <cellStyle name="40% - Accent1 3 8" xfId="3330" xr:uid="{00000000-0005-0000-0000-00008D3C0000}"/>
    <cellStyle name="40% - Accent1 3 9" xfId="3331" xr:uid="{00000000-0005-0000-0000-00008E3C0000}"/>
    <cellStyle name="40% - Accent1 4" xfId="3332" xr:uid="{00000000-0005-0000-0000-00008F3C0000}"/>
    <cellStyle name="40% - Accent1 4 2" xfId="3333" xr:uid="{00000000-0005-0000-0000-0000903C0000}"/>
    <cellStyle name="40% - Accent1 4 3" xfId="3334" xr:uid="{00000000-0005-0000-0000-0000913C0000}"/>
    <cellStyle name="40% - Accent1 4 4" xfId="3335" xr:uid="{00000000-0005-0000-0000-0000923C0000}"/>
    <cellStyle name="40% - Accent1 4 5" xfId="3336" xr:uid="{00000000-0005-0000-0000-0000933C0000}"/>
    <cellStyle name="40% - Accent1 4 6" xfId="3337" xr:uid="{00000000-0005-0000-0000-0000943C0000}"/>
    <cellStyle name="40% - Accent1 4 7" xfId="3338" xr:uid="{00000000-0005-0000-0000-0000953C0000}"/>
    <cellStyle name="40% - Accent1 4 8" xfId="3339" xr:uid="{00000000-0005-0000-0000-0000963C0000}"/>
    <cellStyle name="40% - Accent1 4 9" xfId="3340" xr:uid="{00000000-0005-0000-0000-0000973C0000}"/>
    <cellStyle name="40% - Accent1 5" xfId="3341" xr:uid="{00000000-0005-0000-0000-0000983C0000}"/>
    <cellStyle name="40% - Accent1 5 2" xfId="3342" xr:uid="{00000000-0005-0000-0000-0000993C0000}"/>
    <cellStyle name="40% - Accent1 5 3" xfId="3343" xr:uid="{00000000-0005-0000-0000-00009A3C0000}"/>
    <cellStyle name="40% - Accent1 5 4" xfId="3344" xr:uid="{00000000-0005-0000-0000-00009B3C0000}"/>
    <cellStyle name="40% - Accent1 5 5" xfId="3345" xr:uid="{00000000-0005-0000-0000-00009C3C0000}"/>
    <cellStyle name="40% - Accent1 5 6" xfId="3346" xr:uid="{00000000-0005-0000-0000-00009D3C0000}"/>
    <cellStyle name="40% - Accent1 5 7" xfId="3347" xr:uid="{00000000-0005-0000-0000-00009E3C0000}"/>
    <cellStyle name="40% - Accent1 5 8" xfId="3348" xr:uid="{00000000-0005-0000-0000-00009F3C0000}"/>
    <cellStyle name="40% - Accent1 5 9" xfId="3349" xr:uid="{00000000-0005-0000-0000-0000A03C0000}"/>
    <cellStyle name="40% - Accent1 6" xfId="3350" xr:uid="{00000000-0005-0000-0000-0000A13C0000}"/>
    <cellStyle name="40% - Accent1 6 2" xfId="3351" xr:uid="{00000000-0005-0000-0000-0000A23C0000}"/>
    <cellStyle name="40% - Accent1 6 3" xfId="3352" xr:uid="{00000000-0005-0000-0000-0000A33C0000}"/>
    <cellStyle name="40% - Accent1 6 4" xfId="3353" xr:uid="{00000000-0005-0000-0000-0000A43C0000}"/>
    <cellStyle name="40% - Accent1 6 5" xfId="3354" xr:uid="{00000000-0005-0000-0000-0000A53C0000}"/>
    <cellStyle name="40% - Accent1 6 6" xfId="3355" xr:uid="{00000000-0005-0000-0000-0000A63C0000}"/>
    <cellStyle name="40% - Accent1 6 7" xfId="3356" xr:uid="{00000000-0005-0000-0000-0000A73C0000}"/>
    <cellStyle name="40% - Accent1 6 8" xfId="3357" xr:uid="{00000000-0005-0000-0000-0000A83C0000}"/>
    <cellStyle name="40% - Accent1 6 9" xfId="3358" xr:uid="{00000000-0005-0000-0000-0000A93C0000}"/>
    <cellStyle name="40% - Accent1 7" xfId="3359" xr:uid="{00000000-0005-0000-0000-0000AA3C0000}"/>
    <cellStyle name="40% - Accent1 7 2" xfId="3360" xr:uid="{00000000-0005-0000-0000-0000AB3C0000}"/>
    <cellStyle name="40% - Accent1 7 3" xfId="3361" xr:uid="{00000000-0005-0000-0000-0000AC3C0000}"/>
    <cellStyle name="40% - Accent1 7 4" xfId="3362" xr:uid="{00000000-0005-0000-0000-0000AD3C0000}"/>
    <cellStyle name="40% - Accent1 7 5" xfId="3363" xr:uid="{00000000-0005-0000-0000-0000AE3C0000}"/>
    <cellStyle name="40% - Accent1 7 6" xfId="3364" xr:uid="{00000000-0005-0000-0000-0000AF3C0000}"/>
    <cellStyle name="40% - Accent1 7 7" xfId="3365" xr:uid="{00000000-0005-0000-0000-0000B03C0000}"/>
    <cellStyle name="40% - Accent1 7 8" xfId="3366" xr:uid="{00000000-0005-0000-0000-0000B13C0000}"/>
    <cellStyle name="40% - Accent1 7 9" xfId="3367" xr:uid="{00000000-0005-0000-0000-0000B23C0000}"/>
    <cellStyle name="40% - Accent1 8" xfId="3368" xr:uid="{00000000-0005-0000-0000-0000B33C0000}"/>
    <cellStyle name="40% - Accent1 8 2" xfId="3369" xr:uid="{00000000-0005-0000-0000-0000B43C0000}"/>
    <cellStyle name="40% - Accent1 8 3" xfId="3370" xr:uid="{00000000-0005-0000-0000-0000B53C0000}"/>
    <cellStyle name="40% - Accent1 8 4" xfId="3371" xr:uid="{00000000-0005-0000-0000-0000B63C0000}"/>
    <cellStyle name="40% - Accent1 8 5" xfId="3372" xr:uid="{00000000-0005-0000-0000-0000B73C0000}"/>
    <cellStyle name="40% - Accent1 8 6" xfId="3373" xr:uid="{00000000-0005-0000-0000-0000B83C0000}"/>
    <cellStyle name="40% - Accent1 8 7" xfId="3374" xr:uid="{00000000-0005-0000-0000-0000B93C0000}"/>
    <cellStyle name="40% - Accent1 8 8" xfId="3375" xr:uid="{00000000-0005-0000-0000-0000BA3C0000}"/>
    <cellStyle name="40% - Accent1 8 9" xfId="3376" xr:uid="{00000000-0005-0000-0000-0000BB3C0000}"/>
    <cellStyle name="40% - Accent1 9" xfId="3377" xr:uid="{00000000-0005-0000-0000-0000BC3C0000}"/>
    <cellStyle name="40% - Accent1 9 2" xfId="3378" xr:uid="{00000000-0005-0000-0000-0000BD3C0000}"/>
    <cellStyle name="40% - Accent2 10" xfId="3379" xr:uid="{00000000-0005-0000-0000-0000BE3C0000}"/>
    <cellStyle name="40% - Accent2 10 2" xfId="3380" xr:uid="{00000000-0005-0000-0000-0000BF3C0000}"/>
    <cellStyle name="40% - Accent2 11" xfId="3381" xr:uid="{00000000-0005-0000-0000-0000C03C0000}"/>
    <cellStyle name="40% - Accent2 11 2" xfId="3382" xr:uid="{00000000-0005-0000-0000-0000C13C0000}"/>
    <cellStyle name="40% - Accent2 12" xfId="3383" xr:uid="{00000000-0005-0000-0000-0000C23C0000}"/>
    <cellStyle name="40% - Accent2 12 2" xfId="3384" xr:uid="{00000000-0005-0000-0000-0000C33C0000}"/>
    <cellStyle name="40% - Accent2 13" xfId="3385" xr:uid="{00000000-0005-0000-0000-0000C43C0000}"/>
    <cellStyle name="40% - Accent2 13 2" xfId="3386" xr:uid="{00000000-0005-0000-0000-0000C53C0000}"/>
    <cellStyle name="40% - Accent2 14" xfId="3387" xr:uid="{00000000-0005-0000-0000-0000C63C0000}"/>
    <cellStyle name="40% - Accent2 14 2" xfId="3388" xr:uid="{00000000-0005-0000-0000-0000C73C0000}"/>
    <cellStyle name="40% - Accent2 15" xfId="11905" xr:uid="{00000000-0005-0000-0000-0000C83C0000}"/>
    <cellStyle name="40% - Accent2 15 2" xfId="3389" xr:uid="{00000000-0005-0000-0000-0000C93C0000}"/>
    <cellStyle name="40% - Accent2 2" xfId="3390" xr:uid="{00000000-0005-0000-0000-0000CA3C0000}"/>
    <cellStyle name="40% - Accent2 2 10" xfId="3391" xr:uid="{00000000-0005-0000-0000-0000CB3C0000}"/>
    <cellStyle name="40% - Accent2 2 11" xfId="3392" xr:uid="{00000000-0005-0000-0000-0000CC3C0000}"/>
    <cellStyle name="40% - Accent2 2 12" xfId="3393" xr:uid="{00000000-0005-0000-0000-0000CD3C0000}"/>
    <cellStyle name="40% - Accent2 2 13" xfId="3394" xr:uid="{00000000-0005-0000-0000-0000CE3C0000}"/>
    <cellStyle name="40% - Accent2 2 14" xfId="3395" xr:uid="{00000000-0005-0000-0000-0000CF3C0000}"/>
    <cellStyle name="40% - Accent2 2 2" xfId="3396" xr:uid="{00000000-0005-0000-0000-0000D03C0000}"/>
    <cellStyle name="40% - Accent2 2 3" xfId="3397" xr:uid="{00000000-0005-0000-0000-0000D13C0000}"/>
    <cellStyle name="40% - Accent2 2 4" xfId="3398" xr:uid="{00000000-0005-0000-0000-0000D23C0000}"/>
    <cellStyle name="40% - Accent2 2 5" xfId="3399" xr:uid="{00000000-0005-0000-0000-0000D33C0000}"/>
    <cellStyle name="40% - Accent2 2 6" xfId="3400" xr:uid="{00000000-0005-0000-0000-0000D43C0000}"/>
    <cellStyle name="40% - Accent2 2 7" xfId="3401" xr:uid="{00000000-0005-0000-0000-0000D53C0000}"/>
    <cellStyle name="40% - Accent2 2 8" xfId="3402" xr:uid="{00000000-0005-0000-0000-0000D63C0000}"/>
    <cellStyle name="40% - Accent2 2 9" xfId="3403" xr:uid="{00000000-0005-0000-0000-0000D73C0000}"/>
    <cellStyle name="40% - Accent2 3" xfId="3404" xr:uid="{00000000-0005-0000-0000-0000D83C0000}"/>
    <cellStyle name="40% - Accent2 3 2" xfId="3405" xr:uid="{00000000-0005-0000-0000-0000D93C0000}"/>
    <cellStyle name="40% - Accent2 3 3" xfId="3406" xr:uid="{00000000-0005-0000-0000-0000DA3C0000}"/>
    <cellStyle name="40% - Accent2 3 4" xfId="3407" xr:uid="{00000000-0005-0000-0000-0000DB3C0000}"/>
    <cellStyle name="40% - Accent2 3 5" xfId="3408" xr:uid="{00000000-0005-0000-0000-0000DC3C0000}"/>
    <cellStyle name="40% - Accent2 3 6" xfId="3409" xr:uid="{00000000-0005-0000-0000-0000DD3C0000}"/>
    <cellStyle name="40% - Accent2 3 7" xfId="3410" xr:uid="{00000000-0005-0000-0000-0000DE3C0000}"/>
    <cellStyle name="40% - Accent2 3 8" xfId="3411" xr:uid="{00000000-0005-0000-0000-0000DF3C0000}"/>
    <cellStyle name="40% - Accent2 3 9" xfId="3412" xr:uid="{00000000-0005-0000-0000-0000E03C0000}"/>
    <cellStyle name="40% - Accent2 4" xfId="3413" xr:uid="{00000000-0005-0000-0000-0000E13C0000}"/>
    <cellStyle name="40% - Accent2 4 2" xfId="3414" xr:uid="{00000000-0005-0000-0000-0000E23C0000}"/>
    <cellStyle name="40% - Accent2 4 3" xfId="3415" xr:uid="{00000000-0005-0000-0000-0000E33C0000}"/>
    <cellStyle name="40% - Accent2 4 4" xfId="3416" xr:uid="{00000000-0005-0000-0000-0000E43C0000}"/>
    <cellStyle name="40% - Accent2 4 5" xfId="3417" xr:uid="{00000000-0005-0000-0000-0000E53C0000}"/>
    <cellStyle name="40% - Accent2 4 6" xfId="3418" xr:uid="{00000000-0005-0000-0000-0000E63C0000}"/>
    <cellStyle name="40% - Accent2 4 7" xfId="3419" xr:uid="{00000000-0005-0000-0000-0000E73C0000}"/>
    <cellStyle name="40% - Accent2 4 8" xfId="3420" xr:uid="{00000000-0005-0000-0000-0000E83C0000}"/>
    <cellStyle name="40% - Accent2 4 9" xfId="3421" xr:uid="{00000000-0005-0000-0000-0000E93C0000}"/>
    <cellStyle name="40% - Accent2 5" xfId="3422" xr:uid="{00000000-0005-0000-0000-0000EA3C0000}"/>
    <cellStyle name="40% - Accent2 5 2" xfId="3423" xr:uid="{00000000-0005-0000-0000-0000EB3C0000}"/>
    <cellStyle name="40% - Accent2 5 3" xfId="3424" xr:uid="{00000000-0005-0000-0000-0000EC3C0000}"/>
    <cellStyle name="40% - Accent2 5 4" xfId="3425" xr:uid="{00000000-0005-0000-0000-0000ED3C0000}"/>
    <cellStyle name="40% - Accent2 5 5" xfId="3426" xr:uid="{00000000-0005-0000-0000-0000EE3C0000}"/>
    <cellStyle name="40% - Accent2 5 6" xfId="3427" xr:uid="{00000000-0005-0000-0000-0000EF3C0000}"/>
    <cellStyle name="40% - Accent2 5 7" xfId="3428" xr:uid="{00000000-0005-0000-0000-0000F03C0000}"/>
    <cellStyle name="40% - Accent2 5 8" xfId="3429" xr:uid="{00000000-0005-0000-0000-0000F13C0000}"/>
    <cellStyle name="40% - Accent2 5 9" xfId="3430" xr:uid="{00000000-0005-0000-0000-0000F23C0000}"/>
    <cellStyle name="40% - Accent2 6" xfId="3431" xr:uid="{00000000-0005-0000-0000-0000F33C0000}"/>
    <cellStyle name="40% - Accent2 6 2" xfId="3432" xr:uid="{00000000-0005-0000-0000-0000F43C0000}"/>
    <cellStyle name="40% - Accent2 6 3" xfId="3433" xr:uid="{00000000-0005-0000-0000-0000F53C0000}"/>
    <cellStyle name="40% - Accent2 6 4" xfId="3434" xr:uid="{00000000-0005-0000-0000-0000F63C0000}"/>
    <cellStyle name="40% - Accent2 6 5" xfId="3435" xr:uid="{00000000-0005-0000-0000-0000F73C0000}"/>
    <cellStyle name="40% - Accent2 6 6" xfId="3436" xr:uid="{00000000-0005-0000-0000-0000F83C0000}"/>
    <cellStyle name="40% - Accent2 6 7" xfId="3437" xr:uid="{00000000-0005-0000-0000-0000F93C0000}"/>
    <cellStyle name="40% - Accent2 6 8" xfId="3438" xr:uid="{00000000-0005-0000-0000-0000FA3C0000}"/>
    <cellStyle name="40% - Accent2 6 9" xfId="3439" xr:uid="{00000000-0005-0000-0000-0000FB3C0000}"/>
    <cellStyle name="40% - Accent2 7" xfId="3440" xr:uid="{00000000-0005-0000-0000-0000FC3C0000}"/>
    <cellStyle name="40% - Accent2 7 2" xfId="3441" xr:uid="{00000000-0005-0000-0000-0000FD3C0000}"/>
    <cellStyle name="40% - Accent2 7 3" xfId="3442" xr:uid="{00000000-0005-0000-0000-0000FE3C0000}"/>
    <cellStyle name="40% - Accent2 7 4" xfId="3443" xr:uid="{00000000-0005-0000-0000-0000FF3C0000}"/>
    <cellStyle name="40% - Accent2 7 5" xfId="3444" xr:uid="{00000000-0005-0000-0000-0000003D0000}"/>
    <cellStyle name="40% - Accent2 7 6" xfId="3445" xr:uid="{00000000-0005-0000-0000-0000013D0000}"/>
    <cellStyle name="40% - Accent2 7 7" xfId="3446" xr:uid="{00000000-0005-0000-0000-0000023D0000}"/>
    <cellStyle name="40% - Accent2 7 8" xfId="3447" xr:uid="{00000000-0005-0000-0000-0000033D0000}"/>
    <cellStyle name="40% - Accent2 7 9" xfId="3448" xr:uid="{00000000-0005-0000-0000-0000043D0000}"/>
    <cellStyle name="40% - Accent2 8" xfId="3449" xr:uid="{00000000-0005-0000-0000-0000053D0000}"/>
    <cellStyle name="40% - Accent2 8 2" xfId="3450" xr:uid="{00000000-0005-0000-0000-0000063D0000}"/>
    <cellStyle name="40% - Accent2 8 3" xfId="3451" xr:uid="{00000000-0005-0000-0000-0000073D0000}"/>
    <cellStyle name="40% - Accent2 8 4" xfId="3452" xr:uid="{00000000-0005-0000-0000-0000083D0000}"/>
    <cellStyle name="40% - Accent2 8 5" xfId="3453" xr:uid="{00000000-0005-0000-0000-0000093D0000}"/>
    <cellStyle name="40% - Accent2 8 6" xfId="3454" xr:uid="{00000000-0005-0000-0000-00000A3D0000}"/>
    <cellStyle name="40% - Accent2 8 7" xfId="3455" xr:uid="{00000000-0005-0000-0000-00000B3D0000}"/>
    <cellStyle name="40% - Accent2 8 8" xfId="3456" xr:uid="{00000000-0005-0000-0000-00000C3D0000}"/>
    <cellStyle name="40% - Accent2 8 9" xfId="3457" xr:uid="{00000000-0005-0000-0000-00000D3D0000}"/>
    <cellStyle name="40% - Accent2 9" xfId="3458" xr:uid="{00000000-0005-0000-0000-00000E3D0000}"/>
    <cellStyle name="40% - Accent2 9 2" xfId="3459" xr:uid="{00000000-0005-0000-0000-00000F3D0000}"/>
    <cellStyle name="40% - Accent3 10" xfId="3460" xr:uid="{00000000-0005-0000-0000-0000103D0000}"/>
    <cellStyle name="40% - Accent3 10 2" xfId="3461" xr:uid="{00000000-0005-0000-0000-0000113D0000}"/>
    <cellStyle name="40% - Accent3 11" xfId="3462" xr:uid="{00000000-0005-0000-0000-0000123D0000}"/>
    <cellStyle name="40% - Accent3 11 2" xfId="3463" xr:uid="{00000000-0005-0000-0000-0000133D0000}"/>
    <cellStyle name="40% - Accent3 12" xfId="3464" xr:uid="{00000000-0005-0000-0000-0000143D0000}"/>
    <cellStyle name="40% - Accent3 12 2" xfId="3465" xr:uid="{00000000-0005-0000-0000-0000153D0000}"/>
    <cellStyle name="40% - Accent3 13" xfId="3466" xr:uid="{00000000-0005-0000-0000-0000163D0000}"/>
    <cellStyle name="40% - Accent3 13 2" xfId="3467" xr:uid="{00000000-0005-0000-0000-0000173D0000}"/>
    <cellStyle name="40% - Accent3 14" xfId="3468" xr:uid="{00000000-0005-0000-0000-0000183D0000}"/>
    <cellStyle name="40% - Accent3 14 2" xfId="3469" xr:uid="{00000000-0005-0000-0000-0000193D0000}"/>
    <cellStyle name="40% - Accent3 15" xfId="11906" xr:uid="{00000000-0005-0000-0000-00001A3D0000}"/>
    <cellStyle name="40% - Accent3 15 2" xfId="3470" xr:uid="{00000000-0005-0000-0000-00001B3D0000}"/>
    <cellStyle name="40% - Accent3 2" xfId="3471" xr:uid="{00000000-0005-0000-0000-00001C3D0000}"/>
    <cellStyle name="40% - Accent3 2 10" xfId="3472" xr:uid="{00000000-0005-0000-0000-00001D3D0000}"/>
    <cellStyle name="40% - Accent3 2 11" xfId="3473" xr:uid="{00000000-0005-0000-0000-00001E3D0000}"/>
    <cellStyle name="40% - Accent3 2 12" xfId="3474" xr:uid="{00000000-0005-0000-0000-00001F3D0000}"/>
    <cellStyle name="40% - Accent3 2 13" xfId="3475" xr:uid="{00000000-0005-0000-0000-0000203D0000}"/>
    <cellStyle name="40% - Accent3 2 14" xfId="3476" xr:uid="{00000000-0005-0000-0000-0000213D0000}"/>
    <cellStyle name="40% - Accent3 2 2" xfId="3477" xr:uid="{00000000-0005-0000-0000-0000223D0000}"/>
    <cellStyle name="40% - Accent3 2 3" xfId="3478" xr:uid="{00000000-0005-0000-0000-0000233D0000}"/>
    <cellStyle name="40% - Accent3 2 4" xfId="3479" xr:uid="{00000000-0005-0000-0000-0000243D0000}"/>
    <cellStyle name="40% - Accent3 2 5" xfId="3480" xr:uid="{00000000-0005-0000-0000-0000253D0000}"/>
    <cellStyle name="40% - Accent3 2 6" xfId="3481" xr:uid="{00000000-0005-0000-0000-0000263D0000}"/>
    <cellStyle name="40% - Accent3 2 7" xfId="3482" xr:uid="{00000000-0005-0000-0000-0000273D0000}"/>
    <cellStyle name="40% - Accent3 2 8" xfId="3483" xr:uid="{00000000-0005-0000-0000-0000283D0000}"/>
    <cellStyle name="40% - Accent3 2 9" xfId="3484" xr:uid="{00000000-0005-0000-0000-0000293D0000}"/>
    <cellStyle name="40% - Accent3 3" xfId="3485" xr:uid="{00000000-0005-0000-0000-00002A3D0000}"/>
    <cellStyle name="40% - Accent3 3 2" xfId="3486" xr:uid="{00000000-0005-0000-0000-00002B3D0000}"/>
    <cellStyle name="40% - Accent3 3 3" xfId="3487" xr:uid="{00000000-0005-0000-0000-00002C3D0000}"/>
    <cellStyle name="40% - Accent3 3 4" xfId="3488" xr:uid="{00000000-0005-0000-0000-00002D3D0000}"/>
    <cellStyle name="40% - Accent3 3 5" xfId="3489" xr:uid="{00000000-0005-0000-0000-00002E3D0000}"/>
    <cellStyle name="40% - Accent3 3 6" xfId="3490" xr:uid="{00000000-0005-0000-0000-00002F3D0000}"/>
    <cellStyle name="40% - Accent3 3 7" xfId="3491" xr:uid="{00000000-0005-0000-0000-0000303D0000}"/>
    <cellStyle name="40% - Accent3 3 8" xfId="3492" xr:uid="{00000000-0005-0000-0000-0000313D0000}"/>
    <cellStyle name="40% - Accent3 3 9" xfId="3493" xr:uid="{00000000-0005-0000-0000-0000323D0000}"/>
    <cellStyle name="40% - Accent3 4" xfId="3494" xr:uid="{00000000-0005-0000-0000-0000333D0000}"/>
    <cellStyle name="40% - Accent3 4 2" xfId="3495" xr:uid="{00000000-0005-0000-0000-0000343D0000}"/>
    <cellStyle name="40% - Accent3 4 3" xfId="3496" xr:uid="{00000000-0005-0000-0000-0000353D0000}"/>
    <cellStyle name="40% - Accent3 4 4" xfId="3497" xr:uid="{00000000-0005-0000-0000-0000363D0000}"/>
    <cellStyle name="40% - Accent3 4 5" xfId="3498" xr:uid="{00000000-0005-0000-0000-0000373D0000}"/>
    <cellStyle name="40% - Accent3 4 6" xfId="3499" xr:uid="{00000000-0005-0000-0000-0000383D0000}"/>
    <cellStyle name="40% - Accent3 4 7" xfId="3500" xr:uid="{00000000-0005-0000-0000-0000393D0000}"/>
    <cellStyle name="40% - Accent3 4 8" xfId="3501" xr:uid="{00000000-0005-0000-0000-00003A3D0000}"/>
    <cellStyle name="40% - Accent3 4 9" xfId="3502" xr:uid="{00000000-0005-0000-0000-00003B3D0000}"/>
    <cellStyle name="40% - Accent3 5" xfId="3503" xr:uid="{00000000-0005-0000-0000-00003C3D0000}"/>
    <cellStyle name="40% - Accent3 5 2" xfId="3504" xr:uid="{00000000-0005-0000-0000-00003D3D0000}"/>
    <cellStyle name="40% - Accent3 5 3" xfId="3505" xr:uid="{00000000-0005-0000-0000-00003E3D0000}"/>
    <cellStyle name="40% - Accent3 5 4" xfId="3506" xr:uid="{00000000-0005-0000-0000-00003F3D0000}"/>
    <cellStyle name="40% - Accent3 5 5" xfId="3507" xr:uid="{00000000-0005-0000-0000-0000403D0000}"/>
    <cellStyle name="40% - Accent3 5 6" xfId="3508" xr:uid="{00000000-0005-0000-0000-0000413D0000}"/>
    <cellStyle name="40% - Accent3 5 7" xfId="3509" xr:uid="{00000000-0005-0000-0000-0000423D0000}"/>
    <cellStyle name="40% - Accent3 5 8" xfId="3510" xr:uid="{00000000-0005-0000-0000-0000433D0000}"/>
    <cellStyle name="40% - Accent3 5 9" xfId="3511" xr:uid="{00000000-0005-0000-0000-0000443D0000}"/>
    <cellStyle name="40% - Accent3 6" xfId="3512" xr:uid="{00000000-0005-0000-0000-0000453D0000}"/>
    <cellStyle name="40% - Accent3 6 2" xfId="3513" xr:uid="{00000000-0005-0000-0000-0000463D0000}"/>
    <cellStyle name="40% - Accent3 6 3" xfId="3514" xr:uid="{00000000-0005-0000-0000-0000473D0000}"/>
    <cellStyle name="40% - Accent3 6 4" xfId="3515" xr:uid="{00000000-0005-0000-0000-0000483D0000}"/>
    <cellStyle name="40% - Accent3 6 5" xfId="3516" xr:uid="{00000000-0005-0000-0000-0000493D0000}"/>
    <cellStyle name="40% - Accent3 6 6" xfId="3517" xr:uid="{00000000-0005-0000-0000-00004A3D0000}"/>
    <cellStyle name="40% - Accent3 6 7" xfId="3518" xr:uid="{00000000-0005-0000-0000-00004B3D0000}"/>
    <cellStyle name="40% - Accent3 6 8" xfId="3519" xr:uid="{00000000-0005-0000-0000-00004C3D0000}"/>
    <cellStyle name="40% - Accent3 6 9" xfId="3520" xr:uid="{00000000-0005-0000-0000-00004D3D0000}"/>
    <cellStyle name="40% - Accent3 7" xfId="3521" xr:uid="{00000000-0005-0000-0000-00004E3D0000}"/>
    <cellStyle name="40% - Accent3 7 2" xfId="3522" xr:uid="{00000000-0005-0000-0000-00004F3D0000}"/>
    <cellStyle name="40% - Accent3 7 3" xfId="3523" xr:uid="{00000000-0005-0000-0000-0000503D0000}"/>
    <cellStyle name="40% - Accent3 7 4" xfId="3524" xr:uid="{00000000-0005-0000-0000-0000513D0000}"/>
    <cellStyle name="40% - Accent3 7 5" xfId="3525" xr:uid="{00000000-0005-0000-0000-0000523D0000}"/>
    <cellStyle name="40% - Accent3 7 6" xfId="3526" xr:uid="{00000000-0005-0000-0000-0000533D0000}"/>
    <cellStyle name="40% - Accent3 7 7" xfId="3527" xr:uid="{00000000-0005-0000-0000-0000543D0000}"/>
    <cellStyle name="40% - Accent3 7 8" xfId="3528" xr:uid="{00000000-0005-0000-0000-0000553D0000}"/>
    <cellStyle name="40% - Accent3 7 9" xfId="3529" xr:uid="{00000000-0005-0000-0000-0000563D0000}"/>
    <cellStyle name="40% - Accent3 8" xfId="3530" xr:uid="{00000000-0005-0000-0000-0000573D0000}"/>
    <cellStyle name="40% - Accent3 8 2" xfId="3531" xr:uid="{00000000-0005-0000-0000-0000583D0000}"/>
    <cellStyle name="40% - Accent3 8 3" xfId="3532" xr:uid="{00000000-0005-0000-0000-0000593D0000}"/>
    <cellStyle name="40% - Accent3 8 4" xfId="3533" xr:uid="{00000000-0005-0000-0000-00005A3D0000}"/>
    <cellStyle name="40% - Accent3 8 5" xfId="3534" xr:uid="{00000000-0005-0000-0000-00005B3D0000}"/>
    <cellStyle name="40% - Accent3 8 6" xfId="3535" xr:uid="{00000000-0005-0000-0000-00005C3D0000}"/>
    <cellStyle name="40% - Accent3 8 7" xfId="3536" xr:uid="{00000000-0005-0000-0000-00005D3D0000}"/>
    <cellStyle name="40% - Accent3 8 8" xfId="3537" xr:uid="{00000000-0005-0000-0000-00005E3D0000}"/>
    <cellStyle name="40% - Accent3 8 9" xfId="3538" xr:uid="{00000000-0005-0000-0000-00005F3D0000}"/>
    <cellStyle name="40% - Accent3 9" xfId="3539" xr:uid="{00000000-0005-0000-0000-0000603D0000}"/>
    <cellStyle name="40% - Accent3 9 2" xfId="3540" xr:uid="{00000000-0005-0000-0000-0000613D0000}"/>
    <cellStyle name="40% - Accent4 10" xfId="3541" xr:uid="{00000000-0005-0000-0000-0000623D0000}"/>
    <cellStyle name="40% - Accent4 10 2" xfId="3542" xr:uid="{00000000-0005-0000-0000-0000633D0000}"/>
    <cellStyle name="40% - Accent4 11" xfId="3543" xr:uid="{00000000-0005-0000-0000-0000643D0000}"/>
    <cellStyle name="40% - Accent4 11 2" xfId="3544" xr:uid="{00000000-0005-0000-0000-0000653D0000}"/>
    <cellStyle name="40% - Accent4 12" xfId="3545" xr:uid="{00000000-0005-0000-0000-0000663D0000}"/>
    <cellStyle name="40% - Accent4 12 2" xfId="3546" xr:uid="{00000000-0005-0000-0000-0000673D0000}"/>
    <cellStyle name="40% - Accent4 13" xfId="3547" xr:uid="{00000000-0005-0000-0000-0000683D0000}"/>
    <cellStyle name="40% - Accent4 13 2" xfId="3548" xr:uid="{00000000-0005-0000-0000-0000693D0000}"/>
    <cellStyle name="40% - Accent4 14" xfId="3549" xr:uid="{00000000-0005-0000-0000-00006A3D0000}"/>
    <cellStyle name="40% - Accent4 14 2" xfId="3550" xr:uid="{00000000-0005-0000-0000-00006B3D0000}"/>
    <cellStyle name="40% - Accent4 15" xfId="11907" xr:uid="{00000000-0005-0000-0000-00006C3D0000}"/>
    <cellStyle name="40% - Accent4 15 2" xfId="3551" xr:uid="{00000000-0005-0000-0000-00006D3D0000}"/>
    <cellStyle name="40% - Accent4 2" xfId="3552" xr:uid="{00000000-0005-0000-0000-00006E3D0000}"/>
    <cellStyle name="40% - Accent4 2 10" xfId="3553" xr:uid="{00000000-0005-0000-0000-00006F3D0000}"/>
    <cellStyle name="40% - Accent4 2 11" xfId="3554" xr:uid="{00000000-0005-0000-0000-0000703D0000}"/>
    <cellStyle name="40% - Accent4 2 12" xfId="3555" xr:uid="{00000000-0005-0000-0000-0000713D0000}"/>
    <cellStyle name="40% - Accent4 2 13" xfId="3556" xr:uid="{00000000-0005-0000-0000-0000723D0000}"/>
    <cellStyle name="40% - Accent4 2 14" xfId="3557" xr:uid="{00000000-0005-0000-0000-0000733D0000}"/>
    <cellStyle name="40% - Accent4 2 2" xfId="3558" xr:uid="{00000000-0005-0000-0000-0000743D0000}"/>
    <cellStyle name="40% - Accent4 2 3" xfId="3559" xr:uid="{00000000-0005-0000-0000-0000753D0000}"/>
    <cellStyle name="40% - Accent4 2 4" xfId="3560" xr:uid="{00000000-0005-0000-0000-0000763D0000}"/>
    <cellStyle name="40% - Accent4 2 5" xfId="3561" xr:uid="{00000000-0005-0000-0000-0000773D0000}"/>
    <cellStyle name="40% - Accent4 2 6" xfId="3562" xr:uid="{00000000-0005-0000-0000-0000783D0000}"/>
    <cellStyle name="40% - Accent4 2 7" xfId="3563" xr:uid="{00000000-0005-0000-0000-0000793D0000}"/>
    <cellStyle name="40% - Accent4 2 8" xfId="3564" xr:uid="{00000000-0005-0000-0000-00007A3D0000}"/>
    <cellStyle name="40% - Accent4 2 9" xfId="3565" xr:uid="{00000000-0005-0000-0000-00007B3D0000}"/>
    <cellStyle name="40% - Accent4 3" xfId="3566" xr:uid="{00000000-0005-0000-0000-00007C3D0000}"/>
    <cellStyle name="40% - Accent4 3 2" xfId="3567" xr:uid="{00000000-0005-0000-0000-00007D3D0000}"/>
    <cellStyle name="40% - Accent4 3 3" xfId="3568" xr:uid="{00000000-0005-0000-0000-00007E3D0000}"/>
    <cellStyle name="40% - Accent4 3 4" xfId="3569" xr:uid="{00000000-0005-0000-0000-00007F3D0000}"/>
    <cellStyle name="40% - Accent4 3 5" xfId="3570" xr:uid="{00000000-0005-0000-0000-0000803D0000}"/>
    <cellStyle name="40% - Accent4 3 6" xfId="3571" xr:uid="{00000000-0005-0000-0000-0000813D0000}"/>
    <cellStyle name="40% - Accent4 3 7" xfId="3572" xr:uid="{00000000-0005-0000-0000-0000823D0000}"/>
    <cellStyle name="40% - Accent4 3 8" xfId="3573" xr:uid="{00000000-0005-0000-0000-0000833D0000}"/>
    <cellStyle name="40% - Accent4 3 9" xfId="3574" xr:uid="{00000000-0005-0000-0000-0000843D0000}"/>
    <cellStyle name="40% - Accent4 4" xfId="3575" xr:uid="{00000000-0005-0000-0000-0000853D0000}"/>
    <cellStyle name="40% - Accent4 4 2" xfId="3576" xr:uid="{00000000-0005-0000-0000-0000863D0000}"/>
    <cellStyle name="40% - Accent4 4 3" xfId="3577" xr:uid="{00000000-0005-0000-0000-0000873D0000}"/>
    <cellStyle name="40% - Accent4 4 4" xfId="3578" xr:uid="{00000000-0005-0000-0000-0000883D0000}"/>
    <cellStyle name="40% - Accent4 4 5" xfId="3579" xr:uid="{00000000-0005-0000-0000-0000893D0000}"/>
    <cellStyle name="40% - Accent4 4 6" xfId="3580" xr:uid="{00000000-0005-0000-0000-00008A3D0000}"/>
    <cellStyle name="40% - Accent4 4 7" xfId="3581" xr:uid="{00000000-0005-0000-0000-00008B3D0000}"/>
    <cellStyle name="40% - Accent4 4 8" xfId="3582" xr:uid="{00000000-0005-0000-0000-00008C3D0000}"/>
    <cellStyle name="40% - Accent4 4 9" xfId="3583" xr:uid="{00000000-0005-0000-0000-00008D3D0000}"/>
    <cellStyle name="40% - Accent4 5" xfId="3584" xr:uid="{00000000-0005-0000-0000-00008E3D0000}"/>
    <cellStyle name="40% - Accent4 5 2" xfId="3585" xr:uid="{00000000-0005-0000-0000-00008F3D0000}"/>
    <cellStyle name="40% - Accent4 5 3" xfId="3586" xr:uid="{00000000-0005-0000-0000-0000903D0000}"/>
    <cellStyle name="40% - Accent4 5 4" xfId="3587" xr:uid="{00000000-0005-0000-0000-0000913D0000}"/>
    <cellStyle name="40% - Accent4 5 5" xfId="3588" xr:uid="{00000000-0005-0000-0000-0000923D0000}"/>
    <cellStyle name="40% - Accent4 5 6" xfId="3589" xr:uid="{00000000-0005-0000-0000-0000933D0000}"/>
    <cellStyle name="40% - Accent4 5 7" xfId="3590" xr:uid="{00000000-0005-0000-0000-0000943D0000}"/>
    <cellStyle name="40% - Accent4 5 8" xfId="3591" xr:uid="{00000000-0005-0000-0000-0000953D0000}"/>
    <cellStyle name="40% - Accent4 5 9" xfId="3592" xr:uid="{00000000-0005-0000-0000-0000963D0000}"/>
    <cellStyle name="40% - Accent4 6" xfId="3593" xr:uid="{00000000-0005-0000-0000-0000973D0000}"/>
    <cellStyle name="40% - Accent4 6 2" xfId="3594" xr:uid="{00000000-0005-0000-0000-0000983D0000}"/>
    <cellStyle name="40% - Accent4 6 3" xfId="3595" xr:uid="{00000000-0005-0000-0000-0000993D0000}"/>
    <cellStyle name="40% - Accent4 6 4" xfId="3596" xr:uid="{00000000-0005-0000-0000-00009A3D0000}"/>
    <cellStyle name="40% - Accent4 6 5" xfId="3597" xr:uid="{00000000-0005-0000-0000-00009B3D0000}"/>
    <cellStyle name="40% - Accent4 6 6" xfId="3598" xr:uid="{00000000-0005-0000-0000-00009C3D0000}"/>
    <cellStyle name="40% - Accent4 6 7" xfId="3599" xr:uid="{00000000-0005-0000-0000-00009D3D0000}"/>
    <cellStyle name="40% - Accent4 6 8" xfId="3600" xr:uid="{00000000-0005-0000-0000-00009E3D0000}"/>
    <cellStyle name="40% - Accent4 6 9" xfId="3601" xr:uid="{00000000-0005-0000-0000-00009F3D0000}"/>
    <cellStyle name="40% - Accent4 7" xfId="3602" xr:uid="{00000000-0005-0000-0000-0000A03D0000}"/>
    <cellStyle name="40% - Accent4 7 2" xfId="3603" xr:uid="{00000000-0005-0000-0000-0000A13D0000}"/>
    <cellStyle name="40% - Accent4 7 3" xfId="3604" xr:uid="{00000000-0005-0000-0000-0000A23D0000}"/>
    <cellStyle name="40% - Accent4 7 4" xfId="3605" xr:uid="{00000000-0005-0000-0000-0000A33D0000}"/>
    <cellStyle name="40% - Accent4 7 5" xfId="3606" xr:uid="{00000000-0005-0000-0000-0000A43D0000}"/>
    <cellStyle name="40% - Accent4 7 6" xfId="3607" xr:uid="{00000000-0005-0000-0000-0000A53D0000}"/>
    <cellStyle name="40% - Accent4 7 7" xfId="3608" xr:uid="{00000000-0005-0000-0000-0000A63D0000}"/>
    <cellStyle name="40% - Accent4 7 8" xfId="3609" xr:uid="{00000000-0005-0000-0000-0000A73D0000}"/>
    <cellStyle name="40% - Accent4 7 9" xfId="3610" xr:uid="{00000000-0005-0000-0000-0000A83D0000}"/>
    <cellStyle name="40% - Accent4 8" xfId="3611" xr:uid="{00000000-0005-0000-0000-0000A93D0000}"/>
    <cellStyle name="40% - Accent4 8 2" xfId="3612" xr:uid="{00000000-0005-0000-0000-0000AA3D0000}"/>
    <cellStyle name="40% - Accent4 8 3" xfId="3613" xr:uid="{00000000-0005-0000-0000-0000AB3D0000}"/>
    <cellStyle name="40% - Accent4 8 4" xfId="3614" xr:uid="{00000000-0005-0000-0000-0000AC3D0000}"/>
    <cellStyle name="40% - Accent4 8 5" xfId="3615" xr:uid="{00000000-0005-0000-0000-0000AD3D0000}"/>
    <cellStyle name="40% - Accent4 8 6" xfId="3616" xr:uid="{00000000-0005-0000-0000-0000AE3D0000}"/>
    <cellStyle name="40% - Accent4 8 7" xfId="3617" xr:uid="{00000000-0005-0000-0000-0000AF3D0000}"/>
    <cellStyle name="40% - Accent4 8 8" xfId="3618" xr:uid="{00000000-0005-0000-0000-0000B03D0000}"/>
    <cellStyle name="40% - Accent4 8 9" xfId="3619" xr:uid="{00000000-0005-0000-0000-0000B13D0000}"/>
    <cellStyle name="40% - Accent4 9" xfId="3620" xr:uid="{00000000-0005-0000-0000-0000B23D0000}"/>
    <cellStyle name="40% - Accent4 9 2" xfId="3621" xr:uid="{00000000-0005-0000-0000-0000B33D0000}"/>
    <cellStyle name="40% - Accent5 10" xfId="3622" xr:uid="{00000000-0005-0000-0000-0000B43D0000}"/>
    <cellStyle name="40% - Accent5 10 2" xfId="3623" xr:uid="{00000000-0005-0000-0000-0000B53D0000}"/>
    <cellStyle name="40% - Accent5 11" xfId="3624" xr:uid="{00000000-0005-0000-0000-0000B63D0000}"/>
    <cellStyle name="40% - Accent5 11 2" xfId="3625" xr:uid="{00000000-0005-0000-0000-0000B73D0000}"/>
    <cellStyle name="40% - Accent5 12" xfId="3626" xr:uid="{00000000-0005-0000-0000-0000B83D0000}"/>
    <cellStyle name="40% - Accent5 12 2" xfId="3627" xr:uid="{00000000-0005-0000-0000-0000B93D0000}"/>
    <cellStyle name="40% - Accent5 13" xfId="3628" xr:uid="{00000000-0005-0000-0000-0000BA3D0000}"/>
    <cellStyle name="40% - Accent5 13 2" xfId="3629" xr:uid="{00000000-0005-0000-0000-0000BB3D0000}"/>
    <cellStyle name="40% - Accent5 14" xfId="3630" xr:uid="{00000000-0005-0000-0000-0000BC3D0000}"/>
    <cellStyle name="40% - Accent5 14 2" xfId="3631" xr:uid="{00000000-0005-0000-0000-0000BD3D0000}"/>
    <cellStyle name="40% - Accent5 15" xfId="11908" xr:uid="{00000000-0005-0000-0000-0000BE3D0000}"/>
    <cellStyle name="40% - Accent5 15 2" xfId="3632" xr:uid="{00000000-0005-0000-0000-0000BF3D0000}"/>
    <cellStyle name="40% - Accent5 2" xfId="3633" xr:uid="{00000000-0005-0000-0000-0000C03D0000}"/>
    <cellStyle name="40% - Accent5 2 10" xfId="3634" xr:uid="{00000000-0005-0000-0000-0000C13D0000}"/>
    <cellStyle name="40% - Accent5 2 11" xfId="3635" xr:uid="{00000000-0005-0000-0000-0000C23D0000}"/>
    <cellStyle name="40% - Accent5 2 12" xfId="3636" xr:uid="{00000000-0005-0000-0000-0000C33D0000}"/>
    <cellStyle name="40% - Accent5 2 13" xfId="3637" xr:uid="{00000000-0005-0000-0000-0000C43D0000}"/>
    <cellStyle name="40% - Accent5 2 14" xfId="3638" xr:uid="{00000000-0005-0000-0000-0000C53D0000}"/>
    <cellStyle name="40% - Accent5 2 2" xfId="3639" xr:uid="{00000000-0005-0000-0000-0000C63D0000}"/>
    <cellStyle name="40% - Accent5 2 3" xfId="3640" xr:uid="{00000000-0005-0000-0000-0000C73D0000}"/>
    <cellStyle name="40% - Accent5 2 4" xfId="3641" xr:uid="{00000000-0005-0000-0000-0000C83D0000}"/>
    <cellStyle name="40% - Accent5 2 5" xfId="3642" xr:uid="{00000000-0005-0000-0000-0000C93D0000}"/>
    <cellStyle name="40% - Accent5 2 6" xfId="3643" xr:uid="{00000000-0005-0000-0000-0000CA3D0000}"/>
    <cellStyle name="40% - Accent5 2 7" xfId="3644" xr:uid="{00000000-0005-0000-0000-0000CB3D0000}"/>
    <cellStyle name="40% - Accent5 2 8" xfId="3645" xr:uid="{00000000-0005-0000-0000-0000CC3D0000}"/>
    <cellStyle name="40% - Accent5 2 9" xfId="3646" xr:uid="{00000000-0005-0000-0000-0000CD3D0000}"/>
    <cellStyle name="40% - Accent5 3" xfId="3647" xr:uid="{00000000-0005-0000-0000-0000CE3D0000}"/>
    <cellStyle name="40% - Accent5 3 2" xfId="3648" xr:uid="{00000000-0005-0000-0000-0000CF3D0000}"/>
    <cellStyle name="40% - Accent5 3 3" xfId="3649" xr:uid="{00000000-0005-0000-0000-0000D03D0000}"/>
    <cellStyle name="40% - Accent5 3 4" xfId="3650" xr:uid="{00000000-0005-0000-0000-0000D13D0000}"/>
    <cellStyle name="40% - Accent5 3 5" xfId="3651" xr:uid="{00000000-0005-0000-0000-0000D23D0000}"/>
    <cellStyle name="40% - Accent5 3 6" xfId="3652" xr:uid="{00000000-0005-0000-0000-0000D33D0000}"/>
    <cellStyle name="40% - Accent5 3 7" xfId="3653" xr:uid="{00000000-0005-0000-0000-0000D43D0000}"/>
    <cellStyle name="40% - Accent5 3 8" xfId="3654" xr:uid="{00000000-0005-0000-0000-0000D53D0000}"/>
    <cellStyle name="40% - Accent5 3 9" xfId="3655" xr:uid="{00000000-0005-0000-0000-0000D63D0000}"/>
    <cellStyle name="40% - Accent5 4" xfId="3656" xr:uid="{00000000-0005-0000-0000-0000D73D0000}"/>
    <cellStyle name="40% - Accent5 4 2" xfId="3657" xr:uid="{00000000-0005-0000-0000-0000D83D0000}"/>
    <cellStyle name="40% - Accent5 4 3" xfId="3658" xr:uid="{00000000-0005-0000-0000-0000D93D0000}"/>
    <cellStyle name="40% - Accent5 4 4" xfId="3659" xr:uid="{00000000-0005-0000-0000-0000DA3D0000}"/>
    <cellStyle name="40% - Accent5 4 5" xfId="3660" xr:uid="{00000000-0005-0000-0000-0000DB3D0000}"/>
    <cellStyle name="40% - Accent5 4 6" xfId="3661" xr:uid="{00000000-0005-0000-0000-0000DC3D0000}"/>
    <cellStyle name="40% - Accent5 4 7" xfId="3662" xr:uid="{00000000-0005-0000-0000-0000DD3D0000}"/>
    <cellStyle name="40% - Accent5 4 8" xfId="3663" xr:uid="{00000000-0005-0000-0000-0000DE3D0000}"/>
    <cellStyle name="40% - Accent5 4 9" xfId="3664" xr:uid="{00000000-0005-0000-0000-0000DF3D0000}"/>
    <cellStyle name="40% - Accent5 5" xfId="3665" xr:uid="{00000000-0005-0000-0000-0000E03D0000}"/>
    <cellStyle name="40% - Accent5 5 2" xfId="3666" xr:uid="{00000000-0005-0000-0000-0000E13D0000}"/>
    <cellStyle name="40% - Accent5 5 3" xfId="3667" xr:uid="{00000000-0005-0000-0000-0000E23D0000}"/>
    <cellStyle name="40% - Accent5 5 4" xfId="3668" xr:uid="{00000000-0005-0000-0000-0000E33D0000}"/>
    <cellStyle name="40% - Accent5 5 5" xfId="3669" xr:uid="{00000000-0005-0000-0000-0000E43D0000}"/>
    <cellStyle name="40% - Accent5 5 6" xfId="3670" xr:uid="{00000000-0005-0000-0000-0000E53D0000}"/>
    <cellStyle name="40% - Accent5 5 7" xfId="3671" xr:uid="{00000000-0005-0000-0000-0000E63D0000}"/>
    <cellStyle name="40% - Accent5 5 8" xfId="3672" xr:uid="{00000000-0005-0000-0000-0000E73D0000}"/>
    <cellStyle name="40% - Accent5 5 9" xfId="3673" xr:uid="{00000000-0005-0000-0000-0000E83D0000}"/>
    <cellStyle name="40% - Accent5 6" xfId="3674" xr:uid="{00000000-0005-0000-0000-0000E93D0000}"/>
    <cellStyle name="40% - Accent5 6 2" xfId="3675" xr:uid="{00000000-0005-0000-0000-0000EA3D0000}"/>
    <cellStyle name="40% - Accent5 6 3" xfId="3676" xr:uid="{00000000-0005-0000-0000-0000EB3D0000}"/>
    <cellStyle name="40% - Accent5 6 4" xfId="3677" xr:uid="{00000000-0005-0000-0000-0000EC3D0000}"/>
    <cellStyle name="40% - Accent5 6 5" xfId="3678" xr:uid="{00000000-0005-0000-0000-0000ED3D0000}"/>
    <cellStyle name="40% - Accent5 6 6" xfId="3679" xr:uid="{00000000-0005-0000-0000-0000EE3D0000}"/>
    <cellStyle name="40% - Accent5 6 7" xfId="3680" xr:uid="{00000000-0005-0000-0000-0000EF3D0000}"/>
    <cellStyle name="40% - Accent5 6 8" xfId="3681" xr:uid="{00000000-0005-0000-0000-0000F03D0000}"/>
    <cellStyle name="40% - Accent5 6 9" xfId="3682" xr:uid="{00000000-0005-0000-0000-0000F13D0000}"/>
    <cellStyle name="40% - Accent5 7" xfId="3683" xr:uid="{00000000-0005-0000-0000-0000F23D0000}"/>
    <cellStyle name="40% - Accent5 7 2" xfId="3684" xr:uid="{00000000-0005-0000-0000-0000F33D0000}"/>
    <cellStyle name="40% - Accent5 7 3" xfId="3685" xr:uid="{00000000-0005-0000-0000-0000F43D0000}"/>
    <cellStyle name="40% - Accent5 7 4" xfId="3686" xr:uid="{00000000-0005-0000-0000-0000F53D0000}"/>
    <cellStyle name="40% - Accent5 7 5" xfId="3687" xr:uid="{00000000-0005-0000-0000-0000F63D0000}"/>
    <cellStyle name="40% - Accent5 7 6" xfId="3688" xr:uid="{00000000-0005-0000-0000-0000F73D0000}"/>
    <cellStyle name="40% - Accent5 7 7" xfId="3689" xr:uid="{00000000-0005-0000-0000-0000F83D0000}"/>
    <cellStyle name="40% - Accent5 7 8" xfId="3690" xr:uid="{00000000-0005-0000-0000-0000F93D0000}"/>
    <cellStyle name="40% - Accent5 7 9" xfId="3691" xr:uid="{00000000-0005-0000-0000-0000FA3D0000}"/>
    <cellStyle name="40% - Accent5 8" xfId="3692" xr:uid="{00000000-0005-0000-0000-0000FB3D0000}"/>
    <cellStyle name="40% - Accent5 8 2" xfId="3693" xr:uid="{00000000-0005-0000-0000-0000FC3D0000}"/>
    <cellStyle name="40% - Accent5 8 3" xfId="3694" xr:uid="{00000000-0005-0000-0000-0000FD3D0000}"/>
    <cellStyle name="40% - Accent5 8 4" xfId="3695" xr:uid="{00000000-0005-0000-0000-0000FE3D0000}"/>
    <cellStyle name="40% - Accent5 8 5" xfId="3696" xr:uid="{00000000-0005-0000-0000-0000FF3D0000}"/>
    <cellStyle name="40% - Accent5 8 6" xfId="3697" xr:uid="{00000000-0005-0000-0000-0000003E0000}"/>
    <cellStyle name="40% - Accent5 8 7" xfId="3698" xr:uid="{00000000-0005-0000-0000-0000013E0000}"/>
    <cellStyle name="40% - Accent5 8 8" xfId="3699" xr:uid="{00000000-0005-0000-0000-0000023E0000}"/>
    <cellStyle name="40% - Accent5 8 9" xfId="3700" xr:uid="{00000000-0005-0000-0000-0000033E0000}"/>
    <cellStyle name="40% - Accent5 9" xfId="3701" xr:uid="{00000000-0005-0000-0000-0000043E0000}"/>
    <cellStyle name="40% - Accent5 9 2" xfId="3702" xr:uid="{00000000-0005-0000-0000-0000053E0000}"/>
    <cellStyle name="40% - Accent6 10" xfId="3703" xr:uid="{00000000-0005-0000-0000-0000063E0000}"/>
    <cellStyle name="40% - Accent6 10 2" xfId="3704" xr:uid="{00000000-0005-0000-0000-0000073E0000}"/>
    <cellStyle name="40% - Accent6 11" xfId="3705" xr:uid="{00000000-0005-0000-0000-0000083E0000}"/>
    <cellStyle name="40% - Accent6 11 2" xfId="3706" xr:uid="{00000000-0005-0000-0000-0000093E0000}"/>
    <cellStyle name="40% - Accent6 12" xfId="3707" xr:uid="{00000000-0005-0000-0000-00000A3E0000}"/>
    <cellStyle name="40% - Accent6 12 2" xfId="3708" xr:uid="{00000000-0005-0000-0000-00000B3E0000}"/>
    <cellStyle name="40% - Accent6 13" xfId="3709" xr:uid="{00000000-0005-0000-0000-00000C3E0000}"/>
    <cellStyle name="40% - Accent6 13 2" xfId="3710" xr:uid="{00000000-0005-0000-0000-00000D3E0000}"/>
    <cellStyle name="40% - Accent6 14" xfId="3711" xr:uid="{00000000-0005-0000-0000-00000E3E0000}"/>
    <cellStyle name="40% - Accent6 14 2" xfId="3712" xr:uid="{00000000-0005-0000-0000-00000F3E0000}"/>
    <cellStyle name="40% - Accent6 15" xfId="11909" xr:uid="{00000000-0005-0000-0000-0000103E0000}"/>
    <cellStyle name="40% - Accent6 15 2" xfId="3713" xr:uid="{00000000-0005-0000-0000-0000113E0000}"/>
    <cellStyle name="40% - Accent6 2" xfId="3714" xr:uid="{00000000-0005-0000-0000-0000123E0000}"/>
    <cellStyle name="40% - Accent6 2 10" xfId="3715" xr:uid="{00000000-0005-0000-0000-0000133E0000}"/>
    <cellStyle name="40% - Accent6 2 11" xfId="3716" xr:uid="{00000000-0005-0000-0000-0000143E0000}"/>
    <cellStyle name="40% - Accent6 2 12" xfId="3717" xr:uid="{00000000-0005-0000-0000-0000153E0000}"/>
    <cellStyle name="40% - Accent6 2 13" xfId="3718" xr:uid="{00000000-0005-0000-0000-0000163E0000}"/>
    <cellStyle name="40% - Accent6 2 14" xfId="3719" xr:uid="{00000000-0005-0000-0000-0000173E0000}"/>
    <cellStyle name="40% - Accent6 2 2" xfId="3720" xr:uid="{00000000-0005-0000-0000-0000183E0000}"/>
    <cellStyle name="40% - Accent6 2 3" xfId="3721" xr:uid="{00000000-0005-0000-0000-0000193E0000}"/>
    <cellStyle name="40% - Accent6 2 4" xfId="3722" xr:uid="{00000000-0005-0000-0000-00001A3E0000}"/>
    <cellStyle name="40% - Accent6 2 5" xfId="3723" xr:uid="{00000000-0005-0000-0000-00001B3E0000}"/>
    <cellStyle name="40% - Accent6 2 6" xfId="3724" xr:uid="{00000000-0005-0000-0000-00001C3E0000}"/>
    <cellStyle name="40% - Accent6 2 7" xfId="3725" xr:uid="{00000000-0005-0000-0000-00001D3E0000}"/>
    <cellStyle name="40% - Accent6 2 8" xfId="3726" xr:uid="{00000000-0005-0000-0000-00001E3E0000}"/>
    <cellStyle name="40% - Accent6 2 9" xfId="3727" xr:uid="{00000000-0005-0000-0000-00001F3E0000}"/>
    <cellStyle name="40% - Accent6 3" xfId="3728" xr:uid="{00000000-0005-0000-0000-0000203E0000}"/>
    <cellStyle name="40% - Accent6 3 2" xfId="3729" xr:uid="{00000000-0005-0000-0000-0000213E0000}"/>
    <cellStyle name="40% - Accent6 3 3" xfId="3730" xr:uid="{00000000-0005-0000-0000-0000223E0000}"/>
    <cellStyle name="40% - Accent6 3 4" xfId="3731" xr:uid="{00000000-0005-0000-0000-0000233E0000}"/>
    <cellStyle name="40% - Accent6 3 5" xfId="3732" xr:uid="{00000000-0005-0000-0000-0000243E0000}"/>
    <cellStyle name="40% - Accent6 3 6" xfId="3733" xr:uid="{00000000-0005-0000-0000-0000253E0000}"/>
    <cellStyle name="40% - Accent6 3 7" xfId="3734" xr:uid="{00000000-0005-0000-0000-0000263E0000}"/>
    <cellStyle name="40% - Accent6 3 8" xfId="3735" xr:uid="{00000000-0005-0000-0000-0000273E0000}"/>
    <cellStyle name="40% - Accent6 3 9" xfId="3736" xr:uid="{00000000-0005-0000-0000-0000283E0000}"/>
    <cellStyle name="40% - Accent6 4" xfId="3737" xr:uid="{00000000-0005-0000-0000-0000293E0000}"/>
    <cellStyle name="40% - Accent6 4 2" xfId="3738" xr:uid="{00000000-0005-0000-0000-00002A3E0000}"/>
    <cellStyle name="40% - Accent6 4 3" xfId="3739" xr:uid="{00000000-0005-0000-0000-00002B3E0000}"/>
    <cellStyle name="40% - Accent6 4 4" xfId="3740" xr:uid="{00000000-0005-0000-0000-00002C3E0000}"/>
    <cellStyle name="40% - Accent6 4 5" xfId="3741" xr:uid="{00000000-0005-0000-0000-00002D3E0000}"/>
    <cellStyle name="40% - Accent6 4 6" xfId="3742" xr:uid="{00000000-0005-0000-0000-00002E3E0000}"/>
    <cellStyle name="40% - Accent6 4 7" xfId="3743" xr:uid="{00000000-0005-0000-0000-00002F3E0000}"/>
    <cellStyle name="40% - Accent6 4 8" xfId="3744" xr:uid="{00000000-0005-0000-0000-0000303E0000}"/>
    <cellStyle name="40% - Accent6 4 9" xfId="3745" xr:uid="{00000000-0005-0000-0000-0000313E0000}"/>
    <cellStyle name="40% - Accent6 5" xfId="3746" xr:uid="{00000000-0005-0000-0000-0000323E0000}"/>
    <cellStyle name="40% - Accent6 5 2" xfId="3747" xr:uid="{00000000-0005-0000-0000-0000333E0000}"/>
    <cellStyle name="40% - Accent6 5 3" xfId="3748" xr:uid="{00000000-0005-0000-0000-0000343E0000}"/>
    <cellStyle name="40% - Accent6 5 4" xfId="3749" xr:uid="{00000000-0005-0000-0000-0000353E0000}"/>
    <cellStyle name="40% - Accent6 5 5" xfId="3750" xr:uid="{00000000-0005-0000-0000-0000363E0000}"/>
    <cellStyle name="40% - Accent6 5 6" xfId="3751" xr:uid="{00000000-0005-0000-0000-0000373E0000}"/>
    <cellStyle name="40% - Accent6 5 7" xfId="3752" xr:uid="{00000000-0005-0000-0000-0000383E0000}"/>
    <cellStyle name="40% - Accent6 5 8" xfId="3753" xr:uid="{00000000-0005-0000-0000-0000393E0000}"/>
    <cellStyle name="40% - Accent6 5 9" xfId="3754" xr:uid="{00000000-0005-0000-0000-00003A3E0000}"/>
    <cellStyle name="40% - Accent6 6" xfId="3755" xr:uid="{00000000-0005-0000-0000-00003B3E0000}"/>
    <cellStyle name="40% - Accent6 6 2" xfId="3756" xr:uid="{00000000-0005-0000-0000-00003C3E0000}"/>
    <cellStyle name="40% - Accent6 6 3" xfId="3757" xr:uid="{00000000-0005-0000-0000-00003D3E0000}"/>
    <cellStyle name="40% - Accent6 6 4" xfId="3758" xr:uid="{00000000-0005-0000-0000-00003E3E0000}"/>
    <cellStyle name="40% - Accent6 6 5" xfId="3759" xr:uid="{00000000-0005-0000-0000-00003F3E0000}"/>
    <cellStyle name="40% - Accent6 6 6" xfId="3760" xr:uid="{00000000-0005-0000-0000-0000403E0000}"/>
    <cellStyle name="40% - Accent6 6 7" xfId="3761" xr:uid="{00000000-0005-0000-0000-0000413E0000}"/>
    <cellStyle name="40% - Accent6 6 8" xfId="3762" xr:uid="{00000000-0005-0000-0000-0000423E0000}"/>
    <cellStyle name="40% - Accent6 6 9" xfId="3763" xr:uid="{00000000-0005-0000-0000-0000433E0000}"/>
    <cellStyle name="40% - Accent6 7" xfId="3764" xr:uid="{00000000-0005-0000-0000-0000443E0000}"/>
    <cellStyle name="40% - Accent6 7 2" xfId="3765" xr:uid="{00000000-0005-0000-0000-0000453E0000}"/>
    <cellStyle name="40% - Accent6 7 3" xfId="3766" xr:uid="{00000000-0005-0000-0000-0000463E0000}"/>
    <cellStyle name="40% - Accent6 7 4" xfId="3767" xr:uid="{00000000-0005-0000-0000-0000473E0000}"/>
    <cellStyle name="40% - Accent6 7 5" xfId="3768" xr:uid="{00000000-0005-0000-0000-0000483E0000}"/>
    <cellStyle name="40% - Accent6 7 6" xfId="3769" xr:uid="{00000000-0005-0000-0000-0000493E0000}"/>
    <cellStyle name="40% - Accent6 7 7" xfId="3770" xr:uid="{00000000-0005-0000-0000-00004A3E0000}"/>
    <cellStyle name="40% - Accent6 7 8" xfId="3771" xr:uid="{00000000-0005-0000-0000-00004B3E0000}"/>
    <cellStyle name="40% - Accent6 7 9" xfId="3772" xr:uid="{00000000-0005-0000-0000-00004C3E0000}"/>
    <cellStyle name="40% - Accent6 8" xfId="3773" xr:uid="{00000000-0005-0000-0000-00004D3E0000}"/>
    <cellStyle name="40% - Accent6 8 2" xfId="3774" xr:uid="{00000000-0005-0000-0000-00004E3E0000}"/>
    <cellStyle name="40% - Accent6 8 3" xfId="3775" xr:uid="{00000000-0005-0000-0000-00004F3E0000}"/>
    <cellStyle name="40% - Accent6 8 4" xfId="3776" xr:uid="{00000000-0005-0000-0000-0000503E0000}"/>
    <cellStyle name="40% - Accent6 8 5" xfId="3777" xr:uid="{00000000-0005-0000-0000-0000513E0000}"/>
    <cellStyle name="40% - Accent6 8 6" xfId="3778" xr:uid="{00000000-0005-0000-0000-0000523E0000}"/>
    <cellStyle name="40% - Accent6 8 7" xfId="3779" xr:uid="{00000000-0005-0000-0000-0000533E0000}"/>
    <cellStyle name="40% - Accent6 8 8" xfId="3780" xr:uid="{00000000-0005-0000-0000-0000543E0000}"/>
    <cellStyle name="40% - Accent6 8 9" xfId="3781" xr:uid="{00000000-0005-0000-0000-0000553E0000}"/>
    <cellStyle name="40% - Accent6 9" xfId="3782" xr:uid="{00000000-0005-0000-0000-0000563E0000}"/>
    <cellStyle name="40% - Accent6 9 2" xfId="3783" xr:uid="{00000000-0005-0000-0000-0000573E0000}"/>
    <cellStyle name="52" xfId="3784" xr:uid="{00000000-0005-0000-0000-0000583E0000}"/>
    <cellStyle name="6" xfId="3785" xr:uid="{00000000-0005-0000-0000-0000593E0000}"/>
    <cellStyle name="6???_x0002_¯ög6hÅ‡6???_x0002_¹?ß_x0008_,Ñ‡6???_x0002_…#×&gt;Ò ‡6???_x0002_é_x0007_ß_x0008__x001c__x000b__x001e_?????_x000a_?_x0001_???????_x0014_?_x0001_???????_x001e_?fB_x000f_c????_x0018_I¿_x0008_v_x0010_‡6Ö_x0002_Ÿ6????ía??_x0012_c??????????????_x0001_?????????_x0001_?_x0001_?_x0001_?" xfId="3786" xr:uid="{00000000-0005-0000-0000-00005A3E0000}"/>
    <cellStyle name="6???_x0002_¯ög6hÅ‡6???_x0002_¹?ß_x0008_,Ñ‡6???_x0002_…#×&gt;Ò ‡6???_x0002_é_x0007_ß_x0008__x001c__x000b__x001e_?????_x000a_?_x0001_???????_x0014_?_x0001_???????_x001e_?fB_x000f_c????_x0018_I¿_x0008_v_x0010_‡6Ö_x0002_Ÿ6????_x0015_l??Õm??????????????_x0001_?????????_x0001_?_x0001_?_x0001_?" xfId="3787" xr:uid="{00000000-0005-0000-0000-00005B3E0000}"/>
    <cellStyle name="6???¯ög6hÅ‡6???¹?ß,Ñ‡6???…#×&gt;Ò ‡6???éß?????_x000a_?????????????????fBc????I¿v‡6ÖŸ6????ía??c??????????????????????????" xfId="3788" xr:uid="{00000000-0005-0000-0000-00005C3E0000}"/>
    <cellStyle name="6???¯ög6hÅ‡6???¹?ß,Ñ‡6???…#×&gt;Ò ‡6???éß?????_x000a_?????????????????fBc????I¿v‡6ÖŸ6????l??Õm??????????????????????????" xfId="3789" xr:uid="{00000000-0005-0000-0000-00005D3E0000}"/>
    <cellStyle name="6_15_10_2013 BC nhu cau von doi ung ODA (2014-2016) ngay 15102013 Sua" xfId="3790" xr:uid="{00000000-0005-0000-0000-00005E3E0000}"/>
    <cellStyle name="6_6_BCXDCB_6thang_2010_BCH" xfId="3791" xr:uid="{00000000-0005-0000-0000-00005F3E0000}"/>
    <cellStyle name="6_6_Dieuchinh_6thang_2010_Totrinh_HDND" xfId="3792" xr:uid="{00000000-0005-0000-0000-0000603E0000}"/>
    <cellStyle name="6_BC nhu cau von doi ung ODA nganh NN (BKH)" xfId="3793" xr:uid="{00000000-0005-0000-0000-0000613E0000}"/>
    <cellStyle name="6_BC nhu cau von doi ung ODA nganh NN (BKH)_05-12  KH trung han 2016-2020 - Liem Thinh edited" xfId="3794" xr:uid="{00000000-0005-0000-0000-0000623E0000}"/>
    <cellStyle name="6_BC nhu cau von doi ung ODA nganh NN (BKH)_Copy of 05-12  KH trung han 2016-2020 - Liem Thinh edited (1)" xfId="3795" xr:uid="{00000000-0005-0000-0000-0000633E0000}"/>
    <cellStyle name="6_BC Tai co cau (bieu TH)" xfId="3796" xr:uid="{00000000-0005-0000-0000-0000643E0000}"/>
    <cellStyle name="6_BC Tai co cau (bieu TH)_05-12  KH trung han 2016-2020 - Liem Thinh edited" xfId="3797" xr:uid="{00000000-0005-0000-0000-0000653E0000}"/>
    <cellStyle name="6_BC Tai co cau (bieu TH)_Copy of 05-12  KH trung han 2016-2020 - Liem Thinh edited (1)" xfId="3798" xr:uid="{00000000-0005-0000-0000-0000663E0000}"/>
    <cellStyle name="6_BCXDCB_6thang_2010_BTV" xfId="3799" xr:uid="{00000000-0005-0000-0000-0000673E0000}"/>
    <cellStyle name="6_Bieu bao cao von TPCP gd 2003-2010(18.5)" xfId="11910" xr:uid="{00000000-0005-0000-0000-0000683E0000}"/>
    <cellStyle name="6_Cong trinh co y kien LD_Dang_NN_2011-Tay nguyen-9-10" xfId="3800" xr:uid="{00000000-0005-0000-0000-0000693E0000}"/>
    <cellStyle name="6_Cong trinh co y kien LD_Dang_NN_2011-Tay nguyen-9-10_!1 1 bao cao giao KH ve HTCMT vung TNB   12-12-2011" xfId="3801" xr:uid="{00000000-0005-0000-0000-00006A3E0000}"/>
    <cellStyle name="6_Cong trinh co y kien LD_Dang_NN_2011-Tay nguyen-9-10_Bieu4HTMT" xfId="3802" xr:uid="{00000000-0005-0000-0000-00006B3E0000}"/>
    <cellStyle name="6_Cong trinh co y kien LD_Dang_NN_2011-Tay nguyen-9-10_Bieu4HTMT_!1 1 bao cao giao KH ve HTCMT vung TNB   12-12-2011" xfId="3803" xr:uid="{00000000-0005-0000-0000-00006C3E0000}"/>
    <cellStyle name="6_Cong trinh co y kien LD_Dang_NN_2011-Tay nguyen-9-10_Bieu4HTMT_KH TPCP vung TNB (03-1-2012)" xfId="3804" xr:uid="{00000000-0005-0000-0000-00006D3E0000}"/>
    <cellStyle name="6_Cong trinh co y kien LD_Dang_NN_2011-Tay nguyen-9-10_KH TPCP vung TNB (03-1-2012)" xfId="3805" xr:uid="{00000000-0005-0000-0000-00006E3E0000}"/>
    <cellStyle name="6_DK 2014-2015 final" xfId="3806" xr:uid="{00000000-0005-0000-0000-00006F3E0000}"/>
    <cellStyle name="6_DK 2014-2015 final_05-12  KH trung han 2016-2020 - Liem Thinh edited" xfId="3807" xr:uid="{00000000-0005-0000-0000-0000703E0000}"/>
    <cellStyle name="6_DK 2014-2015 final_Copy of 05-12  KH trung han 2016-2020 - Liem Thinh edited (1)" xfId="3808" xr:uid="{00000000-0005-0000-0000-0000713E0000}"/>
    <cellStyle name="6_DK 2014-2015 new" xfId="3809" xr:uid="{00000000-0005-0000-0000-0000723E0000}"/>
    <cellStyle name="6_DK 2014-2015 new_05-12  KH trung han 2016-2020 - Liem Thinh edited" xfId="3810" xr:uid="{00000000-0005-0000-0000-0000733E0000}"/>
    <cellStyle name="6_DK 2014-2015 new_Copy of 05-12  KH trung han 2016-2020 - Liem Thinh edited (1)" xfId="3811" xr:uid="{00000000-0005-0000-0000-0000743E0000}"/>
    <cellStyle name="6_DK KH CBDT 2014 11-11-2013" xfId="3812" xr:uid="{00000000-0005-0000-0000-0000753E0000}"/>
    <cellStyle name="6_DK KH CBDT 2014 11-11-2013(1)" xfId="3813" xr:uid="{00000000-0005-0000-0000-0000763E0000}"/>
    <cellStyle name="6_DK KH CBDT 2014 11-11-2013(1)_05-12  KH trung han 2016-2020 - Liem Thinh edited" xfId="3814" xr:uid="{00000000-0005-0000-0000-0000773E0000}"/>
    <cellStyle name="6_DK KH CBDT 2014 11-11-2013(1)_Copy of 05-12  KH trung han 2016-2020 - Liem Thinh edited (1)" xfId="3815" xr:uid="{00000000-0005-0000-0000-0000783E0000}"/>
    <cellStyle name="6_DK KH CBDT 2014 11-11-2013_05-12  KH trung han 2016-2020 - Liem Thinh edited" xfId="3816" xr:uid="{00000000-0005-0000-0000-0000793E0000}"/>
    <cellStyle name="6_DK KH CBDT 2014 11-11-2013_Copy of 05-12  KH trung han 2016-2020 - Liem Thinh edited (1)" xfId="3817" xr:uid="{00000000-0005-0000-0000-00007A3E0000}"/>
    <cellStyle name="6_KH 2011-2015" xfId="3818" xr:uid="{00000000-0005-0000-0000-00007B3E0000}"/>
    <cellStyle name="6_Nhucauvon_2010" xfId="3819" xr:uid="{00000000-0005-0000-0000-00007C3E0000}"/>
    <cellStyle name="6_Nhucauvon_2010_6_BCXDCB_6thang_2010_BCH" xfId="3820" xr:uid="{00000000-0005-0000-0000-00007D3E0000}"/>
    <cellStyle name="6_tai co cau dau tu (tong hop)1" xfId="3821" xr:uid="{00000000-0005-0000-0000-00007E3E0000}"/>
    <cellStyle name="6_TMDTluong_540000(1)" xfId="3822" xr:uid="{00000000-0005-0000-0000-0000803E0000}"/>
    <cellStyle name="6_TN - Ho tro khac 2011" xfId="3823" xr:uid="{00000000-0005-0000-0000-0000813E0000}"/>
    <cellStyle name="6_TN - Ho tro khac 2011_!1 1 bao cao giao KH ve HTCMT vung TNB   12-12-2011" xfId="3824" xr:uid="{00000000-0005-0000-0000-0000823E0000}"/>
    <cellStyle name="6_TN - Ho tro khac 2011_Bieu4HTMT" xfId="3825" xr:uid="{00000000-0005-0000-0000-0000833E0000}"/>
    <cellStyle name="6_TN - Ho tro khac 2011_Bieu4HTMT_!1 1 bao cao giao KH ve HTCMT vung TNB   12-12-2011" xfId="3826" xr:uid="{00000000-0005-0000-0000-0000843E0000}"/>
    <cellStyle name="6_TN - Ho tro khac 2011_Bieu4HTMT_KH TPCP vung TNB (03-1-2012)" xfId="3827" xr:uid="{00000000-0005-0000-0000-0000853E0000}"/>
    <cellStyle name="6_TN - Ho tro khac 2011_KH TPCP vung TNB (03-1-2012)" xfId="3828" xr:uid="{00000000-0005-0000-0000-0000863E0000}"/>
    <cellStyle name="6_tongket2003-2010 Kg Vu DP" xfId="11911" xr:uid="{00000000-0005-0000-0000-0000873E0000}"/>
    <cellStyle name="6_thanh hoa lap du an 062008" xfId="3829" xr:uid="{00000000-0005-0000-0000-00007F3E0000}"/>
    <cellStyle name="60% - Accent1 10" xfId="3830" xr:uid="{00000000-0005-0000-0000-0000883E0000}"/>
    <cellStyle name="60% - Accent1 10 2" xfId="3831" xr:uid="{00000000-0005-0000-0000-0000893E0000}"/>
    <cellStyle name="60% - Accent1 11" xfId="3832" xr:uid="{00000000-0005-0000-0000-00008A3E0000}"/>
    <cellStyle name="60% - Accent1 11 2" xfId="3833" xr:uid="{00000000-0005-0000-0000-00008B3E0000}"/>
    <cellStyle name="60% - Accent1 12" xfId="3834" xr:uid="{00000000-0005-0000-0000-00008C3E0000}"/>
    <cellStyle name="60% - Accent1 12 2" xfId="3835" xr:uid="{00000000-0005-0000-0000-00008D3E0000}"/>
    <cellStyle name="60% - Accent1 13" xfId="3836" xr:uid="{00000000-0005-0000-0000-00008E3E0000}"/>
    <cellStyle name="60% - Accent1 13 2" xfId="3837" xr:uid="{00000000-0005-0000-0000-00008F3E0000}"/>
    <cellStyle name="60% - Accent1 14" xfId="3838" xr:uid="{00000000-0005-0000-0000-0000903E0000}"/>
    <cellStyle name="60% - Accent1 14 2" xfId="3839" xr:uid="{00000000-0005-0000-0000-0000913E0000}"/>
    <cellStyle name="60% - Accent1 15" xfId="11912" xr:uid="{00000000-0005-0000-0000-0000923E0000}"/>
    <cellStyle name="60% - Accent1 15 2" xfId="3840" xr:uid="{00000000-0005-0000-0000-0000933E0000}"/>
    <cellStyle name="60% - Accent1 2" xfId="3841" xr:uid="{00000000-0005-0000-0000-0000943E0000}"/>
    <cellStyle name="60% - Accent1 2 2" xfId="11913" xr:uid="{00000000-0005-0000-0000-0000953E0000}"/>
    <cellStyle name="60% - Accent1 3" xfId="3842" xr:uid="{00000000-0005-0000-0000-0000963E0000}"/>
    <cellStyle name="60% - Accent1 3 2" xfId="3843" xr:uid="{00000000-0005-0000-0000-0000973E0000}"/>
    <cellStyle name="60% - Accent1 3 3" xfId="3844" xr:uid="{00000000-0005-0000-0000-0000983E0000}"/>
    <cellStyle name="60% - Accent1 3 4" xfId="3845" xr:uid="{00000000-0005-0000-0000-0000993E0000}"/>
    <cellStyle name="60% - Accent1 3 5" xfId="3846" xr:uid="{00000000-0005-0000-0000-00009A3E0000}"/>
    <cellStyle name="60% - Accent1 3 6" xfId="3847" xr:uid="{00000000-0005-0000-0000-00009B3E0000}"/>
    <cellStyle name="60% - Accent1 3 7" xfId="3848" xr:uid="{00000000-0005-0000-0000-00009C3E0000}"/>
    <cellStyle name="60% - Accent1 3 8" xfId="3849" xr:uid="{00000000-0005-0000-0000-00009D3E0000}"/>
    <cellStyle name="60% - Accent1 3 9" xfId="3850" xr:uid="{00000000-0005-0000-0000-00009E3E0000}"/>
    <cellStyle name="60% - Accent1 4" xfId="3851" xr:uid="{00000000-0005-0000-0000-00009F3E0000}"/>
    <cellStyle name="60% - Accent1 4 2" xfId="3852" xr:uid="{00000000-0005-0000-0000-0000A03E0000}"/>
    <cellStyle name="60% - Accent1 4 3" xfId="3853" xr:uid="{00000000-0005-0000-0000-0000A13E0000}"/>
    <cellStyle name="60% - Accent1 4 4" xfId="3854" xr:uid="{00000000-0005-0000-0000-0000A23E0000}"/>
    <cellStyle name="60% - Accent1 4 5" xfId="3855" xr:uid="{00000000-0005-0000-0000-0000A33E0000}"/>
    <cellStyle name="60% - Accent1 4 6" xfId="3856" xr:uid="{00000000-0005-0000-0000-0000A43E0000}"/>
    <cellStyle name="60% - Accent1 4 7" xfId="3857" xr:uid="{00000000-0005-0000-0000-0000A53E0000}"/>
    <cellStyle name="60% - Accent1 4 8" xfId="3858" xr:uid="{00000000-0005-0000-0000-0000A63E0000}"/>
    <cellStyle name="60% - Accent1 4 9" xfId="3859" xr:uid="{00000000-0005-0000-0000-0000A73E0000}"/>
    <cellStyle name="60% - Accent1 5" xfId="3860" xr:uid="{00000000-0005-0000-0000-0000A83E0000}"/>
    <cellStyle name="60% - Accent1 5 2" xfId="3861" xr:uid="{00000000-0005-0000-0000-0000A93E0000}"/>
    <cellStyle name="60% - Accent1 5 3" xfId="3862" xr:uid="{00000000-0005-0000-0000-0000AA3E0000}"/>
    <cellStyle name="60% - Accent1 5 4" xfId="3863" xr:uid="{00000000-0005-0000-0000-0000AB3E0000}"/>
    <cellStyle name="60% - Accent1 5 5" xfId="3864" xr:uid="{00000000-0005-0000-0000-0000AC3E0000}"/>
    <cellStyle name="60% - Accent1 5 6" xfId="3865" xr:uid="{00000000-0005-0000-0000-0000AD3E0000}"/>
    <cellStyle name="60% - Accent1 5 7" xfId="3866" xr:uid="{00000000-0005-0000-0000-0000AE3E0000}"/>
    <cellStyle name="60% - Accent1 5 8" xfId="3867" xr:uid="{00000000-0005-0000-0000-0000AF3E0000}"/>
    <cellStyle name="60% - Accent1 5 9" xfId="3868" xr:uid="{00000000-0005-0000-0000-0000B03E0000}"/>
    <cellStyle name="60% - Accent1 6" xfId="3869" xr:uid="{00000000-0005-0000-0000-0000B13E0000}"/>
    <cellStyle name="60% - Accent1 6 2" xfId="3870" xr:uid="{00000000-0005-0000-0000-0000B23E0000}"/>
    <cellStyle name="60% - Accent1 6 3" xfId="3871" xr:uid="{00000000-0005-0000-0000-0000B33E0000}"/>
    <cellStyle name="60% - Accent1 6 4" xfId="3872" xr:uid="{00000000-0005-0000-0000-0000B43E0000}"/>
    <cellStyle name="60% - Accent1 6 5" xfId="3873" xr:uid="{00000000-0005-0000-0000-0000B53E0000}"/>
    <cellStyle name="60% - Accent1 6 6" xfId="3874" xr:uid="{00000000-0005-0000-0000-0000B63E0000}"/>
    <cellStyle name="60% - Accent1 6 7" xfId="3875" xr:uid="{00000000-0005-0000-0000-0000B73E0000}"/>
    <cellStyle name="60% - Accent1 6 8" xfId="3876" xr:uid="{00000000-0005-0000-0000-0000B83E0000}"/>
    <cellStyle name="60% - Accent1 6 9" xfId="3877" xr:uid="{00000000-0005-0000-0000-0000B93E0000}"/>
    <cellStyle name="60% - Accent1 7" xfId="3878" xr:uid="{00000000-0005-0000-0000-0000BA3E0000}"/>
    <cellStyle name="60% - Accent1 7 2" xfId="3879" xr:uid="{00000000-0005-0000-0000-0000BB3E0000}"/>
    <cellStyle name="60% - Accent1 7 3" xfId="3880" xr:uid="{00000000-0005-0000-0000-0000BC3E0000}"/>
    <cellStyle name="60% - Accent1 7 4" xfId="3881" xr:uid="{00000000-0005-0000-0000-0000BD3E0000}"/>
    <cellStyle name="60% - Accent1 7 5" xfId="3882" xr:uid="{00000000-0005-0000-0000-0000BE3E0000}"/>
    <cellStyle name="60% - Accent1 7 6" xfId="3883" xr:uid="{00000000-0005-0000-0000-0000BF3E0000}"/>
    <cellStyle name="60% - Accent1 7 7" xfId="3884" xr:uid="{00000000-0005-0000-0000-0000C03E0000}"/>
    <cellStyle name="60% - Accent1 7 8" xfId="3885" xr:uid="{00000000-0005-0000-0000-0000C13E0000}"/>
    <cellStyle name="60% - Accent1 7 9" xfId="3886" xr:uid="{00000000-0005-0000-0000-0000C23E0000}"/>
    <cellStyle name="60% - Accent1 8" xfId="3887" xr:uid="{00000000-0005-0000-0000-0000C33E0000}"/>
    <cellStyle name="60% - Accent1 8 2" xfId="3888" xr:uid="{00000000-0005-0000-0000-0000C43E0000}"/>
    <cellStyle name="60% - Accent1 8 3" xfId="3889" xr:uid="{00000000-0005-0000-0000-0000C53E0000}"/>
    <cellStyle name="60% - Accent1 8 4" xfId="3890" xr:uid="{00000000-0005-0000-0000-0000C63E0000}"/>
    <cellStyle name="60% - Accent1 8 5" xfId="3891" xr:uid="{00000000-0005-0000-0000-0000C73E0000}"/>
    <cellStyle name="60% - Accent1 8 6" xfId="3892" xr:uid="{00000000-0005-0000-0000-0000C83E0000}"/>
    <cellStyle name="60% - Accent1 8 7" xfId="3893" xr:uid="{00000000-0005-0000-0000-0000C93E0000}"/>
    <cellStyle name="60% - Accent1 8 8" xfId="3894" xr:uid="{00000000-0005-0000-0000-0000CA3E0000}"/>
    <cellStyle name="60% - Accent1 8 9" xfId="3895" xr:uid="{00000000-0005-0000-0000-0000CB3E0000}"/>
    <cellStyle name="60% - Accent1 9" xfId="3896" xr:uid="{00000000-0005-0000-0000-0000CC3E0000}"/>
    <cellStyle name="60% - Accent1 9 2" xfId="3897" xr:uid="{00000000-0005-0000-0000-0000CD3E0000}"/>
    <cellStyle name="60% - Accent2 10" xfId="3898" xr:uid="{00000000-0005-0000-0000-0000CE3E0000}"/>
    <cellStyle name="60% - Accent2 10 2" xfId="3899" xr:uid="{00000000-0005-0000-0000-0000CF3E0000}"/>
    <cellStyle name="60% - Accent2 11" xfId="3900" xr:uid="{00000000-0005-0000-0000-0000D03E0000}"/>
    <cellStyle name="60% - Accent2 11 2" xfId="3901" xr:uid="{00000000-0005-0000-0000-0000D13E0000}"/>
    <cellStyle name="60% - Accent2 12" xfId="3902" xr:uid="{00000000-0005-0000-0000-0000D23E0000}"/>
    <cellStyle name="60% - Accent2 12 2" xfId="3903" xr:uid="{00000000-0005-0000-0000-0000D33E0000}"/>
    <cellStyle name="60% - Accent2 13" xfId="3904" xr:uid="{00000000-0005-0000-0000-0000D43E0000}"/>
    <cellStyle name="60% - Accent2 13 2" xfId="3905" xr:uid="{00000000-0005-0000-0000-0000D53E0000}"/>
    <cellStyle name="60% - Accent2 14" xfId="3906" xr:uid="{00000000-0005-0000-0000-0000D63E0000}"/>
    <cellStyle name="60% - Accent2 14 2" xfId="3907" xr:uid="{00000000-0005-0000-0000-0000D73E0000}"/>
    <cellStyle name="60% - Accent2 15" xfId="11914" xr:uid="{00000000-0005-0000-0000-0000D83E0000}"/>
    <cellStyle name="60% - Accent2 15 2" xfId="3908" xr:uid="{00000000-0005-0000-0000-0000D93E0000}"/>
    <cellStyle name="60% - Accent2 2" xfId="3909" xr:uid="{00000000-0005-0000-0000-0000DA3E0000}"/>
    <cellStyle name="60% - Accent2 2 2" xfId="11915" xr:uid="{00000000-0005-0000-0000-0000DB3E0000}"/>
    <cellStyle name="60% - Accent2 3" xfId="3910" xr:uid="{00000000-0005-0000-0000-0000DC3E0000}"/>
    <cellStyle name="60% - Accent2 3 2" xfId="3911" xr:uid="{00000000-0005-0000-0000-0000DD3E0000}"/>
    <cellStyle name="60% - Accent2 3 3" xfId="3912" xr:uid="{00000000-0005-0000-0000-0000DE3E0000}"/>
    <cellStyle name="60% - Accent2 3 4" xfId="3913" xr:uid="{00000000-0005-0000-0000-0000DF3E0000}"/>
    <cellStyle name="60% - Accent2 3 5" xfId="3914" xr:uid="{00000000-0005-0000-0000-0000E03E0000}"/>
    <cellStyle name="60% - Accent2 3 6" xfId="3915" xr:uid="{00000000-0005-0000-0000-0000E13E0000}"/>
    <cellStyle name="60% - Accent2 3 7" xfId="3916" xr:uid="{00000000-0005-0000-0000-0000E23E0000}"/>
    <cellStyle name="60% - Accent2 3 8" xfId="3917" xr:uid="{00000000-0005-0000-0000-0000E33E0000}"/>
    <cellStyle name="60% - Accent2 3 9" xfId="3918" xr:uid="{00000000-0005-0000-0000-0000E43E0000}"/>
    <cellStyle name="60% - Accent2 4" xfId="3919" xr:uid="{00000000-0005-0000-0000-0000E53E0000}"/>
    <cellStyle name="60% - Accent2 4 2" xfId="3920" xr:uid="{00000000-0005-0000-0000-0000E63E0000}"/>
    <cellStyle name="60% - Accent2 4 3" xfId="3921" xr:uid="{00000000-0005-0000-0000-0000E73E0000}"/>
    <cellStyle name="60% - Accent2 4 4" xfId="3922" xr:uid="{00000000-0005-0000-0000-0000E83E0000}"/>
    <cellStyle name="60% - Accent2 4 5" xfId="3923" xr:uid="{00000000-0005-0000-0000-0000E93E0000}"/>
    <cellStyle name="60% - Accent2 4 6" xfId="3924" xr:uid="{00000000-0005-0000-0000-0000EA3E0000}"/>
    <cellStyle name="60% - Accent2 4 7" xfId="3925" xr:uid="{00000000-0005-0000-0000-0000EB3E0000}"/>
    <cellStyle name="60% - Accent2 4 8" xfId="3926" xr:uid="{00000000-0005-0000-0000-0000EC3E0000}"/>
    <cellStyle name="60% - Accent2 4 9" xfId="3927" xr:uid="{00000000-0005-0000-0000-0000ED3E0000}"/>
    <cellStyle name="60% - Accent2 5" xfId="3928" xr:uid="{00000000-0005-0000-0000-0000EE3E0000}"/>
    <cellStyle name="60% - Accent2 5 2" xfId="3929" xr:uid="{00000000-0005-0000-0000-0000EF3E0000}"/>
    <cellStyle name="60% - Accent2 5 3" xfId="3930" xr:uid="{00000000-0005-0000-0000-0000F03E0000}"/>
    <cellStyle name="60% - Accent2 5 4" xfId="3931" xr:uid="{00000000-0005-0000-0000-0000F13E0000}"/>
    <cellStyle name="60% - Accent2 5 5" xfId="3932" xr:uid="{00000000-0005-0000-0000-0000F23E0000}"/>
    <cellStyle name="60% - Accent2 5 6" xfId="3933" xr:uid="{00000000-0005-0000-0000-0000F33E0000}"/>
    <cellStyle name="60% - Accent2 5 7" xfId="3934" xr:uid="{00000000-0005-0000-0000-0000F43E0000}"/>
    <cellStyle name="60% - Accent2 5 8" xfId="3935" xr:uid="{00000000-0005-0000-0000-0000F53E0000}"/>
    <cellStyle name="60% - Accent2 5 9" xfId="3936" xr:uid="{00000000-0005-0000-0000-0000F63E0000}"/>
    <cellStyle name="60% - Accent2 6" xfId="3937" xr:uid="{00000000-0005-0000-0000-0000F73E0000}"/>
    <cellStyle name="60% - Accent2 6 2" xfId="3938" xr:uid="{00000000-0005-0000-0000-0000F83E0000}"/>
    <cellStyle name="60% - Accent2 6 3" xfId="3939" xr:uid="{00000000-0005-0000-0000-0000F93E0000}"/>
    <cellStyle name="60% - Accent2 6 4" xfId="3940" xr:uid="{00000000-0005-0000-0000-0000FA3E0000}"/>
    <cellStyle name="60% - Accent2 6 5" xfId="3941" xr:uid="{00000000-0005-0000-0000-0000FB3E0000}"/>
    <cellStyle name="60% - Accent2 6 6" xfId="3942" xr:uid="{00000000-0005-0000-0000-0000FC3E0000}"/>
    <cellStyle name="60% - Accent2 6 7" xfId="3943" xr:uid="{00000000-0005-0000-0000-0000FD3E0000}"/>
    <cellStyle name="60% - Accent2 6 8" xfId="3944" xr:uid="{00000000-0005-0000-0000-0000FE3E0000}"/>
    <cellStyle name="60% - Accent2 6 9" xfId="3945" xr:uid="{00000000-0005-0000-0000-0000FF3E0000}"/>
    <cellStyle name="60% - Accent2 7" xfId="3946" xr:uid="{00000000-0005-0000-0000-0000003F0000}"/>
    <cellStyle name="60% - Accent2 7 2" xfId="3947" xr:uid="{00000000-0005-0000-0000-0000013F0000}"/>
    <cellStyle name="60% - Accent2 7 3" xfId="3948" xr:uid="{00000000-0005-0000-0000-0000023F0000}"/>
    <cellStyle name="60% - Accent2 7 4" xfId="3949" xr:uid="{00000000-0005-0000-0000-0000033F0000}"/>
    <cellStyle name="60% - Accent2 7 5" xfId="3950" xr:uid="{00000000-0005-0000-0000-0000043F0000}"/>
    <cellStyle name="60% - Accent2 7 6" xfId="3951" xr:uid="{00000000-0005-0000-0000-0000053F0000}"/>
    <cellStyle name="60% - Accent2 7 7" xfId="3952" xr:uid="{00000000-0005-0000-0000-0000063F0000}"/>
    <cellStyle name="60% - Accent2 7 8" xfId="3953" xr:uid="{00000000-0005-0000-0000-0000073F0000}"/>
    <cellStyle name="60% - Accent2 7 9" xfId="3954" xr:uid="{00000000-0005-0000-0000-0000083F0000}"/>
    <cellStyle name="60% - Accent2 8" xfId="3955" xr:uid="{00000000-0005-0000-0000-0000093F0000}"/>
    <cellStyle name="60% - Accent2 8 2" xfId="3956" xr:uid="{00000000-0005-0000-0000-00000A3F0000}"/>
    <cellStyle name="60% - Accent2 8 3" xfId="3957" xr:uid="{00000000-0005-0000-0000-00000B3F0000}"/>
    <cellStyle name="60% - Accent2 8 4" xfId="3958" xr:uid="{00000000-0005-0000-0000-00000C3F0000}"/>
    <cellStyle name="60% - Accent2 8 5" xfId="3959" xr:uid="{00000000-0005-0000-0000-00000D3F0000}"/>
    <cellStyle name="60% - Accent2 8 6" xfId="3960" xr:uid="{00000000-0005-0000-0000-00000E3F0000}"/>
    <cellStyle name="60% - Accent2 8 7" xfId="3961" xr:uid="{00000000-0005-0000-0000-00000F3F0000}"/>
    <cellStyle name="60% - Accent2 8 8" xfId="3962" xr:uid="{00000000-0005-0000-0000-0000103F0000}"/>
    <cellStyle name="60% - Accent2 8 9" xfId="3963" xr:uid="{00000000-0005-0000-0000-0000113F0000}"/>
    <cellStyle name="60% - Accent2 9" xfId="3964" xr:uid="{00000000-0005-0000-0000-0000123F0000}"/>
    <cellStyle name="60% - Accent2 9 2" xfId="3965" xr:uid="{00000000-0005-0000-0000-0000133F0000}"/>
    <cellStyle name="60% - Accent3 10" xfId="3966" xr:uid="{00000000-0005-0000-0000-0000143F0000}"/>
    <cellStyle name="60% - Accent3 10 2" xfId="3967" xr:uid="{00000000-0005-0000-0000-0000153F0000}"/>
    <cellStyle name="60% - Accent3 11" xfId="3968" xr:uid="{00000000-0005-0000-0000-0000163F0000}"/>
    <cellStyle name="60% - Accent3 11 2" xfId="3969" xr:uid="{00000000-0005-0000-0000-0000173F0000}"/>
    <cellStyle name="60% - Accent3 12" xfId="3970" xr:uid="{00000000-0005-0000-0000-0000183F0000}"/>
    <cellStyle name="60% - Accent3 12 2" xfId="3971" xr:uid="{00000000-0005-0000-0000-0000193F0000}"/>
    <cellStyle name="60% - Accent3 13" xfId="3972" xr:uid="{00000000-0005-0000-0000-00001A3F0000}"/>
    <cellStyle name="60% - Accent3 13 2" xfId="3973" xr:uid="{00000000-0005-0000-0000-00001B3F0000}"/>
    <cellStyle name="60% - Accent3 14" xfId="3974" xr:uid="{00000000-0005-0000-0000-00001C3F0000}"/>
    <cellStyle name="60% - Accent3 14 2" xfId="3975" xr:uid="{00000000-0005-0000-0000-00001D3F0000}"/>
    <cellStyle name="60% - Accent3 15" xfId="11916" xr:uid="{00000000-0005-0000-0000-00001E3F0000}"/>
    <cellStyle name="60% - Accent3 15 2" xfId="3976" xr:uid="{00000000-0005-0000-0000-00001F3F0000}"/>
    <cellStyle name="60% - Accent3 2" xfId="3977" xr:uid="{00000000-0005-0000-0000-0000203F0000}"/>
    <cellStyle name="60% - Accent3 2 2" xfId="11917" xr:uid="{00000000-0005-0000-0000-0000213F0000}"/>
    <cellStyle name="60% - Accent3 3" xfId="3978" xr:uid="{00000000-0005-0000-0000-0000223F0000}"/>
    <cellStyle name="60% - Accent3 3 2" xfId="3979" xr:uid="{00000000-0005-0000-0000-0000233F0000}"/>
    <cellStyle name="60% - Accent3 3 3" xfId="3980" xr:uid="{00000000-0005-0000-0000-0000243F0000}"/>
    <cellStyle name="60% - Accent3 3 4" xfId="3981" xr:uid="{00000000-0005-0000-0000-0000253F0000}"/>
    <cellStyle name="60% - Accent3 3 5" xfId="3982" xr:uid="{00000000-0005-0000-0000-0000263F0000}"/>
    <cellStyle name="60% - Accent3 3 6" xfId="3983" xr:uid="{00000000-0005-0000-0000-0000273F0000}"/>
    <cellStyle name="60% - Accent3 3 7" xfId="3984" xr:uid="{00000000-0005-0000-0000-0000283F0000}"/>
    <cellStyle name="60% - Accent3 3 8" xfId="3985" xr:uid="{00000000-0005-0000-0000-0000293F0000}"/>
    <cellStyle name="60% - Accent3 3 9" xfId="3986" xr:uid="{00000000-0005-0000-0000-00002A3F0000}"/>
    <cellStyle name="60% - Accent3 4" xfId="3987" xr:uid="{00000000-0005-0000-0000-00002B3F0000}"/>
    <cellStyle name="60% - Accent3 4 2" xfId="3988" xr:uid="{00000000-0005-0000-0000-00002C3F0000}"/>
    <cellStyle name="60% - Accent3 4 3" xfId="3989" xr:uid="{00000000-0005-0000-0000-00002D3F0000}"/>
    <cellStyle name="60% - Accent3 4 4" xfId="3990" xr:uid="{00000000-0005-0000-0000-00002E3F0000}"/>
    <cellStyle name="60% - Accent3 4 5" xfId="3991" xr:uid="{00000000-0005-0000-0000-00002F3F0000}"/>
    <cellStyle name="60% - Accent3 4 6" xfId="3992" xr:uid="{00000000-0005-0000-0000-0000303F0000}"/>
    <cellStyle name="60% - Accent3 4 7" xfId="3993" xr:uid="{00000000-0005-0000-0000-0000313F0000}"/>
    <cellStyle name="60% - Accent3 4 8" xfId="3994" xr:uid="{00000000-0005-0000-0000-0000323F0000}"/>
    <cellStyle name="60% - Accent3 4 9" xfId="3995" xr:uid="{00000000-0005-0000-0000-0000333F0000}"/>
    <cellStyle name="60% - Accent3 5" xfId="3996" xr:uid="{00000000-0005-0000-0000-0000343F0000}"/>
    <cellStyle name="60% - Accent3 5 2" xfId="3997" xr:uid="{00000000-0005-0000-0000-0000353F0000}"/>
    <cellStyle name="60% - Accent3 5 3" xfId="3998" xr:uid="{00000000-0005-0000-0000-0000363F0000}"/>
    <cellStyle name="60% - Accent3 5 4" xfId="3999" xr:uid="{00000000-0005-0000-0000-0000373F0000}"/>
    <cellStyle name="60% - Accent3 5 5" xfId="4000" xr:uid="{00000000-0005-0000-0000-0000383F0000}"/>
    <cellStyle name="60% - Accent3 5 6" xfId="4001" xr:uid="{00000000-0005-0000-0000-0000393F0000}"/>
    <cellStyle name="60% - Accent3 5 7" xfId="4002" xr:uid="{00000000-0005-0000-0000-00003A3F0000}"/>
    <cellStyle name="60% - Accent3 5 8" xfId="4003" xr:uid="{00000000-0005-0000-0000-00003B3F0000}"/>
    <cellStyle name="60% - Accent3 5 9" xfId="4004" xr:uid="{00000000-0005-0000-0000-00003C3F0000}"/>
    <cellStyle name="60% - Accent3 6" xfId="4005" xr:uid="{00000000-0005-0000-0000-00003D3F0000}"/>
    <cellStyle name="60% - Accent3 6 2" xfId="4006" xr:uid="{00000000-0005-0000-0000-00003E3F0000}"/>
    <cellStyle name="60% - Accent3 6 3" xfId="4007" xr:uid="{00000000-0005-0000-0000-00003F3F0000}"/>
    <cellStyle name="60% - Accent3 6 4" xfId="4008" xr:uid="{00000000-0005-0000-0000-0000403F0000}"/>
    <cellStyle name="60% - Accent3 6 5" xfId="4009" xr:uid="{00000000-0005-0000-0000-0000413F0000}"/>
    <cellStyle name="60% - Accent3 6 6" xfId="4010" xr:uid="{00000000-0005-0000-0000-0000423F0000}"/>
    <cellStyle name="60% - Accent3 6 7" xfId="4011" xr:uid="{00000000-0005-0000-0000-0000433F0000}"/>
    <cellStyle name="60% - Accent3 6 8" xfId="4012" xr:uid="{00000000-0005-0000-0000-0000443F0000}"/>
    <cellStyle name="60% - Accent3 6 9" xfId="4013" xr:uid="{00000000-0005-0000-0000-0000453F0000}"/>
    <cellStyle name="60% - Accent3 7" xfId="4014" xr:uid="{00000000-0005-0000-0000-0000463F0000}"/>
    <cellStyle name="60% - Accent3 7 2" xfId="4015" xr:uid="{00000000-0005-0000-0000-0000473F0000}"/>
    <cellStyle name="60% - Accent3 7 3" xfId="4016" xr:uid="{00000000-0005-0000-0000-0000483F0000}"/>
    <cellStyle name="60% - Accent3 7 4" xfId="4017" xr:uid="{00000000-0005-0000-0000-0000493F0000}"/>
    <cellStyle name="60% - Accent3 7 5" xfId="4018" xr:uid="{00000000-0005-0000-0000-00004A3F0000}"/>
    <cellStyle name="60% - Accent3 7 6" xfId="4019" xr:uid="{00000000-0005-0000-0000-00004B3F0000}"/>
    <cellStyle name="60% - Accent3 7 7" xfId="4020" xr:uid="{00000000-0005-0000-0000-00004C3F0000}"/>
    <cellStyle name="60% - Accent3 7 8" xfId="4021" xr:uid="{00000000-0005-0000-0000-00004D3F0000}"/>
    <cellStyle name="60% - Accent3 7 9" xfId="4022" xr:uid="{00000000-0005-0000-0000-00004E3F0000}"/>
    <cellStyle name="60% - Accent3 8" xfId="4023" xr:uid="{00000000-0005-0000-0000-00004F3F0000}"/>
    <cellStyle name="60% - Accent3 8 2" xfId="4024" xr:uid="{00000000-0005-0000-0000-0000503F0000}"/>
    <cellStyle name="60% - Accent3 8 3" xfId="4025" xr:uid="{00000000-0005-0000-0000-0000513F0000}"/>
    <cellStyle name="60% - Accent3 8 4" xfId="4026" xr:uid="{00000000-0005-0000-0000-0000523F0000}"/>
    <cellStyle name="60% - Accent3 8 5" xfId="4027" xr:uid="{00000000-0005-0000-0000-0000533F0000}"/>
    <cellStyle name="60% - Accent3 8 6" xfId="4028" xr:uid="{00000000-0005-0000-0000-0000543F0000}"/>
    <cellStyle name="60% - Accent3 8 7" xfId="4029" xr:uid="{00000000-0005-0000-0000-0000553F0000}"/>
    <cellStyle name="60% - Accent3 8 8" xfId="4030" xr:uid="{00000000-0005-0000-0000-0000563F0000}"/>
    <cellStyle name="60% - Accent3 8 9" xfId="4031" xr:uid="{00000000-0005-0000-0000-0000573F0000}"/>
    <cellStyle name="60% - Accent3 9" xfId="4032" xr:uid="{00000000-0005-0000-0000-0000583F0000}"/>
    <cellStyle name="60% - Accent3 9 2" xfId="4033" xr:uid="{00000000-0005-0000-0000-0000593F0000}"/>
    <cellStyle name="60% - Accent4 10" xfId="4034" xr:uid="{00000000-0005-0000-0000-00005A3F0000}"/>
    <cellStyle name="60% - Accent4 10 2" xfId="4035" xr:uid="{00000000-0005-0000-0000-00005B3F0000}"/>
    <cellStyle name="60% - Accent4 11" xfId="4036" xr:uid="{00000000-0005-0000-0000-00005C3F0000}"/>
    <cellStyle name="60% - Accent4 11 2" xfId="4037" xr:uid="{00000000-0005-0000-0000-00005D3F0000}"/>
    <cellStyle name="60% - Accent4 12" xfId="4038" xr:uid="{00000000-0005-0000-0000-00005E3F0000}"/>
    <cellStyle name="60% - Accent4 12 2" xfId="4039" xr:uid="{00000000-0005-0000-0000-00005F3F0000}"/>
    <cellStyle name="60% - Accent4 13" xfId="4040" xr:uid="{00000000-0005-0000-0000-0000603F0000}"/>
    <cellStyle name="60% - Accent4 13 2" xfId="4041" xr:uid="{00000000-0005-0000-0000-0000613F0000}"/>
    <cellStyle name="60% - Accent4 14" xfId="4042" xr:uid="{00000000-0005-0000-0000-0000623F0000}"/>
    <cellStyle name="60% - Accent4 14 2" xfId="4043" xr:uid="{00000000-0005-0000-0000-0000633F0000}"/>
    <cellStyle name="60% - Accent4 15" xfId="11918" xr:uid="{00000000-0005-0000-0000-0000643F0000}"/>
    <cellStyle name="60% - Accent4 15 2" xfId="4044" xr:uid="{00000000-0005-0000-0000-0000653F0000}"/>
    <cellStyle name="60% - Accent4 2" xfId="4045" xr:uid="{00000000-0005-0000-0000-0000663F0000}"/>
    <cellStyle name="60% - Accent4 2 2" xfId="11919" xr:uid="{00000000-0005-0000-0000-0000673F0000}"/>
    <cellStyle name="60% - Accent4 3" xfId="4046" xr:uid="{00000000-0005-0000-0000-0000683F0000}"/>
    <cellStyle name="60% - Accent4 3 2" xfId="4047" xr:uid="{00000000-0005-0000-0000-0000693F0000}"/>
    <cellStyle name="60% - Accent4 3 3" xfId="4048" xr:uid="{00000000-0005-0000-0000-00006A3F0000}"/>
    <cellStyle name="60% - Accent4 3 4" xfId="4049" xr:uid="{00000000-0005-0000-0000-00006B3F0000}"/>
    <cellStyle name="60% - Accent4 3 5" xfId="4050" xr:uid="{00000000-0005-0000-0000-00006C3F0000}"/>
    <cellStyle name="60% - Accent4 3 6" xfId="4051" xr:uid="{00000000-0005-0000-0000-00006D3F0000}"/>
    <cellStyle name="60% - Accent4 3 7" xfId="4052" xr:uid="{00000000-0005-0000-0000-00006E3F0000}"/>
    <cellStyle name="60% - Accent4 3 8" xfId="4053" xr:uid="{00000000-0005-0000-0000-00006F3F0000}"/>
    <cellStyle name="60% - Accent4 3 9" xfId="4054" xr:uid="{00000000-0005-0000-0000-0000703F0000}"/>
    <cellStyle name="60% - Accent4 4" xfId="4055" xr:uid="{00000000-0005-0000-0000-0000713F0000}"/>
    <cellStyle name="60% - Accent4 4 2" xfId="4056" xr:uid="{00000000-0005-0000-0000-0000723F0000}"/>
    <cellStyle name="60% - Accent4 4 3" xfId="4057" xr:uid="{00000000-0005-0000-0000-0000733F0000}"/>
    <cellStyle name="60% - Accent4 4 4" xfId="4058" xr:uid="{00000000-0005-0000-0000-0000743F0000}"/>
    <cellStyle name="60% - Accent4 4 5" xfId="4059" xr:uid="{00000000-0005-0000-0000-0000753F0000}"/>
    <cellStyle name="60% - Accent4 4 6" xfId="4060" xr:uid="{00000000-0005-0000-0000-0000763F0000}"/>
    <cellStyle name="60% - Accent4 4 7" xfId="4061" xr:uid="{00000000-0005-0000-0000-0000773F0000}"/>
    <cellStyle name="60% - Accent4 4 8" xfId="4062" xr:uid="{00000000-0005-0000-0000-0000783F0000}"/>
    <cellStyle name="60% - Accent4 4 9" xfId="4063" xr:uid="{00000000-0005-0000-0000-0000793F0000}"/>
    <cellStyle name="60% - Accent4 5" xfId="4064" xr:uid="{00000000-0005-0000-0000-00007A3F0000}"/>
    <cellStyle name="60% - Accent4 5 2" xfId="4065" xr:uid="{00000000-0005-0000-0000-00007B3F0000}"/>
    <cellStyle name="60% - Accent4 5 3" xfId="4066" xr:uid="{00000000-0005-0000-0000-00007C3F0000}"/>
    <cellStyle name="60% - Accent4 5 4" xfId="4067" xr:uid="{00000000-0005-0000-0000-00007D3F0000}"/>
    <cellStyle name="60% - Accent4 5 5" xfId="4068" xr:uid="{00000000-0005-0000-0000-00007E3F0000}"/>
    <cellStyle name="60% - Accent4 5 6" xfId="4069" xr:uid="{00000000-0005-0000-0000-00007F3F0000}"/>
    <cellStyle name="60% - Accent4 5 7" xfId="4070" xr:uid="{00000000-0005-0000-0000-0000803F0000}"/>
    <cellStyle name="60% - Accent4 5 8" xfId="4071" xr:uid="{00000000-0005-0000-0000-0000813F0000}"/>
    <cellStyle name="60% - Accent4 5 9" xfId="4072" xr:uid="{00000000-0005-0000-0000-0000823F0000}"/>
    <cellStyle name="60% - Accent4 6" xfId="4073" xr:uid="{00000000-0005-0000-0000-0000833F0000}"/>
    <cellStyle name="60% - Accent4 6 2" xfId="4074" xr:uid="{00000000-0005-0000-0000-0000843F0000}"/>
    <cellStyle name="60% - Accent4 6 3" xfId="4075" xr:uid="{00000000-0005-0000-0000-0000853F0000}"/>
    <cellStyle name="60% - Accent4 6 4" xfId="4076" xr:uid="{00000000-0005-0000-0000-0000863F0000}"/>
    <cellStyle name="60% - Accent4 6 5" xfId="4077" xr:uid="{00000000-0005-0000-0000-0000873F0000}"/>
    <cellStyle name="60% - Accent4 6 6" xfId="4078" xr:uid="{00000000-0005-0000-0000-0000883F0000}"/>
    <cellStyle name="60% - Accent4 6 7" xfId="4079" xr:uid="{00000000-0005-0000-0000-0000893F0000}"/>
    <cellStyle name="60% - Accent4 6 8" xfId="4080" xr:uid="{00000000-0005-0000-0000-00008A3F0000}"/>
    <cellStyle name="60% - Accent4 6 9" xfId="4081" xr:uid="{00000000-0005-0000-0000-00008B3F0000}"/>
    <cellStyle name="60% - Accent4 7" xfId="4082" xr:uid="{00000000-0005-0000-0000-00008C3F0000}"/>
    <cellStyle name="60% - Accent4 7 2" xfId="4083" xr:uid="{00000000-0005-0000-0000-00008D3F0000}"/>
    <cellStyle name="60% - Accent4 7 3" xfId="4084" xr:uid="{00000000-0005-0000-0000-00008E3F0000}"/>
    <cellStyle name="60% - Accent4 7 4" xfId="4085" xr:uid="{00000000-0005-0000-0000-00008F3F0000}"/>
    <cellStyle name="60% - Accent4 7 5" xfId="4086" xr:uid="{00000000-0005-0000-0000-0000903F0000}"/>
    <cellStyle name="60% - Accent4 7 6" xfId="4087" xr:uid="{00000000-0005-0000-0000-0000913F0000}"/>
    <cellStyle name="60% - Accent4 7 7" xfId="4088" xr:uid="{00000000-0005-0000-0000-0000923F0000}"/>
    <cellStyle name="60% - Accent4 7 8" xfId="4089" xr:uid="{00000000-0005-0000-0000-0000933F0000}"/>
    <cellStyle name="60% - Accent4 7 9" xfId="4090" xr:uid="{00000000-0005-0000-0000-0000943F0000}"/>
    <cellStyle name="60% - Accent4 8" xfId="4091" xr:uid="{00000000-0005-0000-0000-0000953F0000}"/>
    <cellStyle name="60% - Accent4 8 2" xfId="4092" xr:uid="{00000000-0005-0000-0000-0000963F0000}"/>
    <cellStyle name="60% - Accent4 8 3" xfId="4093" xr:uid="{00000000-0005-0000-0000-0000973F0000}"/>
    <cellStyle name="60% - Accent4 8 4" xfId="4094" xr:uid="{00000000-0005-0000-0000-0000983F0000}"/>
    <cellStyle name="60% - Accent4 8 5" xfId="4095" xr:uid="{00000000-0005-0000-0000-0000993F0000}"/>
    <cellStyle name="60% - Accent4 8 6" xfId="4096" xr:uid="{00000000-0005-0000-0000-00009A3F0000}"/>
    <cellStyle name="60% - Accent4 8 7" xfId="4097" xr:uid="{00000000-0005-0000-0000-00009B3F0000}"/>
    <cellStyle name="60% - Accent4 8 8" xfId="4098" xr:uid="{00000000-0005-0000-0000-00009C3F0000}"/>
    <cellStyle name="60% - Accent4 8 9" xfId="4099" xr:uid="{00000000-0005-0000-0000-00009D3F0000}"/>
    <cellStyle name="60% - Accent4 9" xfId="4100" xr:uid="{00000000-0005-0000-0000-00009E3F0000}"/>
    <cellStyle name="60% - Accent4 9 2" xfId="4101" xr:uid="{00000000-0005-0000-0000-00009F3F0000}"/>
    <cellStyle name="60% - Accent5 10" xfId="4102" xr:uid="{00000000-0005-0000-0000-0000A03F0000}"/>
    <cellStyle name="60% - Accent5 10 2" xfId="4103" xr:uid="{00000000-0005-0000-0000-0000A13F0000}"/>
    <cellStyle name="60% - Accent5 11" xfId="4104" xr:uid="{00000000-0005-0000-0000-0000A23F0000}"/>
    <cellStyle name="60% - Accent5 11 2" xfId="4105" xr:uid="{00000000-0005-0000-0000-0000A33F0000}"/>
    <cellStyle name="60% - Accent5 12" xfId="4106" xr:uid="{00000000-0005-0000-0000-0000A43F0000}"/>
    <cellStyle name="60% - Accent5 12 2" xfId="4107" xr:uid="{00000000-0005-0000-0000-0000A53F0000}"/>
    <cellStyle name="60% - Accent5 13" xfId="4108" xr:uid="{00000000-0005-0000-0000-0000A63F0000}"/>
    <cellStyle name="60% - Accent5 13 2" xfId="4109" xr:uid="{00000000-0005-0000-0000-0000A73F0000}"/>
    <cellStyle name="60% - Accent5 14" xfId="4110" xr:uid="{00000000-0005-0000-0000-0000A83F0000}"/>
    <cellStyle name="60% - Accent5 14 2" xfId="4111" xr:uid="{00000000-0005-0000-0000-0000A93F0000}"/>
    <cellStyle name="60% - Accent5 15" xfId="11920" xr:uid="{00000000-0005-0000-0000-0000AA3F0000}"/>
    <cellStyle name="60% - Accent5 15 2" xfId="4112" xr:uid="{00000000-0005-0000-0000-0000AB3F0000}"/>
    <cellStyle name="60% - Accent5 2" xfId="4113" xr:uid="{00000000-0005-0000-0000-0000AC3F0000}"/>
    <cellStyle name="60% - Accent5 2 2" xfId="11921" xr:uid="{00000000-0005-0000-0000-0000AD3F0000}"/>
    <cellStyle name="60% - Accent5 3" xfId="4114" xr:uid="{00000000-0005-0000-0000-0000AE3F0000}"/>
    <cellStyle name="60% - Accent5 3 2" xfId="4115" xr:uid="{00000000-0005-0000-0000-0000AF3F0000}"/>
    <cellStyle name="60% - Accent5 3 3" xfId="4116" xr:uid="{00000000-0005-0000-0000-0000B03F0000}"/>
    <cellStyle name="60% - Accent5 3 4" xfId="4117" xr:uid="{00000000-0005-0000-0000-0000B13F0000}"/>
    <cellStyle name="60% - Accent5 3 5" xfId="4118" xr:uid="{00000000-0005-0000-0000-0000B23F0000}"/>
    <cellStyle name="60% - Accent5 3 6" xfId="4119" xr:uid="{00000000-0005-0000-0000-0000B33F0000}"/>
    <cellStyle name="60% - Accent5 3 7" xfId="4120" xr:uid="{00000000-0005-0000-0000-0000B43F0000}"/>
    <cellStyle name="60% - Accent5 3 8" xfId="4121" xr:uid="{00000000-0005-0000-0000-0000B53F0000}"/>
    <cellStyle name="60% - Accent5 3 9" xfId="4122" xr:uid="{00000000-0005-0000-0000-0000B63F0000}"/>
    <cellStyle name="60% - Accent5 4" xfId="4123" xr:uid="{00000000-0005-0000-0000-0000B73F0000}"/>
    <cellStyle name="60% - Accent5 4 2" xfId="4124" xr:uid="{00000000-0005-0000-0000-0000B83F0000}"/>
    <cellStyle name="60% - Accent5 4 3" xfId="4125" xr:uid="{00000000-0005-0000-0000-0000B93F0000}"/>
    <cellStyle name="60% - Accent5 4 4" xfId="4126" xr:uid="{00000000-0005-0000-0000-0000BA3F0000}"/>
    <cellStyle name="60% - Accent5 4 5" xfId="4127" xr:uid="{00000000-0005-0000-0000-0000BB3F0000}"/>
    <cellStyle name="60% - Accent5 4 6" xfId="4128" xr:uid="{00000000-0005-0000-0000-0000BC3F0000}"/>
    <cellStyle name="60% - Accent5 4 7" xfId="4129" xr:uid="{00000000-0005-0000-0000-0000BD3F0000}"/>
    <cellStyle name="60% - Accent5 4 8" xfId="4130" xr:uid="{00000000-0005-0000-0000-0000BE3F0000}"/>
    <cellStyle name="60% - Accent5 4 9" xfId="4131" xr:uid="{00000000-0005-0000-0000-0000BF3F0000}"/>
    <cellStyle name="60% - Accent5 5" xfId="4132" xr:uid="{00000000-0005-0000-0000-0000C03F0000}"/>
    <cellStyle name="60% - Accent5 5 2" xfId="4133" xr:uid="{00000000-0005-0000-0000-0000C13F0000}"/>
    <cellStyle name="60% - Accent5 5 3" xfId="4134" xr:uid="{00000000-0005-0000-0000-0000C23F0000}"/>
    <cellStyle name="60% - Accent5 5 4" xfId="4135" xr:uid="{00000000-0005-0000-0000-0000C33F0000}"/>
    <cellStyle name="60% - Accent5 5 5" xfId="4136" xr:uid="{00000000-0005-0000-0000-0000C43F0000}"/>
    <cellStyle name="60% - Accent5 5 6" xfId="4137" xr:uid="{00000000-0005-0000-0000-0000C53F0000}"/>
    <cellStyle name="60% - Accent5 5 7" xfId="4138" xr:uid="{00000000-0005-0000-0000-0000C63F0000}"/>
    <cellStyle name="60% - Accent5 5 8" xfId="4139" xr:uid="{00000000-0005-0000-0000-0000C73F0000}"/>
    <cellStyle name="60% - Accent5 5 9" xfId="4140" xr:uid="{00000000-0005-0000-0000-0000C83F0000}"/>
    <cellStyle name="60% - Accent5 6" xfId="4141" xr:uid="{00000000-0005-0000-0000-0000C93F0000}"/>
    <cellStyle name="60% - Accent5 6 2" xfId="4142" xr:uid="{00000000-0005-0000-0000-0000CA3F0000}"/>
    <cellStyle name="60% - Accent5 6 3" xfId="4143" xr:uid="{00000000-0005-0000-0000-0000CB3F0000}"/>
    <cellStyle name="60% - Accent5 6 4" xfId="4144" xr:uid="{00000000-0005-0000-0000-0000CC3F0000}"/>
    <cellStyle name="60% - Accent5 6 5" xfId="4145" xr:uid="{00000000-0005-0000-0000-0000CD3F0000}"/>
    <cellStyle name="60% - Accent5 6 6" xfId="4146" xr:uid="{00000000-0005-0000-0000-0000CE3F0000}"/>
    <cellStyle name="60% - Accent5 6 7" xfId="4147" xr:uid="{00000000-0005-0000-0000-0000CF3F0000}"/>
    <cellStyle name="60% - Accent5 6 8" xfId="4148" xr:uid="{00000000-0005-0000-0000-0000D03F0000}"/>
    <cellStyle name="60% - Accent5 6 9" xfId="4149" xr:uid="{00000000-0005-0000-0000-0000D13F0000}"/>
    <cellStyle name="60% - Accent5 7" xfId="4150" xr:uid="{00000000-0005-0000-0000-0000D23F0000}"/>
    <cellStyle name="60% - Accent5 7 2" xfId="4151" xr:uid="{00000000-0005-0000-0000-0000D33F0000}"/>
    <cellStyle name="60% - Accent5 7 3" xfId="4152" xr:uid="{00000000-0005-0000-0000-0000D43F0000}"/>
    <cellStyle name="60% - Accent5 7 4" xfId="4153" xr:uid="{00000000-0005-0000-0000-0000D53F0000}"/>
    <cellStyle name="60% - Accent5 7 5" xfId="4154" xr:uid="{00000000-0005-0000-0000-0000D63F0000}"/>
    <cellStyle name="60% - Accent5 7 6" xfId="4155" xr:uid="{00000000-0005-0000-0000-0000D73F0000}"/>
    <cellStyle name="60% - Accent5 7 7" xfId="4156" xr:uid="{00000000-0005-0000-0000-0000D83F0000}"/>
    <cellStyle name="60% - Accent5 7 8" xfId="4157" xr:uid="{00000000-0005-0000-0000-0000D93F0000}"/>
    <cellStyle name="60% - Accent5 7 9" xfId="4158" xr:uid="{00000000-0005-0000-0000-0000DA3F0000}"/>
    <cellStyle name="60% - Accent5 8" xfId="4159" xr:uid="{00000000-0005-0000-0000-0000DB3F0000}"/>
    <cellStyle name="60% - Accent5 8 2" xfId="4160" xr:uid="{00000000-0005-0000-0000-0000DC3F0000}"/>
    <cellStyle name="60% - Accent5 8 3" xfId="4161" xr:uid="{00000000-0005-0000-0000-0000DD3F0000}"/>
    <cellStyle name="60% - Accent5 8 4" xfId="4162" xr:uid="{00000000-0005-0000-0000-0000DE3F0000}"/>
    <cellStyle name="60% - Accent5 8 5" xfId="4163" xr:uid="{00000000-0005-0000-0000-0000DF3F0000}"/>
    <cellStyle name="60% - Accent5 8 6" xfId="4164" xr:uid="{00000000-0005-0000-0000-0000E03F0000}"/>
    <cellStyle name="60% - Accent5 8 7" xfId="4165" xr:uid="{00000000-0005-0000-0000-0000E13F0000}"/>
    <cellStyle name="60% - Accent5 8 8" xfId="4166" xr:uid="{00000000-0005-0000-0000-0000E23F0000}"/>
    <cellStyle name="60% - Accent5 8 9" xfId="4167" xr:uid="{00000000-0005-0000-0000-0000E33F0000}"/>
    <cellStyle name="60% - Accent5 9" xfId="4168" xr:uid="{00000000-0005-0000-0000-0000E43F0000}"/>
    <cellStyle name="60% - Accent5 9 2" xfId="4169" xr:uid="{00000000-0005-0000-0000-0000E53F0000}"/>
    <cellStyle name="60% - Accent6 10" xfId="4170" xr:uid="{00000000-0005-0000-0000-0000E63F0000}"/>
    <cellStyle name="60% - Accent6 10 2" xfId="4171" xr:uid="{00000000-0005-0000-0000-0000E73F0000}"/>
    <cellStyle name="60% - Accent6 11" xfId="4172" xr:uid="{00000000-0005-0000-0000-0000E83F0000}"/>
    <cellStyle name="60% - Accent6 11 2" xfId="4173" xr:uid="{00000000-0005-0000-0000-0000E93F0000}"/>
    <cellStyle name="60% - Accent6 12" xfId="4174" xr:uid="{00000000-0005-0000-0000-0000EA3F0000}"/>
    <cellStyle name="60% - Accent6 12 2" xfId="4175" xr:uid="{00000000-0005-0000-0000-0000EB3F0000}"/>
    <cellStyle name="60% - Accent6 13" xfId="4176" xr:uid="{00000000-0005-0000-0000-0000EC3F0000}"/>
    <cellStyle name="60% - Accent6 13 2" xfId="4177" xr:uid="{00000000-0005-0000-0000-0000ED3F0000}"/>
    <cellStyle name="60% - Accent6 14" xfId="4178" xr:uid="{00000000-0005-0000-0000-0000EE3F0000}"/>
    <cellStyle name="60% - Accent6 14 2" xfId="4179" xr:uid="{00000000-0005-0000-0000-0000EF3F0000}"/>
    <cellStyle name="60% - Accent6 15" xfId="11922" xr:uid="{00000000-0005-0000-0000-0000F03F0000}"/>
    <cellStyle name="60% - Accent6 15 2" xfId="4180" xr:uid="{00000000-0005-0000-0000-0000F13F0000}"/>
    <cellStyle name="60% - Accent6 2" xfId="4181" xr:uid="{00000000-0005-0000-0000-0000F23F0000}"/>
    <cellStyle name="60% - Accent6 2 2" xfId="11923" xr:uid="{00000000-0005-0000-0000-0000F33F0000}"/>
    <cellStyle name="60% - Accent6 3" xfId="4182" xr:uid="{00000000-0005-0000-0000-0000F43F0000}"/>
    <cellStyle name="60% - Accent6 3 2" xfId="4183" xr:uid="{00000000-0005-0000-0000-0000F53F0000}"/>
    <cellStyle name="60% - Accent6 3 3" xfId="4184" xr:uid="{00000000-0005-0000-0000-0000F63F0000}"/>
    <cellStyle name="60% - Accent6 3 4" xfId="4185" xr:uid="{00000000-0005-0000-0000-0000F73F0000}"/>
    <cellStyle name="60% - Accent6 3 5" xfId="4186" xr:uid="{00000000-0005-0000-0000-0000F83F0000}"/>
    <cellStyle name="60% - Accent6 3 6" xfId="4187" xr:uid="{00000000-0005-0000-0000-0000F93F0000}"/>
    <cellStyle name="60% - Accent6 3 7" xfId="4188" xr:uid="{00000000-0005-0000-0000-0000FA3F0000}"/>
    <cellStyle name="60% - Accent6 3 8" xfId="4189" xr:uid="{00000000-0005-0000-0000-0000FB3F0000}"/>
    <cellStyle name="60% - Accent6 3 9" xfId="4190" xr:uid="{00000000-0005-0000-0000-0000FC3F0000}"/>
    <cellStyle name="60% - Accent6 4" xfId="4191" xr:uid="{00000000-0005-0000-0000-0000FD3F0000}"/>
    <cellStyle name="60% - Accent6 4 2" xfId="4192" xr:uid="{00000000-0005-0000-0000-0000FE3F0000}"/>
    <cellStyle name="60% - Accent6 4 3" xfId="4193" xr:uid="{00000000-0005-0000-0000-0000FF3F0000}"/>
    <cellStyle name="60% - Accent6 4 4" xfId="4194" xr:uid="{00000000-0005-0000-0000-000000400000}"/>
    <cellStyle name="60% - Accent6 4 5" xfId="4195" xr:uid="{00000000-0005-0000-0000-000001400000}"/>
    <cellStyle name="60% - Accent6 4 6" xfId="4196" xr:uid="{00000000-0005-0000-0000-000002400000}"/>
    <cellStyle name="60% - Accent6 4 7" xfId="4197" xr:uid="{00000000-0005-0000-0000-000003400000}"/>
    <cellStyle name="60% - Accent6 4 8" xfId="4198" xr:uid="{00000000-0005-0000-0000-000004400000}"/>
    <cellStyle name="60% - Accent6 4 9" xfId="4199" xr:uid="{00000000-0005-0000-0000-000005400000}"/>
    <cellStyle name="60% - Accent6 5" xfId="4200" xr:uid="{00000000-0005-0000-0000-000006400000}"/>
    <cellStyle name="60% - Accent6 5 2" xfId="4201" xr:uid="{00000000-0005-0000-0000-000007400000}"/>
    <cellStyle name="60% - Accent6 5 3" xfId="4202" xr:uid="{00000000-0005-0000-0000-000008400000}"/>
    <cellStyle name="60% - Accent6 5 4" xfId="4203" xr:uid="{00000000-0005-0000-0000-000009400000}"/>
    <cellStyle name="60% - Accent6 5 5" xfId="4204" xr:uid="{00000000-0005-0000-0000-00000A400000}"/>
    <cellStyle name="60% - Accent6 5 6" xfId="4205" xr:uid="{00000000-0005-0000-0000-00000B400000}"/>
    <cellStyle name="60% - Accent6 5 7" xfId="4206" xr:uid="{00000000-0005-0000-0000-00000C400000}"/>
    <cellStyle name="60% - Accent6 5 8" xfId="4207" xr:uid="{00000000-0005-0000-0000-00000D400000}"/>
    <cellStyle name="60% - Accent6 5 9" xfId="4208" xr:uid="{00000000-0005-0000-0000-00000E400000}"/>
    <cellStyle name="60% - Accent6 6" xfId="4209" xr:uid="{00000000-0005-0000-0000-00000F400000}"/>
    <cellStyle name="60% - Accent6 6 2" xfId="4210" xr:uid="{00000000-0005-0000-0000-000010400000}"/>
    <cellStyle name="60% - Accent6 6 3" xfId="4211" xr:uid="{00000000-0005-0000-0000-000011400000}"/>
    <cellStyle name="60% - Accent6 6 4" xfId="4212" xr:uid="{00000000-0005-0000-0000-000012400000}"/>
    <cellStyle name="60% - Accent6 6 5" xfId="4213" xr:uid="{00000000-0005-0000-0000-000013400000}"/>
    <cellStyle name="60% - Accent6 6 6" xfId="4214" xr:uid="{00000000-0005-0000-0000-000014400000}"/>
    <cellStyle name="60% - Accent6 6 7" xfId="4215" xr:uid="{00000000-0005-0000-0000-000015400000}"/>
    <cellStyle name="60% - Accent6 6 8" xfId="4216" xr:uid="{00000000-0005-0000-0000-000016400000}"/>
    <cellStyle name="60% - Accent6 6 9" xfId="4217" xr:uid="{00000000-0005-0000-0000-000017400000}"/>
    <cellStyle name="60% - Accent6 7" xfId="4218" xr:uid="{00000000-0005-0000-0000-000018400000}"/>
    <cellStyle name="60% - Accent6 7 2" xfId="4219" xr:uid="{00000000-0005-0000-0000-000019400000}"/>
    <cellStyle name="60% - Accent6 7 3" xfId="4220" xr:uid="{00000000-0005-0000-0000-00001A400000}"/>
    <cellStyle name="60% - Accent6 7 4" xfId="4221" xr:uid="{00000000-0005-0000-0000-00001B400000}"/>
    <cellStyle name="60% - Accent6 7 5" xfId="4222" xr:uid="{00000000-0005-0000-0000-00001C400000}"/>
    <cellStyle name="60% - Accent6 7 6" xfId="4223" xr:uid="{00000000-0005-0000-0000-00001D400000}"/>
    <cellStyle name="60% - Accent6 7 7" xfId="4224" xr:uid="{00000000-0005-0000-0000-00001E400000}"/>
    <cellStyle name="60% - Accent6 7 8" xfId="4225" xr:uid="{00000000-0005-0000-0000-00001F400000}"/>
    <cellStyle name="60% - Accent6 7 9" xfId="4226" xr:uid="{00000000-0005-0000-0000-000020400000}"/>
    <cellStyle name="60% - Accent6 8" xfId="4227" xr:uid="{00000000-0005-0000-0000-000021400000}"/>
    <cellStyle name="60% - Accent6 8 2" xfId="4228" xr:uid="{00000000-0005-0000-0000-000022400000}"/>
    <cellStyle name="60% - Accent6 8 3" xfId="4229" xr:uid="{00000000-0005-0000-0000-000023400000}"/>
    <cellStyle name="60% - Accent6 8 4" xfId="4230" xr:uid="{00000000-0005-0000-0000-000024400000}"/>
    <cellStyle name="60% - Accent6 8 5" xfId="4231" xr:uid="{00000000-0005-0000-0000-000025400000}"/>
    <cellStyle name="60% - Accent6 8 6" xfId="4232" xr:uid="{00000000-0005-0000-0000-000026400000}"/>
    <cellStyle name="60% - Accent6 8 7" xfId="4233" xr:uid="{00000000-0005-0000-0000-000027400000}"/>
    <cellStyle name="60% - Accent6 8 8" xfId="4234" xr:uid="{00000000-0005-0000-0000-000028400000}"/>
    <cellStyle name="60% - Accent6 8 9" xfId="4235" xr:uid="{00000000-0005-0000-0000-000029400000}"/>
    <cellStyle name="60% - Accent6 9" xfId="4236" xr:uid="{00000000-0005-0000-0000-00002A400000}"/>
    <cellStyle name="60% - Accent6 9 2" xfId="4237" xr:uid="{00000000-0005-0000-0000-00002B400000}"/>
    <cellStyle name="9" xfId="4238" xr:uid="{00000000-0005-0000-0000-00002C400000}"/>
    <cellStyle name="9?b_x000f_Normal_5HUYIC~1?_x0011_Normal_903DK-2001?_x000c_Normal_AD_x000b_No" xfId="4239" xr:uid="{00000000-0005-0000-0000-00002D400000}"/>
    <cellStyle name="9_!1 1 bao cao giao KH ve HTCMT vung TNB   12-12-2011" xfId="4240" xr:uid="{00000000-0005-0000-0000-00002E400000}"/>
    <cellStyle name="9_Bieu4HTMT" xfId="4241" xr:uid="{00000000-0005-0000-0000-00002F400000}"/>
    <cellStyle name="9_Bieu4HTMT_!1 1 bao cao giao KH ve HTCMT vung TNB   12-12-2011" xfId="4242" xr:uid="{00000000-0005-0000-0000-000030400000}"/>
    <cellStyle name="9_Bieu4HTMT_KH TPCP vung TNB (03-1-2012)" xfId="4243" xr:uid="{00000000-0005-0000-0000-000031400000}"/>
    <cellStyle name="9_KH TPCP vung TNB (03-1-2012)" xfId="4244" xr:uid="{00000000-0005-0000-0000-000032400000}"/>
    <cellStyle name="_x0001_Å»_x001e_´ " xfId="4245" xr:uid="{00000000-0005-0000-0000-000033400000}"/>
    <cellStyle name="_x0001_Å»_x001e_´ ?[?0?.?0?0?]?_?P?R?O?" xfId="4246" xr:uid="{00000000-0005-0000-0000-000034400000}"/>
    <cellStyle name="_x0001_Å»_x001e_´_" xfId="4247" xr:uid="{00000000-0005-0000-0000-000035400000}"/>
    <cellStyle name="Accent1 - 20%" xfId="4248" xr:uid="{00000000-0005-0000-0000-000036400000}"/>
    <cellStyle name="Accent1 - 20% 10" xfId="4249" xr:uid="{00000000-0005-0000-0000-000037400000}"/>
    <cellStyle name="Accent1 - 20% 11" xfId="4250" xr:uid="{00000000-0005-0000-0000-000038400000}"/>
    <cellStyle name="Accent1 - 20% 12" xfId="4251" xr:uid="{00000000-0005-0000-0000-000039400000}"/>
    <cellStyle name="Accent1 - 20% 13" xfId="4252" xr:uid="{00000000-0005-0000-0000-00003A400000}"/>
    <cellStyle name="Accent1 - 20% 14" xfId="4253" xr:uid="{00000000-0005-0000-0000-00003B400000}"/>
    <cellStyle name="Accent1 - 20% 15" xfId="4254" xr:uid="{00000000-0005-0000-0000-00003C400000}"/>
    <cellStyle name="Accent1 - 20% 16" xfId="4255" xr:uid="{00000000-0005-0000-0000-00003D400000}"/>
    <cellStyle name="Accent1 - 20% 17" xfId="4256" xr:uid="{00000000-0005-0000-0000-00003E400000}"/>
    <cellStyle name="Accent1 - 20% 18" xfId="4257" xr:uid="{00000000-0005-0000-0000-00003F400000}"/>
    <cellStyle name="Accent1 - 20% 19" xfId="4258" xr:uid="{00000000-0005-0000-0000-000040400000}"/>
    <cellStyle name="Accent1 - 20% 2" xfId="4259" xr:uid="{00000000-0005-0000-0000-000041400000}"/>
    <cellStyle name="Accent1 - 20% 20" xfId="4260" xr:uid="{00000000-0005-0000-0000-000042400000}"/>
    <cellStyle name="Accent1 - 20% 21" xfId="4261" xr:uid="{00000000-0005-0000-0000-000043400000}"/>
    <cellStyle name="Accent1 - 20% 22" xfId="4262" xr:uid="{00000000-0005-0000-0000-000044400000}"/>
    <cellStyle name="Accent1 - 20% 23" xfId="4263" xr:uid="{00000000-0005-0000-0000-000045400000}"/>
    <cellStyle name="Accent1 - 20% 24" xfId="4264" xr:uid="{00000000-0005-0000-0000-000046400000}"/>
    <cellStyle name="Accent1 - 20% 25" xfId="4265" xr:uid="{00000000-0005-0000-0000-000047400000}"/>
    <cellStyle name="Accent1 - 20% 26" xfId="4266" xr:uid="{00000000-0005-0000-0000-000048400000}"/>
    <cellStyle name="Accent1 - 20% 3" xfId="4267" xr:uid="{00000000-0005-0000-0000-000049400000}"/>
    <cellStyle name="Accent1 - 20% 4" xfId="4268" xr:uid="{00000000-0005-0000-0000-00004A400000}"/>
    <cellStyle name="Accent1 - 20% 5" xfId="4269" xr:uid="{00000000-0005-0000-0000-00004B400000}"/>
    <cellStyle name="Accent1 - 20% 6" xfId="4270" xr:uid="{00000000-0005-0000-0000-00004C400000}"/>
    <cellStyle name="Accent1 - 20% 7" xfId="4271" xr:uid="{00000000-0005-0000-0000-00004D400000}"/>
    <cellStyle name="Accent1 - 20% 8" xfId="4272" xr:uid="{00000000-0005-0000-0000-00004E400000}"/>
    <cellStyle name="Accent1 - 20% 9" xfId="4273" xr:uid="{00000000-0005-0000-0000-00004F400000}"/>
    <cellStyle name="Accent1 - 40%" xfId="4274" xr:uid="{00000000-0005-0000-0000-000050400000}"/>
    <cellStyle name="Accent1 - 40% 10" xfId="4275" xr:uid="{00000000-0005-0000-0000-000051400000}"/>
    <cellStyle name="Accent1 - 40% 11" xfId="4276" xr:uid="{00000000-0005-0000-0000-000052400000}"/>
    <cellStyle name="Accent1 - 40% 12" xfId="4277" xr:uid="{00000000-0005-0000-0000-000053400000}"/>
    <cellStyle name="Accent1 - 40% 13" xfId="4278" xr:uid="{00000000-0005-0000-0000-000054400000}"/>
    <cellStyle name="Accent1 - 40% 14" xfId="4279" xr:uid="{00000000-0005-0000-0000-000055400000}"/>
    <cellStyle name="Accent1 - 40% 15" xfId="4280" xr:uid="{00000000-0005-0000-0000-000056400000}"/>
    <cellStyle name="Accent1 - 40% 16" xfId="4281" xr:uid="{00000000-0005-0000-0000-000057400000}"/>
    <cellStyle name="Accent1 - 40% 17" xfId="4282" xr:uid="{00000000-0005-0000-0000-000058400000}"/>
    <cellStyle name="Accent1 - 40% 18" xfId="4283" xr:uid="{00000000-0005-0000-0000-000059400000}"/>
    <cellStyle name="Accent1 - 40% 19" xfId="4284" xr:uid="{00000000-0005-0000-0000-00005A400000}"/>
    <cellStyle name="Accent1 - 40% 2" xfId="4285" xr:uid="{00000000-0005-0000-0000-00005B400000}"/>
    <cellStyle name="Accent1 - 40% 20" xfId="4286" xr:uid="{00000000-0005-0000-0000-00005C400000}"/>
    <cellStyle name="Accent1 - 40% 21" xfId="4287" xr:uid="{00000000-0005-0000-0000-00005D400000}"/>
    <cellStyle name="Accent1 - 40% 22" xfId="4288" xr:uid="{00000000-0005-0000-0000-00005E400000}"/>
    <cellStyle name="Accent1 - 40% 23" xfId="4289" xr:uid="{00000000-0005-0000-0000-00005F400000}"/>
    <cellStyle name="Accent1 - 40% 24" xfId="4290" xr:uid="{00000000-0005-0000-0000-000060400000}"/>
    <cellStyle name="Accent1 - 40% 25" xfId="4291" xr:uid="{00000000-0005-0000-0000-000061400000}"/>
    <cellStyle name="Accent1 - 40% 26" xfId="4292" xr:uid="{00000000-0005-0000-0000-000062400000}"/>
    <cellStyle name="Accent1 - 40% 3" xfId="4293" xr:uid="{00000000-0005-0000-0000-000063400000}"/>
    <cellStyle name="Accent1 - 40% 4" xfId="4294" xr:uid="{00000000-0005-0000-0000-000064400000}"/>
    <cellStyle name="Accent1 - 40% 5" xfId="4295" xr:uid="{00000000-0005-0000-0000-000065400000}"/>
    <cellStyle name="Accent1 - 40% 6" xfId="4296" xr:uid="{00000000-0005-0000-0000-000066400000}"/>
    <cellStyle name="Accent1 - 40% 7" xfId="4297" xr:uid="{00000000-0005-0000-0000-000067400000}"/>
    <cellStyle name="Accent1 - 40% 8" xfId="4298" xr:uid="{00000000-0005-0000-0000-000068400000}"/>
    <cellStyle name="Accent1 - 40% 9" xfId="4299" xr:uid="{00000000-0005-0000-0000-000069400000}"/>
    <cellStyle name="Accent1 - 60%" xfId="4300" xr:uid="{00000000-0005-0000-0000-00006A400000}"/>
    <cellStyle name="Accent1 10" xfId="4301" xr:uid="{00000000-0005-0000-0000-00006B400000}"/>
    <cellStyle name="Accent1 10 2" xfId="4302" xr:uid="{00000000-0005-0000-0000-00006C400000}"/>
    <cellStyle name="Accent1 11" xfId="4303" xr:uid="{00000000-0005-0000-0000-00006D400000}"/>
    <cellStyle name="Accent1 11 2" xfId="4304" xr:uid="{00000000-0005-0000-0000-00006E400000}"/>
    <cellStyle name="Accent1 12" xfId="4305" xr:uid="{00000000-0005-0000-0000-00006F400000}"/>
    <cellStyle name="Accent1 12 2" xfId="4306" xr:uid="{00000000-0005-0000-0000-000070400000}"/>
    <cellStyle name="Accent1 13" xfId="4307" xr:uid="{00000000-0005-0000-0000-000071400000}"/>
    <cellStyle name="Accent1 13 2" xfId="4308" xr:uid="{00000000-0005-0000-0000-000072400000}"/>
    <cellStyle name="Accent1 14" xfId="4309" xr:uid="{00000000-0005-0000-0000-000073400000}"/>
    <cellStyle name="Accent1 14 2" xfId="4310" xr:uid="{00000000-0005-0000-0000-000074400000}"/>
    <cellStyle name="Accent1 15" xfId="11924" xr:uid="{00000000-0005-0000-0000-000075400000}"/>
    <cellStyle name="Accent1 15 2" xfId="4311" xr:uid="{00000000-0005-0000-0000-000076400000}"/>
    <cellStyle name="Accent1 2" xfId="4312" xr:uid="{00000000-0005-0000-0000-000077400000}"/>
    <cellStyle name="Accent1 2 2" xfId="11925" xr:uid="{00000000-0005-0000-0000-000078400000}"/>
    <cellStyle name="Accent1 3" xfId="4313" xr:uid="{00000000-0005-0000-0000-000079400000}"/>
    <cellStyle name="Accent1 3 2" xfId="4314" xr:uid="{00000000-0005-0000-0000-00007A400000}"/>
    <cellStyle name="Accent1 3 3" xfId="4315" xr:uid="{00000000-0005-0000-0000-00007B400000}"/>
    <cellStyle name="Accent1 3 4" xfId="4316" xr:uid="{00000000-0005-0000-0000-00007C400000}"/>
    <cellStyle name="Accent1 3 5" xfId="4317" xr:uid="{00000000-0005-0000-0000-00007D400000}"/>
    <cellStyle name="Accent1 3 6" xfId="4318" xr:uid="{00000000-0005-0000-0000-00007E400000}"/>
    <cellStyle name="Accent1 3 7" xfId="4319" xr:uid="{00000000-0005-0000-0000-00007F400000}"/>
    <cellStyle name="Accent1 3 8" xfId="4320" xr:uid="{00000000-0005-0000-0000-000080400000}"/>
    <cellStyle name="Accent1 3 9" xfId="4321" xr:uid="{00000000-0005-0000-0000-000081400000}"/>
    <cellStyle name="Accent1 4" xfId="4322" xr:uid="{00000000-0005-0000-0000-000082400000}"/>
    <cellStyle name="Accent1 4 2" xfId="4323" xr:uid="{00000000-0005-0000-0000-000083400000}"/>
    <cellStyle name="Accent1 4 3" xfId="4324" xr:uid="{00000000-0005-0000-0000-000084400000}"/>
    <cellStyle name="Accent1 4 4" xfId="4325" xr:uid="{00000000-0005-0000-0000-000085400000}"/>
    <cellStyle name="Accent1 4 5" xfId="4326" xr:uid="{00000000-0005-0000-0000-000086400000}"/>
    <cellStyle name="Accent1 4 6" xfId="4327" xr:uid="{00000000-0005-0000-0000-000087400000}"/>
    <cellStyle name="Accent1 4 7" xfId="4328" xr:uid="{00000000-0005-0000-0000-000088400000}"/>
    <cellStyle name="Accent1 4 8" xfId="4329" xr:uid="{00000000-0005-0000-0000-000089400000}"/>
    <cellStyle name="Accent1 4 9" xfId="4330" xr:uid="{00000000-0005-0000-0000-00008A400000}"/>
    <cellStyle name="Accent1 5" xfId="4331" xr:uid="{00000000-0005-0000-0000-00008B400000}"/>
    <cellStyle name="Accent1 5 2" xfId="4332" xr:uid="{00000000-0005-0000-0000-00008C400000}"/>
    <cellStyle name="Accent1 5 3" xfId="4333" xr:uid="{00000000-0005-0000-0000-00008D400000}"/>
    <cellStyle name="Accent1 5 4" xfId="4334" xr:uid="{00000000-0005-0000-0000-00008E400000}"/>
    <cellStyle name="Accent1 5 5" xfId="4335" xr:uid="{00000000-0005-0000-0000-00008F400000}"/>
    <cellStyle name="Accent1 5 6" xfId="4336" xr:uid="{00000000-0005-0000-0000-000090400000}"/>
    <cellStyle name="Accent1 5 7" xfId="4337" xr:uid="{00000000-0005-0000-0000-000091400000}"/>
    <cellStyle name="Accent1 5 8" xfId="4338" xr:uid="{00000000-0005-0000-0000-000092400000}"/>
    <cellStyle name="Accent1 5 9" xfId="4339" xr:uid="{00000000-0005-0000-0000-000093400000}"/>
    <cellStyle name="Accent1 6" xfId="4340" xr:uid="{00000000-0005-0000-0000-000094400000}"/>
    <cellStyle name="Accent1 6 2" xfId="4341" xr:uid="{00000000-0005-0000-0000-000095400000}"/>
    <cellStyle name="Accent1 6 3" xfId="4342" xr:uid="{00000000-0005-0000-0000-000096400000}"/>
    <cellStyle name="Accent1 6 4" xfId="4343" xr:uid="{00000000-0005-0000-0000-000097400000}"/>
    <cellStyle name="Accent1 6 5" xfId="4344" xr:uid="{00000000-0005-0000-0000-000098400000}"/>
    <cellStyle name="Accent1 6 6" xfId="4345" xr:uid="{00000000-0005-0000-0000-000099400000}"/>
    <cellStyle name="Accent1 6 7" xfId="4346" xr:uid="{00000000-0005-0000-0000-00009A400000}"/>
    <cellStyle name="Accent1 6 8" xfId="4347" xr:uid="{00000000-0005-0000-0000-00009B400000}"/>
    <cellStyle name="Accent1 6 9" xfId="4348" xr:uid="{00000000-0005-0000-0000-00009C400000}"/>
    <cellStyle name="Accent1 7" xfId="4349" xr:uid="{00000000-0005-0000-0000-00009D400000}"/>
    <cellStyle name="Accent1 7 2" xfId="4350" xr:uid="{00000000-0005-0000-0000-00009E400000}"/>
    <cellStyle name="Accent1 7 3" xfId="4351" xr:uid="{00000000-0005-0000-0000-00009F400000}"/>
    <cellStyle name="Accent1 7 4" xfId="4352" xr:uid="{00000000-0005-0000-0000-0000A0400000}"/>
    <cellStyle name="Accent1 7 5" xfId="4353" xr:uid="{00000000-0005-0000-0000-0000A1400000}"/>
    <cellStyle name="Accent1 7 6" xfId="4354" xr:uid="{00000000-0005-0000-0000-0000A2400000}"/>
    <cellStyle name="Accent1 7 7" xfId="4355" xr:uid="{00000000-0005-0000-0000-0000A3400000}"/>
    <cellStyle name="Accent1 7 8" xfId="4356" xr:uid="{00000000-0005-0000-0000-0000A4400000}"/>
    <cellStyle name="Accent1 7 9" xfId="4357" xr:uid="{00000000-0005-0000-0000-0000A5400000}"/>
    <cellStyle name="Accent1 8" xfId="4358" xr:uid="{00000000-0005-0000-0000-0000A6400000}"/>
    <cellStyle name="Accent1 8 2" xfId="4359" xr:uid="{00000000-0005-0000-0000-0000A7400000}"/>
    <cellStyle name="Accent1 8 3" xfId="4360" xr:uid="{00000000-0005-0000-0000-0000A8400000}"/>
    <cellStyle name="Accent1 8 4" xfId="4361" xr:uid="{00000000-0005-0000-0000-0000A9400000}"/>
    <cellStyle name="Accent1 8 5" xfId="4362" xr:uid="{00000000-0005-0000-0000-0000AA400000}"/>
    <cellStyle name="Accent1 8 6" xfId="4363" xr:uid="{00000000-0005-0000-0000-0000AB400000}"/>
    <cellStyle name="Accent1 8 7" xfId="4364" xr:uid="{00000000-0005-0000-0000-0000AC400000}"/>
    <cellStyle name="Accent1 8 8" xfId="4365" xr:uid="{00000000-0005-0000-0000-0000AD400000}"/>
    <cellStyle name="Accent1 8 9" xfId="4366" xr:uid="{00000000-0005-0000-0000-0000AE400000}"/>
    <cellStyle name="Accent1 9" xfId="4367" xr:uid="{00000000-0005-0000-0000-0000AF400000}"/>
    <cellStyle name="Accent1 9 2" xfId="4368" xr:uid="{00000000-0005-0000-0000-0000B0400000}"/>
    <cellStyle name="Accent2 - 20%" xfId="4369" xr:uid="{00000000-0005-0000-0000-0000B1400000}"/>
    <cellStyle name="Accent2 - 20% 10" xfId="4370" xr:uid="{00000000-0005-0000-0000-0000B2400000}"/>
    <cellStyle name="Accent2 - 20% 11" xfId="4371" xr:uid="{00000000-0005-0000-0000-0000B3400000}"/>
    <cellStyle name="Accent2 - 20% 12" xfId="4372" xr:uid="{00000000-0005-0000-0000-0000B4400000}"/>
    <cellStyle name="Accent2 - 20% 13" xfId="4373" xr:uid="{00000000-0005-0000-0000-0000B5400000}"/>
    <cellStyle name="Accent2 - 20% 14" xfId="4374" xr:uid="{00000000-0005-0000-0000-0000B6400000}"/>
    <cellStyle name="Accent2 - 20% 15" xfId="4375" xr:uid="{00000000-0005-0000-0000-0000B7400000}"/>
    <cellStyle name="Accent2 - 20% 16" xfId="4376" xr:uid="{00000000-0005-0000-0000-0000B8400000}"/>
    <cellStyle name="Accent2 - 20% 17" xfId="4377" xr:uid="{00000000-0005-0000-0000-0000B9400000}"/>
    <cellStyle name="Accent2 - 20% 18" xfId="4378" xr:uid="{00000000-0005-0000-0000-0000BA400000}"/>
    <cellStyle name="Accent2 - 20% 19" xfId="4379" xr:uid="{00000000-0005-0000-0000-0000BB400000}"/>
    <cellStyle name="Accent2 - 20% 2" xfId="4380" xr:uid="{00000000-0005-0000-0000-0000BC400000}"/>
    <cellStyle name="Accent2 - 20% 20" xfId="4381" xr:uid="{00000000-0005-0000-0000-0000BD400000}"/>
    <cellStyle name="Accent2 - 20% 21" xfId="4382" xr:uid="{00000000-0005-0000-0000-0000BE400000}"/>
    <cellStyle name="Accent2 - 20% 22" xfId="4383" xr:uid="{00000000-0005-0000-0000-0000BF400000}"/>
    <cellStyle name="Accent2 - 20% 23" xfId="4384" xr:uid="{00000000-0005-0000-0000-0000C0400000}"/>
    <cellStyle name="Accent2 - 20% 24" xfId="4385" xr:uid="{00000000-0005-0000-0000-0000C1400000}"/>
    <cellStyle name="Accent2 - 20% 25" xfId="4386" xr:uid="{00000000-0005-0000-0000-0000C2400000}"/>
    <cellStyle name="Accent2 - 20% 26" xfId="4387" xr:uid="{00000000-0005-0000-0000-0000C3400000}"/>
    <cellStyle name="Accent2 - 20% 3" xfId="4388" xr:uid="{00000000-0005-0000-0000-0000C4400000}"/>
    <cellStyle name="Accent2 - 20% 4" xfId="4389" xr:uid="{00000000-0005-0000-0000-0000C5400000}"/>
    <cellStyle name="Accent2 - 20% 5" xfId="4390" xr:uid="{00000000-0005-0000-0000-0000C6400000}"/>
    <cellStyle name="Accent2 - 20% 6" xfId="4391" xr:uid="{00000000-0005-0000-0000-0000C7400000}"/>
    <cellStyle name="Accent2 - 20% 7" xfId="4392" xr:uid="{00000000-0005-0000-0000-0000C8400000}"/>
    <cellStyle name="Accent2 - 20% 8" xfId="4393" xr:uid="{00000000-0005-0000-0000-0000C9400000}"/>
    <cellStyle name="Accent2 - 20% 9" xfId="4394" xr:uid="{00000000-0005-0000-0000-0000CA400000}"/>
    <cellStyle name="Accent2 - 40%" xfId="4395" xr:uid="{00000000-0005-0000-0000-0000CB400000}"/>
    <cellStyle name="Accent2 - 40% 10" xfId="4396" xr:uid="{00000000-0005-0000-0000-0000CC400000}"/>
    <cellStyle name="Accent2 - 40% 11" xfId="4397" xr:uid="{00000000-0005-0000-0000-0000CD400000}"/>
    <cellStyle name="Accent2 - 40% 12" xfId="4398" xr:uid="{00000000-0005-0000-0000-0000CE400000}"/>
    <cellStyle name="Accent2 - 40% 13" xfId="4399" xr:uid="{00000000-0005-0000-0000-0000CF400000}"/>
    <cellStyle name="Accent2 - 40% 14" xfId="4400" xr:uid="{00000000-0005-0000-0000-0000D0400000}"/>
    <cellStyle name="Accent2 - 40% 15" xfId="4401" xr:uid="{00000000-0005-0000-0000-0000D1400000}"/>
    <cellStyle name="Accent2 - 40% 16" xfId="4402" xr:uid="{00000000-0005-0000-0000-0000D2400000}"/>
    <cellStyle name="Accent2 - 40% 17" xfId="4403" xr:uid="{00000000-0005-0000-0000-0000D3400000}"/>
    <cellStyle name="Accent2 - 40% 18" xfId="4404" xr:uid="{00000000-0005-0000-0000-0000D4400000}"/>
    <cellStyle name="Accent2 - 40% 19" xfId="4405" xr:uid="{00000000-0005-0000-0000-0000D5400000}"/>
    <cellStyle name="Accent2 - 40% 2" xfId="4406" xr:uid="{00000000-0005-0000-0000-0000D6400000}"/>
    <cellStyle name="Accent2 - 40% 20" xfId="4407" xr:uid="{00000000-0005-0000-0000-0000D7400000}"/>
    <cellStyle name="Accent2 - 40% 21" xfId="4408" xr:uid="{00000000-0005-0000-0000-0000D8400000}"/>
    <cellStyle name="Accent2 - 40% 22" xfId="4409" xr:uid="{00000000-0005-0000-0000-0000D9400000}"/>
    <cellStyle name="Accent2 - 40% 23" xfId="4410" xr:uid="{00000000-0005-0000-0000-0000DA400000}"/>
    <cellStyle name="Accent2 - 40% 24" xfId="4411" xr:uid="{00000000-0005-0000-0000-0000DB400000}"/>
    <cellStyle name="Accent2 - 40% 25" xfId="4412" xr:uid="{00000000-0005-0000-0000-0000DC400000}"/>
    <cellStyle name="Accent2 - 40% 26" xfId="4413" xr:uid="{00000000-0005-0000-0000-0000DD400000}"/>
    <cellStyle name="Accent2 - 40% 3" xfId="4414" xr:uid="{00000000-0005-0000-0000-0000DE400000}"/>
    <cellStyle name="Accent2 - 40% 4" xfId="4415" xr:uid="{00000000-0005-0000-0000-0000DF400000}"/>
    <cellStyle name="Accent2 - 40% 5" xfId="4416" xr:uid="{00000000-0005-0000-0000-0000E0400000}"/>
    <cellStyle name="Accent2 - 40% 6" xfId="4417" xr:uid="{00000000-0005-0000-0000-0000E1400000}"/>
    <cellStyle name="Accent2 - 40% 7" xfId="4418" xr:uid="{00000000-0005-0000-0000-0000E2400000}"/>
    <cellStyle name="Accent2 - 40% 8" xfId="4419" xr:uid="{00000000-0005-0000-0000-0000E3400000}"/>
    <cellStyle name="Accent2 - 40% 9" xfId="4420" xr:uid="{00000000-0005-0000-0000-0000E4400000}"/>
    <cellStyle name="Accent2 - 60%" xfId="4421" xr:uid="{00000000-0005-0000-0000-0000E5400000}"/>
    <cellStyle name="Accent2 10" xfId="4422" xr:uid="{00000000-0005-0000-0000-0000E6400000}"/>
    <cellStyle name="Accent2 10 2" xfId="4423" xr:uid="{00000000-0005-0000-0000-0000E7400000}"/>
    <cellStyle name="Accent2 11" xfId="4424" xr:uid="{00000000-0005-0000-0000-0000E8400000}"/>
    <cellStyle name="Accent2 11 2" xfId="4425" xr:uid="{00000000-0005-0000-0000-0000E9400000}"/>
    <cellStyle name="Accent2 12" xfId="4426" xr:uid="{00000000-0005-0000-0000-0000EA400000}"/>
    <cellStyle name="Accent2 12 2" xfId="4427" xr:uid="{00000000-0005-0000-0000-0000EB400000}"/>
    <cellStyle name="Accent2 13" xfId="4428" xr:uid="{00000000-0005-0000-0000-0000EC400000}"/>
    <cellStyle name="Accent2 13 2" xfId="4429" xr:uid="{00000000-0005-0000-0000-0000ED400000}"/>
    <cellStyle name="Accent2 14" xfId="4430" xr:uid="{00000000-0005-0000-0000-0000EE400000}"/>
    <cellStyle name="Accent2 14 2" xfId="4431" xr:uid="{00000000-0005-0000-0000-0000EF400000}"/>
    <cellStyle name="Accent2 15" xfId="11926" xr:uid="{00000000-0005-0000-0000-0000F0400000}"/>
    <cellStyle name="Accent2 15 2" xfId="4432" xr:uid="{00000000-0005-0000-0000-0000F1400000}"/>
    <cellStyle name="Accent2 2" xfId="4433" xr:uid="{00000000-0005-0000-0000-0000F2400000}"/>
    <cellStyle name="Accent2 2 2" xfId="11927" xr:uid="{00000000-0005-0000-0000-0000F3400000}"/>
    <cellStyle name="Accent2 3" xfId="4434" xr:uid="{00000000-0005-0000-0000-0000F4400000}"/>
    <cellStyle name="Accent2 3 2" xfId="4435" xr:uid="{00000000-0005-0000-0000-0000F5400000}"/>
    <cellStyle name="Accent2 3 3" xfId="4436" xr:uid="{00000000-0005-0000-0000-0000F6400000}"/>
    <cellStyle name="Accent2 3 4" xfId="4437" xr:uid="{00000000-0005-0000-0000-0000F7400000}"/>
    <cellStyle name="Accent2 3 5" xfId="4438" xr:uid="{00000000-0005-0000-0000-0000F8400000}"/>
    <cellStyle name="Accent2 3 6" xfId="4439" xr:uid="{00000000-0005-0000-0000-0000F9400000}"/>
    <cellStyle name="Accent2 3 7" xfId="4440" xr:uid="{00000000-0005-0000-0000-0000FA400000}"/>
    <cellStyle name="Accent2 3 8" xfId="4441" xr:uid="{00000000-0005-0000-0000-0000FB400000}"/>
    <cellStyle name="Accent2 3 9" xfId="4442" xr:uid="{00000000-0005-0000-0000-0000FC400000}"/>
    <cellStyle name="Accent2 4" xfId="4443" xr:uid="{00000000-0005-0000-0000-0000FD400000}"/>
    <cellStyle name="Accent2 4 2" xfId="4444" xr:uid="{00000000-0005-0000-0000-0000FE400000}"/>
    <cellStyle name="Accent2 4 3" xfId="4445" xr:uid="{00000000-0005-0000-0000-0000FF400000}"/>
    <cellStyle name="Accent2 4 4" xfId="4446" xr:uid="{00000000-0005-0000-0000-000000410000}"/>
    <cellStyle name="Accent2 4 5" xfId="4447" xr:uid="{00000000-0005-0000-0000-000001410000}"/>
    <cellStyle name="Accent2 4 6" xfId="4448" xr:uid="{00000000-0005-0000-0000-000002410000}"/>
    <cellStyle name="Accent2 4 7" xfId="4449" xr:uid="{00000000-0005-0000-0000-000003410000}"/>
    <cellStyle name="Accent2 4 8" xfId="4450" xr:uid="{00000000-0005-0000-0000-000004410000}"/>
    <cellStyle name="Accent2 4 9" xfId="4451" xr:uid="{00000000-0005-0000-0000-000005410000}"/>
    <cellStyle name="Accent2 5" xfId="4452" xr:uid="{00000000-0005-0000-0000-000006410000}"/>
    <cellStyle name="Accent2 5 2" xfId="4453" xr:uid="{00000000-0005-0000-0000-000007410000}"/>
    <cellStyle name="Accent2 5 3" xfId="4454" xr:uid="{00000000-0005-0000-0000-000008410000}"/>
    <cellStyle name="Accent2 5 4" xfId="4455" xr:uid="{00000000-0005-0000-0000-000009410000}"/>
    <cellStyle name="Accent2 5 5" xfId="4456" xr:uid="{00000000-0005-0000-0000-00000A410000}"/>
    <cellStyle name="Accent2 5 6" xfId="4457" xr:uid="{00000000-0005-0000-0000-00000B410000}"/>
    <cellStyle name="Accent2 5 7" xfId="4458" xr:uid="{00000000-0005-0000-0000-00000C410000}"/>
    <cellStyle name="Accent2 5 8" xfId="4459" xr:uid="{00000000-0005-0000-0000-00000D410000}"/>
    <cellStyle name="Accent2 5 9" xfId="4460" xr:uid="{00000000-0005-0000-0000-00000E410000}"/>
    <cellStyle name="Accent2 6" xfId="4461" xr:uid="{00000000-0005-0000-0000-00000F410000}"/>
    <cellStyle name="Accent2 6 2" xfId="4462" xr:uid="{00000000-0005-0000-0000-000010410000}"/>
    <cellStyle name="Accent2 6 3" xfId="4463" xr:uid="{00000000-0005-0000-0000-000011410000}"/>
    <cellStyle name="Accent2 6 4" xfId="4464" xr:uid="{00000000-0005-0000-0000-000012410000}"/>
    <cellStyle name="Accent2 6 5" xfId="4465" xr:uid="{00000000-0005-0000-0000-000013410000}"/>
    <cellStyle name="Accent2 6 6" xfId="4466" xr:uid="{00000000-0005-0000-0000-000014410000}"/>
    <cellStyle name="Accent2 6 7" xfId="4467" xr:uid="{00000000-0005-0000-0000-000015410000}"/>
    <cellStyle name="Accent2 6 8" xfId="4468" xr:uid="{00000000-0005-0000-0000-000016410000}"/>
    <cellStyle name="Accent2 6 9" xfId="4469" xr:uid="{00000000-0005-0000-0000-000017410000}"/>
    <cellStyle name="Accent2 7" xfId="4470" xr:uid="{00000000-0005-0000-0000-000018410000}"/>
    <cellStyle name="Accent2 7 2" xfId="4471" xr:uid="{00000000-0005-0000-0000-000019410000}"/>
    <cellStyle name="Accent2 7 3" xfId="4472" xr:uid="{00000000-0005-0000-0000-00001A410000}"/>
    <cellStyle name="Accent2 7 4" xfId="4473" xr:uid="{00000000-0005-0000-0000-00001B410000}"/>
    <cellStyle name="Accent2 7 5" xfId="4474" xr:uid="{00000000-0005-0000-0000-00001C410000}"/>
    <cellStyle name="Accent2 7 6" xfId="4475" xr:uid="{00000000-0005-0000-0000-00001D410000}"/>
    <cellStyle name="Accent2 7 7" xfId="4476" xr:uid="{00000000-0005-0000-0000-00001E410000}"/>
    <cellStyle name="Accent2 7 8" xfId="4477" xr:uid="{00000000-0005-0000-0000-00001F410000}"/>
    <cellStyle name="Accent2 7 9" xfId="4478" xr:uid="{00000000-0005-0000-0000-000020410000}"/>
    <cellStyle name="Accent2 8" xfId="4479" xr:uid="{00000000-0005-0000-0000-000021410000}"/>
    <cellStyle name="Accent2 8 2" xfId="4480" xr:uid="{00000000-0005-0000-0000-000022410000}"/>
    <cellStyle name="Accent2 8 3" xfId="4481" xr:uid="{00000000-0005-0000-0000-000023410000}"/>
    <cellStyle name="Accent2 8 4" xfId="4482" xr:uid="{00000000-0005-0000-0000-000024410000}"/>
    <cellStyle name="Accent2 8 5" xfId="4483" xr:uid="{00000000-0005-0000-0000-000025410000}"/>
    <cellStyle name="Accent2 8 6" xfId="4484" xr:uid="{00000000-0005-0000-0000-000026410000}"/>
    <cellStyle name="Accent2 8 7" xfId="4485" xr:uid="{00000000-0005-0000-0000-000027410000}"/>
    <cellStyle name="Accent2 8 8" xfId="4486" xr:uid="{00000000-0005-0000-0000-000028410000}"/>
    <cellStyle name="Accent2 8 9" xfId="4487" xr:uid="{00000000-0005-0000-0000-000029410000}"/>
    <cellStyle name="Accent2 9" xfId="4488" xr:uid="{00000000-0005-0000-0000-00002A410000}"/>
    <cellStyle name="Accent2 9 2" xfId="4489" xr:uid="{00000000-0005-0000-0000-00002B410000}"/>
    <cellStyle name="Accent3 - 20%" xfId="4490" xr:uid="{00000000-0005-0000-0000-00002C410000}"/>
    <cellStyle name="Accent3 - 20% 10" xfId="4491" xr:uid="{00000000-0005-0000-0000-00002D410000}"/>
    <cellStyle name="Accent3 - 20% 11" xfId="4492" xr:uid="{00000000-0005-0000-0000-00002E410000}"/>
    <cellStyle name="Accent3 - 20% 12" xfId="4493" xr:uid="{00000000-0005-0000-0000-00002F410000}"/>
    <cellStyle name="Accent3 - 20% 13" xfId="4494" xr:uid="{00000000-0005-0000-0000-000030410000}"/>
    <cellStyle name="Accent3 - 20% 14" xfId="4495" xr:uid="{00000000-0005-0000-0000-000031410000}"/>
    <cellStyle name="Accent3 - 20% 15" xfId="4496" xr:uid="{00000000-0005-0000-0000-000032410000}"/>
    <cellStyle name="Accent3 - 20% 16" xfId="4497" xr:uid="{00000000-0005-0000-0000-000033410000}"/>
    <cellStyle name="Accent3 - 20% 17" xfId="4498" xr:uid="{00000000-0005-0000-0000-000034410000}"/>
    <cellStyle name="Accent3 - 20% 18" xfId="4499" xr:uid="{00000000-0005-0000-0000-000035410000}"/>
    <cellStyle name="Accent3 - 20% 19" xfId="4500" xr:uid="{00000000-0005-0000-0000-000036410000}"/>
    <cellStyle name="Accent3 - 20% 2" xfId="4501" xr:uid="{00000000-0005-0000-0000-000037410000}"/>
    <cellStyle name="Accent3 - 20% 20" xfId="4502" xr:uid="{00000000-0005-0000-0000-000038410000}"/>
    <cellStyle name="Accent3 - 20% 21" xfId="4503" xr:uid="{00000000-0005-0000-0000-000039410000}"/>
    <cellStyle name="Accent3 - 20% 22" xfId="4504" xr:uid="{00000000-0005-0000-0000-00003A410000}"/>
    <cellStyle name="Accent3 - 20% 23" xfId="4505" xr:uid="{00000000-0005-0000-0000-00003B410000}"/>
    <cellStyle name="Accent3 - 20% 24" xfId="4506" xr:uid="{00000000-0005-0000-0000-00003C410000}"/>
    <cellStyle name="Accent3 - 20% 25" xfId="4507" xr:uid="{00000000-0005-0000-0000-00003D410000}"/>
    <cellStyle name="Accent3 - 20% 26" xfId="4508" xr:uid="{00000000-0005-0000-0000-00003E410000}"/>
    <cellStyle name="Accent3 - 20% 3" xfId="4509" xr:uid="{00000000-0005-0000-0000-00003F410000}"/>
    <cellStyle name="Accent3 - 20% 4" xfId="4510" xr:uid="{00000000-0005-0000-0000-000040410000}"/>
    <cellStyle name="Accent3 - 20% 5" xfId="4511" xr:uid="{00000000-0005-0000-0000-000041410000}"/>
    <cellStyle name="Accent3 - 20% 6" xfId="4512" xr:uid="{00000000-0005-0000-0000-000042410000}"/>
    <cellStyle name="Accent3 - 20% 7" xfId="4513" xr:uid="{00000000-0005-0000-0000-000043410000}"/>
    <cellStyle name="Accent3 - 20% 8" xfId="4514" xr:uid="{00000000-0005-0000-0000-000044410000}"/>
    <cellStyle name="Accent3 - 20% 9" xfId="4515" xr:uid="{00000000-0005-0000-0000-000045410000}"/>
    <cellStyle name="Accent3 - 40%" xfId="4516" xr:uid="{00000000-0005-0000-0000-000046410000}"/>
    <cellStyle name="Accent3 - 40% 10" xfId="4517" xr:uid="{00000000-0005-0000-0000-000047410000}"/>
    <cellStyle name="Accent3 - 40% 11" xfId="4518" xr:uid="{00000000-0005-0000-0000-000048410000}"/>
    <cellStyle name="Accent3 - 40% 12" xfId="4519" xr:uid="{00000000-0005-0000-0000-000049410000}"/>
    <cellStyle name="Accent3 - 40% 13" xfId="4520" xr:uid="{00000000-0005-0000-0000-00004A410000}"/>
    <cellStyle name="Accent3 - 40% 14" xfId="4521" xr:uid="{00000000-0005-0000-0000-00004B410000}"/>
    <cellStyle name="Accent3 - 40% 15" xfId="4522" xr:uid="{00000000-0005-0000-0000-00004C410000}"/>
    <cellStyle name="Accent3 - 40% 16" xfId="4523" xr:uid="{00000000-0005-0000-0000-00004D410000}"/>
    <cellStyle name="Accent3 - 40% 17" xfId="4524" xr:uid="{00000000-0005-0000-0000-00004E410000}"/>
    <cellStyle name="Accent3 - 40% 18" xfId="4525" xr:uid="{00000000-0005-0000-0000-00004F410000}"/>
    <cellStyle name="Accent3 - 40% 19" xfId="4526" xr:uid="{00000000-0005-0000-0000-000050410000}"/>
    <cellStyle name="Accent3 - 40% 2" xfId="4527" xr:uid="{00000000-0005-0000-0000-000051410000}"/>
    <cellStyle name="Accent3 - 40% 20" xfId="4528" xr:uid="{00000000-0005-0000-0000-000052410000}"/>
    <cellStyle name="Accent3 - 40% 21" xfId="4529" xr:uid="{00000000-0005-0000-0000-000053410000}"/>
    <cellStyle name="Accent3 - 40% 22" xfId="4530" xr:uid="{00000000-0005-0000-0000-000054410000}"/>
    <cellStyle name="Accent3 - 40% 23" xfId="4531" xr:uid="{00000000-0005-0000-0000-000055410000}"/>
    <cellStyle name="Accent3 - 40% 24" xfId="4532" xr:uid="{00000000-0005-0000-0000-000056410000}"/>
    <cellStyle name="Accent3 - 40% 25" xfId="4533" xr:uid="{00000000-0005-0000-0000-000057410000}"/>
    <cellStyle name="Accent3 - 40% 26" xfId="4534" xr:uid="{00000000-0005-0000-0000-000058410000}"/>
    <cellStyle name="Accent3 - 40% 3" xfId="4535" xr:uid="{00000000-0005-0000-0000-000059410000}"/>
    <cellStyle name="Accent3 - 40% 4" xfId="4536" xr:uid="{00000000-0005-0000-0000-00005A410000}"/>
    <cellStyle name="Accent3 - 40% 5" xfId="4537" xr:uid="{00000000-0005-0000-0000-00005B410000}"/>
    <cellStyle name="Accent3 - 40% 6" xfId="4538" xr:uid="{00000000-0005-0000-0000-00005C410000}"/>
    <cellStyle name="Accent3 - 40% 7" xfId="4539" xr:uid="{00000000-0005-0000-0000-00005D410000}"/>
    <cellStyle name="Accent3 - 40% 8" xfId="4540" xr:uid="{00000000-0005-0000-0000-00005E410000}"/>
    <cellStyle name="Accent3 - 40% 9" xfId="4541" xr:uid="{00000000-0005-0000-0000-00005F410000}"/>
    <cellStyle name="Accent3 - 60%" xfId="4542" xr:uid="{00000000-0005-0000-0000-000060410000}"/>
    <cellStyle name="Accent3 10" xfId="4543" xr:uid="{00000000-0005-0000-0000-000061410000}"/>
    <cellStyle name="Accent3 10 2" xfId="4544" xr:uid="{00000000-0005-0000-0000-000062410000}"/>
    <cellStyle name="Accent3 11" xfId="4545" xr:uid="{00000000-0005-0000-0000-000063410000}"/>
    <cellStyle name="Accent3 11 2" xfId="4546" xr:uid="{00000000-0005-0000-0000-000064410000}"/>
    <cellStyle name="Accent3 12" xfId="4547" xr:uid="{00000000-0005-0000-0000-000065410000}"/>
    <cellStyle name="Accent3 12 2" xfId="4548" xr:uid="{00000000-0005-0000-0000-000066410000}"/>
    <cellStyle name="Accent3 13" xfId="4549" xr:uid="{00000000-0005-0000-0000-000067410000}"/>
    <cellStyle name="Accent3 13 2" xfId="4550" xr:uid="{00000000-0005-0000-0000-000068410000}"/>
    <cellStyle name="Accent3 14" xfId="4551" xr:uid="{00000000-0005-0000-0000-000069410000}"/>
    <cellStyle name="Accent3 14 2" xfId="4552" xr:uid="{00000000-0005-0000-0000-00006A410000}"/>
    <cellStyle name="Accent3 15" xfId="11928" xr:uid="{00000000-0005-0000-0000-00006B410000}"/>
    <cellStyle name="Accent3 15 2" xfId="4553" xr:uid="{00000000-0005-0000-0000-00006C410000}"/>
    <cellStyle name="Accent3 2" xfId="4554" xr:uid="{00000000-0005-0000-0000-00006D410000}"/>
    <cellStyle name="Accent3 2 2" xfId="11929" xr:uid="{00000000-0005-0000-0000-00006E410000}"/>
    <cellStyle name="Accent3 3" xfId="4555" xr:uid="{00000000-0005-0000-0000-00006F410000}"/>
    <cellStyle name="Accent3 3 2" xfId="4556" xr:uid="{00000000-0005-0000-0000-000070410000}"/>
    <cellStyle name="Accent3 3 3" xfId="4557" xr:uid="{00000000-0005-0000-0000-000071410000}"/>
    <cellStyle name="Accent3 3 4" xfId="4558" xr:uid="{00000000-0005-0000-0000-000072410000}"/>
    <cellStyle name="Accent3 3 5" xfId="4559" xr:uid="{00000000-0005-0000-0000-000073410000}"/>
    <cellStyle name="Accent3 3 6" xfId="4560" xr:uid="{00000000-0005-0000-0000-000074410000}"/>
    <cellStyle name="Accent3 3 7" xfId="4561" xr:uid="{00000000-0005-0000-0000-000075410000}"/>
    <cellStyle name="Accent3 3 8" xfId="4562" xr:uid="{00000000-0005-0000-0000-000076410000}"/>
    <cellStyle name="Accent3 3 9" xfId="4563" xr:uid="{00000000-0005-0000-0000-000077410000}"/>
    <cellStyle name="Accent3 4" xfId="4564" xr:uid="{00000000-0005-0000-0000-000078410000}"/>
    <cellStyle name="Accent3 4 2" xfId="4565" xr:uid="{00000000-0005-0000-0000-000079410000}"/>
    <cellStyle name="Accent3 4 3" xfId="4566" xr:uid="{00000000-0005-0000-0000-00007A410000}"/>
    <cellStyle name="Accent3 4 4" xfId="4567" xr:uid="{00000000-0005-0000-0000-00007B410000}"/>
    <cellStyle name="Accent3 4 5" xfId="4568" xr:uid="{00000000-0005-0000-0000-00007C410000}"/>
    <cellStyle name="Accent3 4 6" xfId="4569" xr:uid="{00000000-0005-0000-0000-00007D410000}"/>
    <cellStyle name="Accent3 4 7" xfId="4570" xr:uid="{00000000-0005-0000-0000-00007E410000}"/>
    <cellStyle name="Accent3 4 8" xfId="4571" xr:uid="{00000000-0005-0000-0000-00007F410000}"/>
    <cellStyle name="Accent3 4 9" xfId="4572" xr:uid="{00000000-0005-0000-0000-000080410000}"/>
    <cellStyle name="Accent3 5" xfId="4573" xr:uid="{00000000-0005-0000-0000-000081410000}"/>
    <cellStyle name="Accent3 5 2" xfId="4574" xr:uid="{00000000-0005-0000-0000-000082410000}"/>
    <cellStyle name="Accent3 5 3" xfId="4575" xr:uid="{00000000-0005-0000-0000-000083410000}"/>
    <cellStyle name="Accent3 5 4" xfId="4576" xr:uid="{00000000-0005-0000-0000-000084410000}"/>
    <cellStyle name="Accent3 5 5" xfId="4577" xr:uid="{00000000-0005-0000-0000-000085410000}"/>
    <cellStyle name="Accent3 5 6" xfId="4578" xr:uid="{00000000-0005-0000-0000-000086410000}"/>
    <cellStyle name="Accent3 5 7" xfId="4579" xr:uid="{00000000-0005-0000-0000-000087410000}"/>
    <cellStyle name="Accent3 5 8" xfId="4580" xr:uid="{00000000-0005-0000-0000-000088410000}"/>
    <cellStyle name="Accent3 5 9" xfId="4581" xr:uid="{00000000-0005-0000-0000-000089410000}"/>
    <cellStyle name="Accent3 6" xfId="4582" xr:uid="{00000000-0005-0000-0000-00008A410000}"/>
    <cellStyle name="Accent3 6 2" xfId="4583" xr:uid="{00000000-0005-0000-0000-00008B410000}"/>
    <cellStyle name="Accent3 6 3" xfId="4584" xr:uid="{00000000-0005-0000-0000-00008C410000}"/>
    <cellStyle name="Accent3 6 4" xfId="4585" xr:uid="{00000000-0005-0000-0000-00008D410000}"/>
    <cellStyle name="Accent3 6 5" xfId="4586" xr:uid="{00000000-0005-0000-0000-00008E410000}"/>
    <cellStyle name="Accent3 6 6" xfId="4587" xr:uid="{00000000-0005-0000-0000-00008F410000}"/>
    <cellStyle name="Accent3 6 7" xfId="4588" xr:uid="{00000000-0005-0000-0000-000090410000}"/>
    <cellStyle name="Accent3 6 8" xfId="4589" xr:uid="{00000000-0005-0000-0000-000091410000}"/>
    <cellStyle name="Accent3 6 9" xfId="4590" xr:uid="{00000000-0005-0000-0000-000092410000}"/>
    <cellStyle name="Accent3 7" xfId="4591" xr:uid="{00000000-0005-0000-0000-000093410000}"/>
    <cellStyle name="Accent3 7 2" xfId="4592" xr:uid="{00000000-0005-0000-0000-000094410000}"/>
    <cellStyle name="Accent3 7 3" xfId="4593" xr:uid="{00000000-0005-0000-0000-000095410000}"/>
    <cellStyle name="Accent3 7 4" xfId="4594" xr:uid="{00000000-0005-0000-0000-000096410000}"/>
    <cellStyle name="Accent3 7 5" xfId="4595" xr:uid="{00000000-0005-0000-0000-000097410000}"/>
    <cellStyle name="Accent3 7 6" xfId="4596" xr:uid="{00000000-0005-0000-0000-000098410000}"/>
    <cellStyle name="Accent3 7 7" xfId="4597" xr:uid="{00000000-0005-0000-0000-000099410000}"/>
    <cellStyle name="Accent3 7 8" xfId="4598" xr:uid="{00000000-0005-0000-0000-00009A410000}"/>
    <cellStyle name="Accent3 7 9" xfId="4599" xr:uid="{00000000-0005-0000-0000-00009B410000}"/>
    <cellStyle name="Accent3 8" xfId="4600" xr:uid="{00000000-0005-0000-0000-00009C410000}"/>
    <cellStyle name="Accent3 8 2" xfId="4601" xr:uid="{00000000-0005-0000-0000-00009D410000}"/>
    <cellStyle name="Accent3 8 3" xfId="4602" xr:uid="{00000000-0005-0000-0000-00009E410000}"/>
    <cellStyle name="Accent3 8 4" xfId="4603" xr:uid="{00000000-0005-0000-0000-00009F410000}"/>
    <cellStyle name="Accent3 8 5" xfId="4604" xr:uid="{00000000-0005-0000-0000-0000A0410000}"/>
    <cellStyle name="Accent3 8 6" xfId="4605" xr:uid="{00000000-0005-0000-0000-0000A1410000}"/>
    <cellStyle name="Accent3 8 7" xfId="4606" xr:uid="{00000000-0005-0000-0000-0000A2410000}"/>
    <cellStyle name="Accent3 8 8" xfId="4607" xr:uid="{00000000-0005-0000-0000-0000A3410000}"/>
    <cellStyle name="Accent3 8 9" xfId="4608" xr:uid="{00000000-0005-0000-0000-0000A4410000}"/>
    <cellStyle name="Accent3 9" xfId="4609" xr:uid="{00000000-0005-0000-0000-0000A5410000}"/>
    <cellStyle name="Accent3 9 2" xfId="4610" xr:uid="{00000000-0005-0000-0000-0000A6410000}"/>
    <cellStyle name="Accent4 - 20%" xfId="4611" xr:uid="{00000000-0005-0000-0000-0000A7410000}"/>
    <cellStyle name="Accent4 - 20% 10" xfId="4612" xr:uid="{00000000-0005-0000-0000-0000A8410000}"/>
    <cellStyle name="Accent4 - 20% 11" xfId="4613" xr:uid="{00000000-0005-0000-0000-0000A9410000}"/>
    <cellStyle name="Accent4 - 20% 12" xfId="4614" xr:uid="{00000000-0005-0000-0000-0000AA410000}"/>
    <cellStyle name="Accent4 - 20% 13" xfId="4615" xr:uid="{00000000-0005-0000-0000-0000AB410000}"/>
    <cellStyle name="Accent4 - 20% 14" xfId="4616" xr:uid="{00000000-0005-0000-0000-0000AC410000}"/>
    <cellStyle name="Accent4 - 20% 15" xfId="4617" xr:uid="{00000000-0005-0000-0000-0000AD410000}"/>
    <cellStyle name="Accent4 - 20% 16" xfId="4618" xr:uid="{00000000-0005-0000-0000-0000AE410000}"/>
    <cellStyle name="Accent4 - 20% 17" xfId="4619" xr:uid="{00000000-0005-0000-0000-0000AF410000}"/>
    <cellStyle name="Accent4 - 20% 18" xfId="4620" xr:uid="{00000000-0005-0000-0000-0000B0410000}"/>
    <cellStyle name="Accent4 - 20% 19" xfId="4621" xr:uid="{00000000-0005-0000-0000-0000B1410000}"/>
    <cellStyle name="Accent4 - 20% 2" xfId="4622" xr:uid="{00000000-0005-0000-0000-0000B2410000}"/>
    <cellStyle name="Accent4 - 20% 20" xfId="4623" xr:uid="{00000000-0005-0000-0000-0000B3410000}"/>
    <cellStyle name="Accent4 - 20% 21" xfId="4624" xr:uid="{00000000-0005-0000-0000-0000B4410000}"/>
    <cellStyle name="Accent4 - 20% 22" xfId="4625" xr:uid="{00000000-0005-0000-0000-0000B5410000}"/>
    <cellStyle name="Accent4 - 20% 23" xfId="4626" xr:uid="{00000000-0005-0000-0000-0000B6410000}"/>
    <cellStyle name="Accent4 - 20% 24" xfId="4627" xr:uid="{00000000-0005-0000-0000-0000B7410000}"/>
    <cellStyle name="Accent4 - 20% 25" xfId="4628" xr:uid="{00000000-0005-0000-0000-0000B8410000}"/>
    <cellStyle name="Accent4 - 20% 26" xfId="4629" xr:uid="{00000000-0005-0000-0000-0000B9410000}"/>
    <cellStyle name="Accent4 - 20% 3" xfId="4630" xr:uid="{00000000-0005-0000-0000-0000BA410000}"/>
    <cellStyle name="Accent4 - 20% 4" xfId="4631" xr:uid="{00000000-0005-0000-0000-0000BB410000}"/>
    <cellStyle name="Accent4 - 20% 5" xfId="4632" xr:uid="{00000000-0005-0000-0000-0000BC410000}"/>
    <cellStyle name="Accent4 - 20% 6" xfId="4633" xr:uid="{00000000-0005-0000-0000-0000BD410000}"/>
    <cellStyle name="Accent4 - 20% 7" xfId="4634" xr:uid="{00000000-0005-0000-0000-0000BE410000}"/>
    <cellStyle name="Accent4 - 20% 8" xfId="4635" xr:uid="{00000000-0005-0000-0000-0000BF410000}"/>
    <cellStyle name="Accent4 - 20% 9" xfId="4636" xr:uid="{00000000-0005-0000-0000-0000C0410000}"/>
    <cellStyle name="Accent4 - 40%" xfId="4637" xr:uid="{00000000-0005-0000-0000-0000C1410000}"/>
    <cellStyle name="Accent4 - 40% 10" xfId="4638" xr:uid="{00000000-0005-0000-0000-0000C2410000}"/>
    <cellStyle name="Accent4 - 40% 11" xfId="4639" xr:uid="{00000000-0005-0000-0000-0000C3410000}"/>
    <cellStyle name="Accent4 - 40% 12" xfId="4640" xr:uid="{00000000-0005-0000-0000-0000C4410000}"/>
    <cellStyle name="Accent4 - 40% 13" xfId="4641" xr:uid="{00000000-0005-0000-0000-0000C5410000}"/>
    <cellStyle name="Accent4 - 40% 14" xfId="4642" xr:uid="{00000000-0005-0000-0000-0000C6410000}"/>
    <cellStyle name="Accent4 - 40% 15" xfId="4643" xr:uid="{00000000-0005-0000-0000-0000C7410000}"/>
    <cellStyle name="Accent4 - 40% 16" xfId="4644" xr:uid="{00000000-0005-0000-0000-0000C8410000}"/>
    <cellStyle name="Accent4 - 40% 17" xfId="4645" xr:uid="{00000000-0005-0000-0000-0000C9410000}"/>
    <cellStyle name="Accent4 - 40% 18" xfId="4646" xr:uid="{00000000-0005-0000-0000-0000CA410000}"/>
    <cellStyle name="Accent4 - 40% 19" xfId="4647" xr:uid="{00000000-0005-0000-0000-0000CB410000}"/>
    <cellStyle name="Accent4 - 40% 2" xfId="4648" xr:uid="{00000000-0005-0000-0000-0000CC410000}"/>
    <cellStyle name="Accent4 - 40% 20" xfId="4649" xr:uid="{00000000-0005-0000-0000-0000CD410000}"/>
    <cellStyle name="Accent4 - 40% 21" xfId="4650" xr:uid="{00000000-0005-0000-0000-0000CE410000}"/>
    <cellStyle name="Accent4 - 40% 22" xfId="4651" xr:uid="{00000000-0005-0000-0000-0000CF410000}"/>
    <cellStyle name="Accent4 - 40% 23" xfId="4652" xr:uid="{00000000-0005-0000-0000-0000D0410000}"/>
    <cellStyle name="Accent4 - 40% 24" xfId="4653" xr:uid="{00000000-0005-0000-0000-0000D1410000}"/>
    <cellStyle name="Accent4 - 40% 25" xfId="4654" xr:uid="{00000000-0005-0000-0000-0000D2410000}"/>
    <cellStyle name="Accent4 - 40% 26" xfId="4655" xr:uid="{00000000-0005-0000-0000-0000D3410000}"/>
    <cellStyle name="Accent4 - 40% 3" xfId="4656" xr:uid="{00000000-0005-0000-0000-0000D4410000}"/>
    <cellStyle name="Accent4 - 40% 4" xfId="4657" xr:uid="{00000000-0005-0000-0000-0000D5410000}"/>
    <cellStyle name="Accent4 - 40% 5" xfId="4658" xr:uid="{00000000-0005-0000-0000-0000D6410000}"/>
    <cellStyle name="Accent4 - 40% 6" xfId="4659" xr:uid="{00000000-0005-0000-0000-0000D7410000}"/>
    <cellStyle name="Accent4 - 40% 7" xfId="4660" xr:uid="{00000000-0005-0000-0000-0000D8410000}"/>
    <cellStyle name="Accent4 - 40% 8" xfId="4661" xr:uid="{00000000-0005-0000-0000-0000D9410000}"/>
    <cellStyle name="Accent4 - 40% 9" xfId="4662" xr:uid="{00000000-0005-0000-0000-0000DA410000}"/>
    <cellStyle name="Accent4 - 60%" xfId="4663" xr:uid="{00000000-0005-0000-0000-0000DB410000}"/>
    <cellStyle name="Accent4 10" xfId="4664" xr:uid="{00000000-0005-0000-0000-0000DC410000}"/>
    <cellStyle name="Accent4 10 2" xfId="4665" xr:uid="{00000000-0005-0000-0000-0000DD410000}"/>
    <cellStyle name="Accent4 11" xfId="4666" xr:uid="{00000000-0005-0000-0000-0000DE410000}"/>
    <cellStyle name="Accent4 11 2" xfId="4667" xr:uid="{00000000-0005-0000-0000-0000DF410000}"/>
    <cellStyle name="Accent4 12" xfId="4668" xr:uid="{00000000-0005-0000-0000-0000E0410000}"/>
    <cellStyle name="Accent4 12 2" xfId="4669" xr:uid="{00000000-0005-0000-0000-0000E1410000}"/>
    <cellStyle name="Accent4 13" xfId="4670" xr:uid="{00000000-0005-0000-0000-0000E2410000}"/>
    <cellStyle name="Accent4 13 2" xfId="4671" xr:uid="{00000000-0005-0000-0000-0000E3410000}"/>
    <cellStyle name="Accent4 14" xfId="4672" xr:uid="{00000000-0005-0000-0000-0000E4410000}"/>
    <cellStyle name="Accent4 14 2" xfId="4673" xr:uid="{00000000-0005-0000-0000-0000E5410000}"/>
    <cellStyle name="Accent4 15" xfId="11930" xr:uid="{00000000-0005-0000-0000-0000E6410000}"/>
    <cellStyle name="Accent4 15 2" xfId="4674" xr:uid="{00000000-0005-0000-0000-0000E7410000}"/>
    <cellStyle name="Accent4 2" xfId="4675" xr:uid="{00000000-0005-0000-0000-0000E8410000}"/>
    <cellStyle name="Accent4 2 2" xfId="11931" xr:uid="{00000000-0005-0000-0000-0000E9410000}"/>
    <cellStyle name="Accent4 3" xfId="4676" xr:uid="{00000000-0005-0000-0000-0000EA410000}"/>
    <cellStyle name="Accent4 3 2" xfId="4677" xr:uid="{00000000-0005-0000-0000-0000EB410000}"/>
    <cellStyle name="Accent4 3 3" xfId="4678" xr:uid="{00000000-0005-0000-0000-0000EC410000}"/>
    <cellStyle name="Accent4 3 4" xfId="4679" xr:uid="{00000000-0005-0000-0000-0000ED410000}"/>
    <cellStyle name="Accent4 3 5" xfId="4680" xr:uid="{00000000-0005-0000-0000-0000EE410000}"/>
    <cellStyle name="Accent4 3 6" xfId="4681" xr:uid="{00000000-0005-0000-0000-0000EF410000}"/>
    <cellStyle name="Accent4 3 7" xfId="4682" xr:uid="{00000000-0005-0000-0000-0000F0410000}"/>
    <cellStyle name="Accent4 3 8" xfId="4683" xr:uid="{00000000-0005-0000-0000-0000F1410000}"/>
    <cellStyle name="Accent4 3 9" xfId="4684" xr:uid="{00000000-0005-0000-0000-0000F2410000}"/>
    <cellStyle name="Accent4 4" xfId="4685" xr:uid="{00000000-0005-0000-0000-0000F3410000}"/>
    <cellStyle name="Accent4 4 2" xfId="4686" xr:uid="{00000000-0005-0000-0000-0000F4410000}"/>
    <cellStyle name="Accent4 4 3" xfId="4687" xr:uid="{00000000-0005-0000-0000-0000F5410000}"/>
    <cellStyle name="Accent4 4 4" xfId="4688" xr:uid="{00000000-0005-0000-0000-0000F6410000}"/>
    <cellStyle name="Accent4 4 5" xfId="4689" xr:uid="{00000000-0005-0000-0000-0000F7410000}"/>
    <cellStyle name="Accent4 4 6" xfId="4690" xr:uid="{00000000-0005-0000-0000-0000F8410000}"/>
    <cellStyle name="Accent4 4 7" xfId="4691" xr:uid="{00000000-0005-0000-0000-0000F9410000}"/>
    <cellStyle name="Accent4 4 8" xfId="4692" xr:uid="{00000000-0005-0000-0000-0000FA410000}"/>
    <cellStyle name="Accent4 4 9" xfId="4693" xr:uid="{00000000-0005-0000-0000-0000FB410000}"/>
    <cellStyle name="Accent4 5" xfId="4694" xr:uid="{00000000-0005-0000-0000-0000FC410000}"/>
    <cellStyle name="Accent4 5 2" xfId="4695" xr:uid="{00000000-0005-0000-0000-0000FD410000}"/>
    <cellStyle name="Accent4 5 3" xfId="4696" xr:uid="{00000000-0005-0000-0000-0000FE410000}"/>
    <cellStyle name="Accent4 5 4" xfId="4697" xr:uid="{00000000-0005-0000-0000-0000FF410000}"/>
    <cellStyle name="Accent4 5 5" xfId="4698" xr:uid="{00000000-0005-0000-0000-000000420000}"/>
    <cellStyle name="Accent4 5 6" xfId="4699" xr:uid="{00000000-0005-0000-0000-000001420000}"/>
    <cellStyle name="Accent4 5 7" xfId="4700" xr:uid="{00000000-0005-0000-0000-000002420000}"/>
    <cellStyle name="Accent4 5 8" xfId="4701" xr:uid="{00000000-0005-0000-0000-000003420000}"/>
    <cellStyle name="Accent4 5 9" xfId="4702" xr:uid="{00000000-0005-0000-0000-000004420000}"/>
    <cellStyle name="Accent4 6" xfId="4703" xr:uid="{00000000-0005-0000-0000-000005420000}"/>
    <cellStyle name="Accent4 6 2" xfId="4704" xr:uid="{00000000-0005-0000-0000-000006420000}"/>
    <cellStyle name="Accent4 6 3" xfId="4705" xr:uid="{00000000-0005-0000-0000-000007420000}"/>
    <cellStyle name="Accent4 6 4" xfId="4706" xr:uid="{00000000-0005-0000-0000-000008420000}"/>
    <cellStyle name="Accent4 6 5" xfId="4707" xr:uid="{00000000-0005-0000-0000-000009420000}"/>
    <cellStyle name="Accent4 6 6" xfId="4708" xr:uid="{00000000-0005-0000-0000-00000A420000}"/>
    <cellStyle name="Accent4 6 7" xfId="4709" xr:uid="{00000000-0005-0000-0000-00000B420000}"/>
    <cellStyle name="Accent4 6 8" xfId="4710" xr:uid="{00000000-0005-0000-0000-00000C420000}"/>
    <cellStyle name="Accent4 6 9" xfId="4711" xr:uid="{00000000-0005-0000-0000-00000D420000}"/>
    <cellStyle name="Accent4 7" xfId="4712" xr:uid="{00000000-0005-0000-0000-00000E420000}"/>
    <cellStyle name="Accent4 7 2" xfId="4713" xr:uid="{00000000-0005-0000-0000-00000F420000}"/>
    <cellStyle name="Accent4 7 3" xfId="4714" xr:uid="{00000000-0005-0000-0000-000010420000}"/>
    <cellStyle name="Accent4 7 4" xfId="4715" xr:uid="{00000000-0005-0000-0000-000011420000}"/>
    <cellStyle name="Accent4 7 5" xfId="4716" xr:uid="{00000000-0005-0000-0000-000012420000}"/>
    <cellStyle name="Accent4 7 6" xfId="4717" xr:uid="{00000000-0005-0000-0000-000013420000}"/>
    <cellStyle name="Accent4 7 7" xfId="4718" xr:uid="{00000000-0005-0000-0000-000014420000}"/>
    <cellStyle name="Accent4 7 8" xfId="4719" xr:uid="{00000000-0005-0000-0000-000015420000}"/>
    <cellStyle name="Accent4 7 9" xfId="4720" xr:uid="{00000000-0005-0000-0000-000016420000}"/>
    <cellStyle name="Accent4 8" xfId="4721" xr:uid="{00000000-0005-0000-0000-000017420000}"/>
    <cellStyle name="Accent4 8 2" xfId="4722" xr:uid="{00000000-0005-0000-0000-000018420000}"/>
    <cellStyle name="Accent4 8 3" xfId="4723" xr:uid="{00000000-0005-0000-0000-000019420000}"/>
    <cellStyle name="Accent4 8 4" xfId="4724" xr:uid="{00000000-0005-0000-0000-00001A420000}"/>
    <cellStyle name="Accent4 8 5" xfId="4725" xr:uid="{00000000-0005-0000-0000-00001B420000}"/>
    <cellStyle name="Accent4 8 6" xfId="4726" xr:uid="{00000000-0005-0000-0000-00001C420000}"/>
    <cellStyle name="Accent4 8 7" xfId="4727" xr:uid="{00000000-0005-0000-0000-00001D420000}"/>
    <cellStyle name="Accent4 8 8" xfId="4728" xr:uid="{00000000-0005-0000-0000-00001E420000}"/>
    <cellStyle name="Accent4 8 9" xfId="4729" xr:uid="{00000000-0005-0000-0000-00001F420000}"/>
    <cellStyle name="Accent4 9" xfId="4730" xr:uid="{00000000-0005-0000-0000-000020420000}"/>
    <cellStyle name="Accent4 9 2" xfId="4731" xr:uid="{00000000-0005-0000-0000-000021420000}"/>
    <cellStyle name="Accent5 - 20%" xfId="4732" xr:uid="{00000000-0005-0000-0000-000022420000}"/>
    <cellStyle name="Accent5 - 20% 10" xfId="4733" xr:uid="{00000000-0005-0000-0000-000023420000}"/>
    <cellStyle name="Accent5 - 20% 11" xfId="4734" xr:uid="{00000000-0005-0000-0000-000024420000}"/>
    <cellStyle name="Accent5 - 20% 12" xfId="4735" xr:uid="{00000000-0005-0000-0000-000025420000}"/>
    <cellStyle name="Accent5 - 20% 13" xfId="4736" xr:uid="{00000000-0005-0000-0000-000026420000}"/>
    <cellStyle name="Accent5 - 20% 14" xfId="4737" xr:uid="{00000000-0005-0000-0000-000027420000}"/>
    <cellStyle name="Accent5 - 20% 15" xfId="4738" xr:uid="{00000000-0005-0000-0000-000028420000}"/>
    <cellStyle name="Accent5 - 20% 16" xfId="4739" xr:uid="{00000000-0005-0000-0000-000029420000}"/>
    <cellStyle name="Accent5 - 20% 17" xfId="4740" xr:uid="{00000000-0005-0000-0000-00002A420000}"/>
    <cellStyle name="Accent5 - 20% 18" xfId="4741" xr:uid="{00000000-0005-0000-0000-00002B420000}"/>
    <cellStyle name="Accent5 - 20% 19" xfId="4742" xr:uid="{00000000-0005-0000-0000-00002C420000}"/>
    <cellStyle name="Accent5 - 20% 2" xfId="4743" xr:uid="{00000000-0005-0000-0000-00002D420000}"/>
    <cellStyle name="Accent5 - 20% 20" xfId="4744" xr:uid="{00000000-0005-0000-0000-00002E420000}"/>
    <cellStyle name="Accent5 - 20% 21" xfId="4745" xr:uid="{00000000-0005-0000-0000-00002F420000}"/>
    <cellStyle name="Accent5 - 20% 22" xfId="4746" xr:uid="{00000000-0005-0000-0000-000030420000}"/>
    <cellStyle name="Accent5 - 20% 23" xfId="4747" xr:uid="{00000000-0005-0000-0000-000031420000}"/>
    <cellStyle name="Accent5 - 20% 24" xfId="4748" xr:uid="{00000000-0005-0000-0000-000032420000}"/>
    <cellStyle name="Accent5 - 20% 25" xfId="4749" xr:uid="{00000000-0005-0000-0000-000033420000}"/>
    <cellStyle name="Accent5 - 20% 26" xfId="4750" xr:uid="{00000000-0005-0000-0000-000034420000}"/>
    <cellStyle name="Accent5 - 20% 3" xfId="4751" xr:uid="{00000000-0005-0000-0000-000035420000}"/>
    <cellStyle name="Accent5 - 20% 4" xfId="4752" xr:uid="{00000000-0005-0000-0000-000036420000}"/>
    <cellStyle name="Accent5 - 20% 5" xfId="4753" xr:uid="{00000000-0005-0000-0000-000037420000}"/>
    <cellStyle name="Accent5 - 20% 6" xfId="4754" xr:uid="{00000000-0005-0000-0000-000038420000}"/>
    <cellStyle name="Accent5 - 20% 7" xfId="4755" xr:uid="{00000000-0005-0000-0000-000039420000}"/>
    <cellStyle name="Accent5 - 20% 8" xfId="4756" xr:uid="{00000000-0005-0000-0000-00003A420000}"/>
    <cellStyle name="Accent5 - 20% 9" xfId="4757" xr:uid="{00000000-0005-0000-0000-00003B420000}"/>
    <cellStyle name="Accent5 - 40%" xfId="4758" xr:uid="{00000000-0005-0000-0000-00003C420000}"/>
    <cellStyle name="Accent5 - 40% 10" xfId="4759" xr:uid="{00000000-0005-0000-0000-00003D420000}"/>
    <cellStyle name="Accent5 - 40% 11" xfId="4760" xr:uid="{00000000-0005-0000-0000-00003E420000}"/>
    <cellStyle name="Accent5 - 40% 12" xfId="4761" xr:uid="{00000000-0005-0000-0000-00003F420000}"/>
    <cellStyle name="Accent5 - 40% 13" xfId="4762" xr:uid="{00000000-0005-0000-0000-000040420000}"/>
    <cellStyle name="Accent5 - 40% 14" xfId="4763" xr:uid="{00000000-0005-0000-0000-000041420000}"/>
    <cellStyle name="Accent5 - 40% 15" xfId="4764" xr:uid="{00000000-0005-0000-0000-000042420000}"/>
    <cellStyle name="Accent5 - 40% 16" xfId="4765" xr:uid="{00000000-0005-0000-0000-000043420000}"/>
    <cellStyle name="Accent5 - 40% 17" xfId="4766" xr:uid="{00000000-0005-0000-0000-000044420000}"/>
    <cellStyle name="Accent5 - 40% 18" xfId="4767" xr:uid="{00000000-0005-0000-0000-000045420000}"/>
    <cellStyle name="Accent5 - 40% 19" xfId="4768" xr:uid="{00000000-0005-0000-0000-000046420000}"/>
    <cellStyle name="Accent5 - 40% 2" xfId="4769" xr:uid="{00000000-0005-0000-0000-000047420000}"/>
    <cellStyle name="Accent5 - 40% 20" xfId="4770" xr:uid="{00000000-0005-0000-0000-000048420000}"/>
    <cellStyle name="Accent5 - 40% 21" xfId="4771" xr:uid="{00000000-0005-0000-0000-000049420000}"/>
    <cellStyle name="Accent5 - 40% 22" xfId="4772" xr:uid="{00000000-0005-0000-0000-00004A420000}"/>
    <cellStyle name="Accent5 - 40% 23" xfId="4773" xr:uid="{00000000-0005-0000-0000-00004B420000}"/>
    <cellStyle name="Accent5 - 40% 24" xfId="4774" xr:uid="{00000000-0005-0000-0000-00004C420000}"/>
    <cellStyle name="Accent5 - 40% 25" xfId="4775" xr:uid="{00000000-0005-0000-0000-00004D420000}"/>
    <cellStyle name="Accent5 - 40% 26" xfId="4776" xr:uid="{00000000-0005-0000-0000-00004E420000}"/>
    <cellStyle name="Accent5 - 40% 3" xfId="4777" xr:uid="{00000000-0005-0000-0000-00004F420000}"/>
    <cellStyle name="Accent5 - 40% 4" xfId="4778" xr:uid="{00000000-0005-0000-0000-000050420000}"/>
    <cellStyle name="Accent5 - 40% 5" xfId="4779" xr:uid="{00000000-0005-0000-0000-000051420000}"/>
    <cellStyle name="Accent5 - 40% 6" xfId="4780" xr:uid="{00000000-0005-0000-0000-000052420000}"/>
    <cellStyle name="Accent5 - 40% 7" xfId="4781" xr:uid="{00000000-0005-0000-0000-000053420000}"/>
    <cellStyle name="Accent5 - 40% 8" xfId="4782" xr:uid="{00000000-0005-0000-0000-000054420000}"/>
    <cellStyle name="Accent5 - 40% 9" xfId="4783" xr:uid="{00000000-0005-0000-0000-000055420000}"/>
    <cellStyle name="Accent5 - 60%" xfId="4784" xr:uid="{00000000-0005-0000-0000-000056420000}"/>
    <cellStyle name="Accent5 10" xfId="4785" xr:uid="{00000000-0005-0000-0000-000057420000}"/>
    <cellStyle name="Accent5 10 2" xfId="4786" xr:uid="{00000000-0005-0000-0000-000058420000}"/>
    <cellStyle name="Accent5 11" xfId="4787" xr:uid="{00000000-0005-0000-0000-000059420000}"/>
    <cellStyle name="Accent5 11 2" xfId="4788" xr:uid="{00000000-0005-0000-0000-00005A420000}"/>
    <cellStyle name="Accent5 12" xfId="4789" xr:uid="{00000000-0005-0000-0000-00005B420000}"/>
    <cellStyle name="Accent5 12 2" xfId="4790" xr:uid="{00000000-0005-0000-0000-00005C420000}"/>
    <cellStyle name="Accent5 13" xfId="4791" xr:uid="{00000000-0005-0000-0000-00005D420000}"/>
    <cellStyle name="Accent5 13 2" xfId="4792" xr:uid="{00000000-0005-0000-0000-00005E420000}"/>
    <cellStyle name="Accent5 14" xfId="4793" xr:uid="{00000000-0005-0000-0000-00005F420000}"/>
    <cellStyle name="Accent5 14 2" xfId="4794" xr:uid="{00000000-0005-0000-0000-000060420000}"/>
    <cellStyle name="Accent5 15" xfId="11932" xr:uid="{00000000-0005-0000-0000-000061420000}"/>
    <cellStyle name="Accent5 15 2" xfId="4795" xr:uid="{00000000-0005-0000-0000-000062420000}"/>
    <cellStyle name="Accent5 2" xfId="4796" xr:uid="{00000000-0005-0000-0000-000063420000}"/>
    <cellStyle name="Accent5 2 2" xfId="11933" xr:uid="{00000000-0005-0000-0000-000064420000}"/>
    <cellStyle name="Accent5 3" xfId="4797" xr:uid="{00000000-0005-0000-0000-000065420000}"/>
    <cellStyle name="Accent5 3 2" xfId="4798" xr:uid="{00000000-0005-0000-0000-000066420000}"/>
    <cellStyle name="Accent5 3 3" xfId="4799" xr:uid="{00000000-0005-0000-0000-000067420000}"/>
    <cellStyle name="Accent5 3 4" xfId="4800" xr:uid="{00000000-0005-0000-0000-000068420000}"/>
    <cellStyle name="Accent5 3 5" xfId="4801" xr:uid="{00000000-0005-0000-0000-000069420000}"/>
    <cellStyle name="Accent5 3 6" xfId="4802" xr:uid="{00000000-0005-0000-0000-00006A420000}"/>
    <cellStyle name="Accent5 3 7" xfId="4803" xr:uid="{00000000-0005-0000-0000-00006B420000}"/>
    <cellStyle name="Accent5 3 8" xfId="4804" xr:uid="{00000000-0005-0000-0000-00006C420000}"/>
    <cellStyle name="Accent5 3 9" xfId="4805" xr:uid="{00000000-0005-0000-0000-00006D420000}"/>
    <cellStyle name="Accent5 4" xfId="4806" xr:uid="{00000000-0005-0000-0000-00006E420000}"/>
    <cellStyle name="Accent5 4 2" xfId="4807" xr:uid="{00000000-0005-0000-0000-00006F420000}"/>
    <cellStyle name="Accent5 4 3" xfId="4808" xr:uid="{00000000-0005-0000-0000-000070420000}"/>
    <cellStyle name="Accent5 4 4" xfId="4809" xr:uid="{00000000-0005-0000-0000-000071420000}"/>
    <cellStyle name="Accent5 4 5" xfId="4810" xr:uid="{00000000-0005-0000-0000-000072420000}"/>
    <cellStyle name="Accent5 4 6" xfId="4811" xr:uid="{00000000-0005-0000-0000-000073420000}"/>
    <cellStyle name="Accent5 4 7" xfId="4812" xr:uid="{00000000-0005-0000-0000-000074420000}"/>
    <cellStyle name="Accent5 4 8" xfId="4813" xr:uid="{00000000-0005-0000-0000-000075420000}"/>
    <cellStyle name="Accent5 4 9" xfId="4814" xr:uid="{00000000-0005-0000-0000-000076420000}"/>
    <cellStyle name="Accent5 5" xfId="4815" xr:uid="{00000000-0005-0000-0000-000077420000}"/>
    <cellStyle name="Accent5 5 2" xfId="4816" xr:uid="{00000000-0005-0000-0000-000078420000}"/>
    <cellStyle name="Accent5 5 3" xfId="4817" xr:uid="{00000000-0005-0000-0000-000079420000}"/>
    <cellStyle name="Accent5 5 4" xfId="4818" xr:uid="{00000000-0005-0000-0000-00007A420000}"/>
    <cellStyle name="Accent5 5 5" xfId="4819" xr:uid="{00000000-0005-0000-0000-00007B420000}"/>
    <cellStyle name="Accent5 5 6" xfId="4820" xr:uid="{00000000-0005-0000-0000-00007C420000}"/>
    <cellStyle name="Accent5 5 7" xfId="4821" xr:uid="{00000000-0005-0000-0000-00007D420000}"/>
    <cellStyle name="Accent5 5 8" xfId="4822" xr:uid="{00000000-0005-0000-0000-00007E420000}"/>
    <cellStyle name="Accent5 5 9" xfId="4823" xr:uid="{00000000-0005-0000-0000-00007F420000}"/>
    <cellStyle name="Accent5 6" xfId="4824" xr:uid="{00000000-0005-0000-0000-000080420000}"/>
    <cellStyle name="Accent5 6 2" xfId="4825" xr:uid="{00000000-0005-0000-0000-000081420000}"/>
    <cellStyle name="Accent5 6 3" xfId="4826" xr:uid="{00000000-0005-0000-0000-000082420000}"/>
    <cellStyle name="Accent5 6 4" xfId="4827" xr:uid="{00000000-0005-0000-0000-000083420000}"/>
    <cellStyle name="Accent5 6 5" xfId="4828" xr:uid="{00000000-0005-0000-0000-000084420000}"/>
    <cellStyle name="Accent5 6 6" xfId="4829" xr:uid="{00000000-0005-0000-0000-000085420000}"/>
    <cellStyle name="Accent5 6 7" xfId="4830" xr:uid="{00000000-0005-0000-0000-000086420000}"/>
    <cellStyle name="Accent5 6 8" xfId="4831" xr:uid="{00000000-0005-0000-0000-000087420000}"/>
    <cellStyle name="Accent5 6 9" xfId="4832" xr:uid="{00000000-0005-0000-0000-000088420000}"/>
    <cellStyle name="Accent5 7" xfId="4833" xr:uid="{00000000-0005-0000-0000-000089420000}"/>
    <cellStyle name="Accent5 7 2" xfId="4834" xr:uid="{00000000-0005-0000-0000-00008A420000}"/>
    <cellStyle name="Accent5 7 3" xfId="4835" xr:uid="{00000000-0005-0000-0000-00008B420000}"/>
    <cellStyle name="Accent5 7 4" xfId="4836" xr:uid="{00000000-0005-0000-0000-00008C420000}"/>
    <cellStyle name="Accent5 7 5" xfId="4837" xr:uid="{00000000-0005-0000-0000-00008D420000}"/>
    <cellStyle name="Accent5 7 6" xfId="4838" xr:uid="{00000000-0005-0000-0000-00008E420000}"/>
    <cellStyle name="Accent5 7 7" xfId="4839" xr:uid="{00000000-0005-0000-0000-00008F420000}"/>
    <cellStyle name="Accent5 7 8" xfId="4840" xr:uid="{00000000-0005-0000-0000-000090420000}"/>
    <cellStyle name="Accent5 7 9" xfId="4841" xr:uid="{00000000-0005-0000-0000-000091420000}"/>
    <cellStyle name="Accent5 8" xfId="4842" xr:uid="{00000000-0005-0000-0000-000092420000}"/>
    <cellStyle name="Accent5 8 2" xfId="4843" xr:uid="{00000000-0005-0000-0000-000093420000}"/>
    <cellStyle name="Accent5 8 3" xfId="4844" xr:uid="{00000000-0005-0000-0000-000094420000}"/>
    <cellStyle name="Accent5 8 4" xfId="4845" xr:uid="{00000000-0005-0000-0000-000095420000}"/>
    <cellStyle name="Accent5 8 5" xfId="4846" xr:uid="{00000000-0005-0000-0000-000096420000}"/>
    <cellStyle name="Accent5 8 6" xfId="4847" xr:uid="{00000000-0005-0000-0000-000097420000}"/>
    <cellStyle name="Accent5 8 7" xfId="4848" xr:uid="{00000000-0005-0000-0000-000098420000}"/>
    <cellStyle name="Accent5 8 8" xfId="4849" xr:uid="{00000000-0005-0000-0000-000099420000}"/>
    <cellStyle name="Accent5 8 9" xfId="4850" xr:uid="{00000000-0005-0000-0000-00009A420000}"/>
    <cellStyle name="Accent5 9" xfId="4851" xr:uid="{00000000-0005-0000-0000-00009B420000}"/>
    <cellStyle name="Accent5 9 2" xfId="4852" xr:uid="{00000000-0005-0000-0000-00009C420000}"/>
    <cellStyle name="Accent6 - 20%" xfId="4853" xr:uid="{00000000-0005-0000-0000-00009D420000}"/>
    <cellStyle name="Accent6 - 20% 10" xfId="4854" xr:uid="{00000000-0005-0000-0000-00009E420000}"/>
    <cellStyle name="Accent6 - 20% 11" xfId="4855" xr:uid="{00000000-0005-0000-0000-00009F420000}"/>
    <cellStyle name="Accent6 - 20% 12" xfId="4856" xr:uid="{00000000-0005-0000-0000-0000A0420000}"/>
    <cellStyle name="Accent6 - 20% 13" xfId="4857" xr:uid="{00000000-0005-0000-0000-0000A1420000}"/>
    <cellStyle name="Accent6 - 20% 14" xfId="4858" xr:uid="{00000000-0005-0000-0000-0000A2420000}"/>
    <cellStyle name="Accent6 - 20% 15" xfId="4859" xr:uid="{00000000-0005-0000-0000-0000A3420000}"/>
    <cellStyle name="Accent6 - 20% 16" xfId="4860" xr:uid="{00000000-0005-0000-0000-0000A4420000}"/>
    <cellStyle name="Accent6 - 20% 17" xfId="4861" xr:uid="{00000000-0005-0000-0000-0000A5420000}"/>
    <cellStyle name="Accent6 - 20% 18" xfId="4862" xr:uid="{00000000-0005-0000-0000-0000A6420000}"/>
    <cellStyle name="Accent6 - 20% 19" xfId="4863" xr:uid="{00000000-0005-0000-0000-0000A7420000}"/>
    <cellStyle name="Accent6 - 20% 2" xfId="4864" xr:uid="{00000000-0005-0000-0000-0000A8420000}"/>
    <cellStyle name="Accent6 - 20% 20" xfId="4865" xr:uid="{00000000-0005-0000-0000-0000A9420000}"/>
    <cellStyle name="Accent6 - 20% 21" xfId="4866" xr:uid="{00000000-0005-0000-0000-0000AA420000}"/>
    <cellStyle name="Accent6 - 20% 22" xfId="4867" xr:uid="{00000000-0005-0000-0000-0000AB420000}"/>
    <cellStyle name="Accent6 - 20% 23" xfId="4868" xr:uid="{00000000-0005-0000-0000-0000AC420000}"/>
    <cellStyle name="Accent6 - 20% 24" xfId="4869" xr:uid="{00000000-0005-0000-0000-0000AD420000}"/>
    <cellStyle name="Accent6 - 20% 25" xfId="4870" xr:uid="{00000000-0005-0000-0000-0000AE420000}"/>
    <cellStyle name="Accent6 - 20% 26" xfId="4871" xr:uid="{00000000-0005-0000-0000-0000AF420000}"/>
    <cellStyle name="Accent6 - 20% 3" xfId="4872" xr:uid="{00000000-0005-0000-0000-0000B0420000}"/>
    <cellStyle name="Accent6 - 20% 4" xfId="4873" xr:uid="{00000000-0005-0000-0000-0000B1420000}"/>
    <cellStyle name="Accent6 - 20% 5" xfId="4874" xr:uid="{00000000-0005-0000-0000-0000B2420000}"/>
    <cellStyle name="Accent6 - 20% 6" xfId="4875" xr:uid="{00000000-0005-0000-0000-0000B3420000}"/>
    <cellStyle name="Accent6 - 20% 7" xfId="4876" xr:uid="{00000000-0005-0000-0000-0000B4420000}"/>
    <cellStyle name="Accent6 - 20% 8" xfId="4877" xr:uid="{00000000-0005-0000-0000-0000B5420000}"/>
    <cellStyle name="Accent6 - 20% 9" xfId="4878" xr:uid="{00000000-0005-0000-0000-0000B6420000}"/>
    <cellStyle name="Accent6 - 40%" xfId="4879" xr:uid="{00000000-0005-0000-0000-0000B7420000}"/>
    <cellStyle name="Accent6 - 40% 10" xfId="4880" xr:uid="{00000000-0005-0000-0000-0000B8420000}"/>
    <cellStyle name="Accent6 - 40% 11" xfId="4881" xr:uid="{00000000-0005-0000-0000-0000B9420000}"/>
    <cellStyle name="Accent6 - 40% 12" xfId="4882" xr:uid="{00000000-0005-0000-0000-0000BA420000}"/>
    <cellStyle name="Accent6 - 40% 13" xfId="4883" xr:uid="{00000000-0005-0000-0000-0000BB420000}"/>
    <cellStyle name="Accent6 - 40% 14" xfId="4884" xr:uid="{00000000-0005-0000-0000-0000BC420000}"/>
    <cellStyle name="Accent6 - 40% 15" xfId="4885" xr:uid="{00000000-0005-0000-0000-0000BD420000}"/>
    <cellStyle name="Accent6 - 40% 16" xfId="4886" xr:uid="{00000000-0005-0000-0000-0000BE420000}"/>
    <cellStyle name="Accent6 - 40% 17" xfId="4887" xr:uid="{00000000-0005-0000-0000-0000BF420000}"/>
    <cellStyle name="Accent6 - 40% 18" xfId="4888" xr:uid="{00000000-0005-0000-0000-0000C0420000}"/>
    <cellStyle name="Accent6 - 40% 19" xfId="4889" xr:uid="{00000000-0005-0000-0000-0000C1420000}"/>
    <cellStyle name="Accent6 - 40% 2" xfId="4890" xr:uid="{00000000-0005-0000-0000-0000C2420000}"/>
    <cellStyle name="Accent6 - 40% 20" xfId="4891" xr:uid="{00000000-0005-0000-0000-0000C3420000}"/>
    <cellStyle name="Accent6 - 40% 21" xfId="4892" xr:uid="{00000000-0005-0000-0000-0000C4420000}"/>
    <cellStyle name="Accent6 - 40% 22" xfId="4893" xr:uid="{00000000-0005-0000-0000-0000C5420000}"/>
    <cellStyle name="Accent6 - 40% 23" xfId="4894" xr:uid="{00000000-0005-0000-0000-0000C6420000}"/>
    <cellStyle name="Accent6 - 40% 24" xfId="4895" xr:uid="{00000000-0005-0000-0000-0000C7420000}"/>
    <cellStyle name="Accent6 - 40% 25" xfId="4896" xr:uid="{00000000-0005-0000-0000-0000C8420000}"/>
    <cellStyle name="Accent6 - 40% 26" xfId="4897" xr:uid="{00000000-0005-0000-0000-0000C9420000}"/>
    <cellStyle name="Accent6 - 40% 3" xfId="4898" xr:uid="{00000000-0005-0000-0000-0000CA420000}"/>
    <cellStyle name="Accent6 - 40% 4" xfId="4899" xr:uid="{00000000-0005-0000-0000-0000CB420000}"/>
    <cellStyle name="Accent6 - 40% 5" xfId="4900" xr:uid="{00000000-0005-0000-0000-0000CC420000}"/>
    <cellStyle name="Accent6 - 40% 6" xfId="4901" xr:uid="{00000000-0005-0000-0000-0000CD420000}"/>
    <cellStyle name="Accent6 - 40% 7" xfId="4902" xr:uid="{00000000-0005-0000-0000-0000CE420000}"/>
    <cellStyle name="Accent6 - 40% 8" xfId="4903" xr:uid="{00000000-0005-0000-0000-0000CF420000}"/>
    <cellStyle name="Accent6 - 40% 9" xfId="4904" xr:uid="{00000000-0005-0000-0000-0000D0420000}"/>
    <cellStyle name="Accent6 - 60%" xfId="4905" xr:uid="{00000000-0005-0000-0000-0000D1420000}"/>
    <cellStyle name="Accent6 10" xfId="4906" xr:uid="{00000000-0005-0000-0000-0000D2420000}"/>
    <cellStyle name="Accent6 10 2" xfId="4907" xr:uid="{00000000-0005-0000-0000-0000D3420000}"/>
    <cellStyle name="Accent6 11" xfId="4908" xr:uid="{00000000-0005-0000-0000-0000D4420000}"/>
    <cellStyle name="Accent6 11 2" xfId="4909" xr:uid="{00000000-0005-0000-0000-0000D5420000}"/>
    <cellStyle name="Accent6 12" xfId="4910" xr:uid="{00000000-0005-0000-0000-0000D6420000}"/>
    <cellStyle name="Accent6 12 2" xfId="4911" xr:uid="{00000000-0005-0000-0000-0000D7420000}"/>
    <cellStyle name="Accent6 13" xfId="4912" xr:uid="{00000000-0005-0000-0000-0000D8420000}"/>
    <cellStyle name="Accent6 13 2" xfId="4913" xr:uid="{00000000-0005-0000-0000-0000D9420000}"/>
    <cellStyle name="Accent6 14" xfId="4914" xr:uid="{00000000-0005-0000-0000-0000DA420000}"/>
    <cellStyle name="Accent6 14 2" xfId="4915" xr:uid="{00000000-0005-0000-0000-0000DB420000}"/>
    <cellStyle name="Accent6 15" xfId="11934" xr:uid="{00000000-0005-0000-0000-0000DC420000}"/>
    <cellStyle name="Accent6 15 2" xfId="4916" xr:uid="{00000000-0005-0000-0000-0000DD420000}"/>
    <cellStyle name="Accent6 2" xfId="4917" xr:uid="{00000000-0005-0000-0000-0000DE420000}"/>
    <cellStyle name="Accent6 2 2" xfId="11935" xr:uid="{00000000-0005-0000-0000-0000DF420000}"/>
    <cellStyle name="Accent6 3" xfId="4918" xr:uid="{00000000-0005-0000-0000-0000E0420000}"/>
    <cellStyle name="Accent6 3 2" xfId="4919" xr:uid="{00000000-0005-0000-0000-0000E1420000}"/>
    <cellStyle name="Accent6 3 3" xfId="4920" xr:uid="{00000000-0005-0000-0000-0000E2420000}"/>
    <cellStyle name="Accent6 3 4" xfId="4921" xr:uid="{00000000-0005-0000-0000-0000E3420000}"/>
    <cellStyle name="Accent6 3 5" xfId="4922" xr:uid="{00000000-0005-0000-0000-0000E4420000}"/>
    <cellStyle name="Accent6 3 6" xfId="4923" xr:uid="{00000000-0005-0000-0000-0000E5420000}"/>
    <cellStyle name="Accent6 3 7" xfId="4924" xr:uid="{00000000-0005-0000-0000-0000E6420000}"/>
    <cellStyle name="Accent6 3 8" xfId="4925" xr:uid="{00000000-0005-0000-0000-0000E7420000}"/>
    <cellStyle name="Accent6 3 9" xfId="4926" xr:uid="{00000000-0005-0000-0000-0000E8420000}"/>
    <cellStyle name="Accent6 4" xfId="4927" xr:uid="{00000000-0005-0000-0000-0000E9420000}"/>
    <cellStyle name="Accent6 4 2" xfId="4928" xr:uid="{00000000-0005-0000-0000-0000EA420000}"/>
    <cellStyle name="Accent6 4 3" xfId="4929" xr:uid="{00000000-0005-0000-0000-0000EB420000}"/>
    <cellStyle name="Accent6 4 4" xfId="4930" xr:uid="{00000000-0005-0000-0000-0000EC420000}"/>
    <cellStyle name="Accent6 4 5" xfId="4931" xr:uid="{00000000-0005-0000-0000-0000ED420000}"/>
    <cellStyle name="Accent6 4 6" xfId="4932" xr:uid="{00000000-0005-0000-0000-0000EE420000}"/>
    <cellStyle name="Accent6 4 7" xfId="4933" xr:uid="{00000000-0005-0000-0000-0000EF420000}"/>
    <cellStyle name="Accent6 4 8" xfId="4934" xr:uid="{00000000-0005-0000-0000-0000F0420000}"/>
    <cellStyle name="Accent6 4 9" xfId="4935" xr:uid="{00000000-0005-0000-0000-0000F1420000}"/>
    <cellStyle name="Accent6 5" xfId="4936" xr:uid="{00000000-0005-0000-0000-0000F2420000}"/>
    <cellStyle name="Accent6 5 2" xfId="4937" xr:uid="{00000000-0005-0000-0000-0000F3420000}"/>
    <cellStyle name="Accent6 5 3" xfId="4938" xr:uid="{00000000-0005-0000-0000-0000F4420000}"/>
    <cellStyle name="Accent6 5 4" xfId="4939" xr:uid="{00000000-0005-0000-0000-0000F5420000}"/>
    <cellStyle name="Accent6 5 5" xfId="4940" xr:uid="{00000000-0005-0000-0000-0000F6420000}"/>
    <cellStyle name="Accent6 5 6" xfId="4941" xr:uid="{00000000-0005-0000-0000-0000F7420000}"/>
    <cellStyle name="Accent6 5 7" xfId="4942" xr:uid="{00000000-0005-0000-0000-0000F8420000}"/>
    <cellStyle name="Accent6 5 8" xfId="4943" xr:uid="{00000000-0005-0000-0000-0000F9420000}"/>
    <cellStyle name="Accent6 5 9" xfId="4944" xr:uid="{00000000-0005-0000-0000-0000FA420000}"/>
    <cellStyle name="Accent6 6" xfId="4945" xr:uid="{00000000-0005-0000-0000-0000FB420000}"/>
    <cellStyle name="Accent6 6 2" xfId="4946" xr:uid="{00000000-0005-0000-0000-0000FC420000}"/>
    <cellStyle name="Accent6 6 3" xfId="4947" xr:uid="{00000000-0005-0000-0000-0000FD420000}"/>
    <cellStyle name="Accent6 6 4" xfId="4948" xr:uid="{00000000-0005-0000-0000-0000FE420000}"/>
    <cellStyle name="Accent6 6 5" xfId="4949" xr:uid="{00000000-0005-0000-0000-0000FF420000}"/>
    <cellStyle name="Accent6 6 6" xfId="4950" xr:uid="{00000000-0005-0000-0000-000000430000}"/>
    <cellStyle name="Accent6 6 7" xfId="4951" xr:uid="{00000000-0005-0000-0000-000001430000}"/>
    <cellStyle name="Accent6 6 8" xfId="4952" xr:uid="{00000000-0005-0000-0000-000002430000}"/>
    <cellStyle name="Accent6 6 9" xfId="4953" xr:uid="{00000000-0005-0000-0000-000003430000}"/>
    <cellStyle name="Accent6 7" xfId="4954" xr:uid="{00000000-0005-0000-0000-000004430000}"/>
    <cellStyle name="Accent6 7 2" xfId="4955" xr:uid="{00000000-0005-0000-0000-000005430000}"/>
    <cellStyle name="Accent6 7 3" xfId="4956" xr:uid="{00000000-0005-0000-0000-000006430000}"/>
    <cellStyle name="Accent6 7 4" xfId="4957" xr:uid="{00000000-0005-0000-0000-000007430000}"/>
    <cellStyle name="Accent6 7 5" xfId="4958" xr:uid="{00000000-0005-0000-0000-000008430000}"/>
    <cellStyle name="Accent6 7 6" xfId="4959" xr:uid="{00000000-0005-0000-0000-000009430000}"/>
    <cellStyle name="Accent6 7 7" xfId="4960" xr:uid="{00000000-0005-0000-0000-00000A430000}"/>
    <cellStyle name="Accent6 7 8" xfId="4961" xr:uid="{00000000-0005-0000-0000-00000B430000}"/>
    <cellStyle name="Accent6 7 9" xfId="4962" xr:uid="{00000000-0005-0000-0000-00000C430000}"/>
    <cellStyle name="Accent6 8" xfId="4963" xr:uid="{00000000-0005-0000-0000-00000D430000}"/>
    <cellStyle name="Accent6 8 2" xfId="4964" xr:uid="{00000000-0005-0000-0000-00000E430000}"/>
    <cellStyle name="Accent6 8 3" xfId="4965" xr:uid="{00000000-0005-0000-0000-00000F430000}"/>
    <cellStyle name="Accent6 8 4" xfId="4966" xr:uid="{00000000-0005-0000-0000-000010430000}"/>
    <cellStyle name="Accent6 8 5" xfId="4967" xr:uid="{00000000-0005-0000-0000-000011430000}"/>
    <cellStyle name="Accent6 8 6" xfId="4968" xr:uid="{00000000-0005-0000-0000-000012430000}"/>
    <cellStyle name="Accent6 8 7" xfId="4969" xr:uid="{00000000-0005-0000-0000-000013430000}"/>
    <cellStyle name="Accent6 8 8" xfId="4970" xr:uid="{00000000-0005-0000-0000-000014430000}"/>
    <cellStyle name="Accent6 8 9" xfId="4971" xr:uid="{00000000-0005-0000-0000-000015430000}"/>
    <cellStyle name="Accent6 9" xfId="4972" xr:uid="{00000000-0005-0000-0000-000016430000}"/>
    <cellStyle name="Accent6 9 2" xfId="4973" xr:uid="{00000000-0005-0000-0000-000017430000}"/>
    <cellStyle name="ÅëÈ­ [0]_      " xfId="4974" xr:uid="{00000000-0005-0000-0000-000018430000}"/>
    <cellStyle name="AeE­ [0]_INQUIRY ¿?¾÷AßAø " xfId="4975" xr:uid="{00000000-0005-0000-0000-000019430000}"/>
    <cellStyle name="ÅëÈ­ [0]_L601CPT" xfId="4976" xr:uid="{00000000-0005-0000-0000-00001A430000}"/>
    <cellStyle name="ÅëÈ­_      " xfId="4977" xr:uid="{00000000-0005-0000-0000-00001B430000}"/>
    <cellStyle name="AeE­_INQUIRY ¿?¾÷AßAø " xfId="4978" xr:uid="{00000000-0005-0000-0000-00001C430000}"/>
    <cellStyle name="ÅëÈ­_L601CPT" xfId="4979" xr:uid="{00000000-0005-0000-0000-00001D430000}"/>
    <cellStyle name="args.style" xfId="4980" xr:uid="{00000000-0005-0000-0000-00001E430000}"/>
    <cellStyle name="args.style 2" xfId="4981" xr:uid="{00000000-0005-0000-0000-00001F430000}"/>
    <cellStyle name="at" xfId="4982" xr:uid="{00000000-0005-0000-0000-000020430000}"/>
    <cellStyle name="ÄÞ¸¶ [0]_      " xfId="4983" xr:uid="{00000000-0005-0000-0000-000021430000}"/>
    <cellStyle name="AÞ¸¶ [0]_INQUIRY ¿?¾÷AßAø " xfId="4984" xr:uid="{00000000-0005-0000-0000-000022430000}"/>
    <cellStyle name="ÄÞ¸¶ [0]_L601CPT" xfId="4985" xr:uid="{00000000-0005-0000-0000-000023430000}"/>
    <cellStyle name="ÄÞ¸¶_      " xfId="4986" xr:uid="{00000000-0005-0000-0000-000024430000}"/>
    <cellStyle name="AÞ¸¶_INQUIRY ¿?¾÷AßAø " xfId="4987" xr:uid="{00000000-0005-0000-0000-000025430000}"/>
    <cellStyle name="ÄÞ¸¶_L601CPT" xfId="4988" xr:uid="{00000000-0005-0000-0000-000026430000}"/>
    <cellStyle name="AutoFormat Options" xfId="4989" xr:uid="{00000000-0005-0000-0000-000027430000}"/>
    <cellStyle name="AutoFormat Options 2" xfId="4990" xr:uid="{00000000-0005-0000-0000-000028430000}"/>
    <cellStyle name="Bad 10" xfId="4991" xr:uid="{00000000-0005-0000-0000-000029430000}"/>
    <cellStyle name="Bad 11" xfId="4992" xr:uid="{00000000-0005-0000-0000-00002A430000}"/>
    <cellStyle name="Bad 12" xfId="4993" xr:uid="{00000000-0005-0000-0000-00002B430000}"/>
    <cellStyle name="Bad 13" xfId="4994" xr:uid="{00000000-0005-0000-0000-00002C430000}"/>
    <cellStyle name="Bad 14" xfId="4995" xr:uid="{00000000-0005-0000-0000-00002D430000}"/>
    <cellStyle name="Bad 15" xfId="11936" xr:uid="{00000000-0005-0000-0000-00002E430000}"/>
    <cellStyle name="Bad 2" xfId="4996" xr:uid="{00000000-0005-0000-0000-00002F430000}"/>
    <cellStyle name="Bad 2 2" xfId="11937" xr:uid="{00000000-0005-0000-0000-000030430000}"/>
    <cellStyle name="Bad 3" xfId="4997" xr:uid="{00000000-0005-0000-0000-000031430000}"/>
    <cellStyle name="Bad 3 2" xfId="11938" xr:uid="{00000000-0005-0000-0000-000032430000}"/>
    <cellStyle name="Bad 4" xfId="4998" xr:uid="{00000000-0005-0000-0000-000033430000}"/>
    <cellStyle name="Bad 5" xfId="4999" xr:uid="{00000000-0005-0000-0000-000034430000}"/>
    <cellStyle name="Bad 6" xfId="5000" xr:uid="{00000000-0005-0000-0000-000035430000}"/>
    <cellStyle name="Bad 7" xfId="5001" xr:uid="{00000000-0005-0000-0000-000036430000}"/>
    <cellStyle name="Bad 8" xfId="5002" xr:uid="{00000000-0005-0000-0000-000037430000}"/>
    <cellStyle name="Bad 9" xfId="5003" xr:uid="{00000000-0005-0000-0000-000038430000}"/>
    <cellStyle name="Bangchu" xfId="5004" xr:uid="{00000000-0005-0000-0000-000039430000}"/>
    <cellStyle name="Bình Thường_Den chien Sang TX" xfId="16637" xr:uid="{00000000-0005-0000-0000-00003A430000}"/>
    <cellStyle name="Body" xfId="5005" xr:uid="{00000000-0005-0000-0000-00003B430000}"/>
    <cellStyle name="C?AØ_¿?¾÷CoE² " xfId="5006" xr:uid="{00000000-0005-0000-0000-00003C430000}"/>
    <cellStyle name="C~1" xfId="5007" xr:uid="{00000000-0005-0000-0000-00003D430000}"/>
    <cellStyle name="C~1?_x0011_Normal_903DK-2001?_x000c_Normal_AD_x000b_Normal_Adot?_x000d_Normal_ADAdot?_x000d_Normal_" xfId="5008" xr:uid="{00000000-0005-0000-0000-00003E430000}"/>
    <cellStyle name="Ç¥ÁØ_      " xfId="5009" xr:uid="{00000000-0005-0000-0000-00003F430000}"/>
    <cellStyle name="C￥AØ_¿μ¾÷CoE² " xfId="5010" xr:uid="{00000000-0005-0000-0000-000040430000}"/>
    <cellStyle name="Ç¥ÁØ_±¸¹Ì´ëÃ¥" xfId="5011" xr:uid="{00000000-0005-0000-0000-000041430000}"/>
    <cellStyle name="C￥AØ_≫c¾÷ºIº° AN°e " xfId="5012" xr:uid="{00000000-0005-0000-0000-000042430000}"/>
    <cellStyle name="Ç¥ÁØ_MARSHALL TEST" xfId="5013" xr:uid="{00000000-0005-0000-0000-000043430000}"/>
    <cellStyle name="C￥AØ_Sheet1_¿μ¾÷CoE² " xfId="5014" xr:uid="{00000000-0005-0000-0000-000044430000}"/>
    <cellStyle name="Ç¥ÁØ_ÿÿÿÿÿÿ_4_ÃÑÇÕ°è " xfId="5015" xr:uid="{00000000-0005-0000-0000-000045430000}"/>
    <cellStyle name="Calc Currency (0)" xfId="5016" xr:uid="{00000000-0005-0000-0000-000046430000}"/>
    <cellStyle name="Calc Currency (0) 2" xfId="5017" xr:uid="{00000000-0005-0000-0000-000047430000}"/>
    <cellStyle name="Calc Currency (0) 3" xfId="11939" xr:uid="{00000000-0005-0000-0000-000048430000}"/>
    <cellStyle name="Calc Currency (2)" xfId="5018" xr:uid="{00000000-0005-0000-0000-000049430000}"/>
    <cellStyle name="Calc Currency (2) 10" xfId="5019" xr:uid="{00000000-0005-0000-0000-00004A430000}"/>
    <cellStyle name="Calc Currency (2) 11" xfId="5020" xr:uid="{00000000-0005-0000-0000-00004B430000}"/>
    <cellStyle name="Calc Currency (2) 12" xfId="5021" xr:uid="{00000000-0005-0000-0000-00004C430000}"/>
    <cellStyle name="Calc Currency (2) 13" xfId="5022" xr:uid="{00000000-0005-0000-0000-00004D430000}"/>
    <cellStyle name="Calc Currency (2) 14" xfId="5023" xr:uid="{00000000-0005-0000-0000-00004E430000}"/>
    <cellStyle name="Calc Currency (2) 15" xfId="5024" xr:uid="{00000000-0005-0000-0000-00004F430000}"/>
    <cellStyle name="Calc Currency (2) 16" xfId="5025" xr:uid="{00000000-0005-0000-0000-000050430000}"/>
    <cellStyle name="Calc Currency (2) 2" xfId="5026" xr:uid="{00000000-0005-0000-0000-000051430000}"/>
    <cellStyle name="Calc Currency (2) 3" xfId="5027" xr:uid="{00000000-0005-0000-0000-000052430000}"/>
    <cellStyle name="Calc Currency (2) 4" xfId="5028" xr:uid="{00000000-0005-0000-0000-000053430000}"/>
    <cellStyle name="Calc Currency (2) 5" xfId="5029" xr:uid="{00000000-0005-0000-0000-000054430000}"/>
    <cellStyle name="Calc Currency (2) 6" xfId="5030" xr:uid="{00000000-0005-0000-0000-000055430000}"/>
    <cellStyle name="Calc Currency (2) 7" xfId="5031" xr:uid="{00000000-0005-0000-0000-000056430000}"/>
    <cellStyle name="Calc Currency (2) 8" xfId="5032" xr:uid="{00000000-0005-0000-0000-000057430000}"/>
    <cellStyle name="Calc Currency (2) 9" xfId="5033" xr:uid="{00000000-0005-0000-0000-000058430000}"/>
    <cellStyle name="Calc Percent (0)" xfId="5034" xr:uid="{00000000-0005-0000-0000-000059430000}"/>
    <cellStyle name="Calc Percent (0) 10" xfId="5035" xr:uid="{00000000-0005-0000-0000-00005A430000}"/>
    <cellStyle name="Calc Percent (0) 11" xfId="5036" xr:uid="{00000000-0005-0000-0000-00005B430000}"/>
    <cellStyle name="Calc Percent (0) 12" xfId="5037" xr:uid="{00000000-0005-0000-0000-00005C430000}"/>
    <cellStyle name="Calc Percent (0) 13" xfId="5038" xr:uid="{00000000-0005-0000-0000-00005D430000}"/>
    <cellStyle name="Calc Percent (0) 14" xfId="5039" xr:uid="{00000000-0005-0000-0000-00005E430000}"/>
    <cellStyle name="Calc Percent (0) 15" xfId="5040" xr:uid="{00000000-0005-0000-0000-00005F430000}"/>
    <cellStyle name="Calc Percent (0) 16" xfId="5041" xr:uid="{00000000-0005-0000-0000-000060430000}"/>
    <cellStyle name="Calc Percent (0) 2" xfId="5042" xr:uid="{00000000-0005-0000-0000-000061430000}"/>
    <cellStyle name="Calc Percent (0) 3" xfId="5043" xr:uid="{00000000-0005-0000-0000-000062430000}"/>
    <cellStyle name="Calc Percent (0) 4" xfId="5044" xr:uid="{00000000-0005-0000-0000-000063430000}"/>
    <cellStyle name="Calc Percent (0) 5" xfId="5045" xr:uid="{00000000-0005-0000-0000-000064430000}"/>
    <cellStyle name="Calc Percent (0) 6" xfId="5046" xr:uid="{00000000-0005-0000-0000-000065430000}"/>
    <cellStyle name="Calc Percent (0) 7" xfId="5047" xr:uid="{00000000-0005-0000-0000-000066430000}"/>
    <cellStyle name="Calc Percent (0) 8" xfId="5048" xr:uid="{00000000-0005-0000-0000-000067430000}"/>
    <cellStyle name="Calc Percent (0) 9" xfId="5049" xr:uid="{00000000-0005-0000-0000-000068430000}"/>
    <cellStyle name="Calc Percent (1)" xfId="5050" xr:uid="{00000000-0005-0000-0000-000069430000}"/>
    <cellStyle name="Calc Percent (1) 10" xfId="5051" xr:uid="{00000000-0005-0000-0000-00006A430000}"/>
    <cellStyle name="Calc Percent (1) 11" xfId="5052" xr:uid="{00000000-0005-0000-0000-00006B430000}"/>
    <cellStyle name="Calc Percent (1) 12" xfId="5053" xr:uid="{00000000-0005-0000-0000-00006C430000}"/>
    <cellStyle name="Calc Percent (1) 13" xfId="5054" xr:uid="{00000000-0005-0000-0000-00006D430000}"/>
    <cellStyle name="Calc Percent (1) 14" xfId="5055" xr:uid="{00000000-0005-0000-0000-00006E430000}"/>
    <cellStyle name="Calc Percent (1) 15" xfId="5056" xr:uid="{00000000-0005-0000-0000-00006F430000}"/>
    <cellStyle name="Calc Percent (1) 16" xfId="5057" xr:uid="{00000000-0005-0000-0000-000070430000}"/>
    <cellStyle name="Calc Percent (1) 2" xfId="5058" xr:uid="{00000000-0005-0000-0000-000071430000}"/>
    <cellStyle name="Calc Percent (1) 3" xfId="5059" xr:uid="{00000000-0005-0000-0000-000072430000}"/>
    <cellStyle name="Calc Percent (1) 4" xfId="5060" xr:uid="{00000000-0005-0000-0000-000073430000}"/>
    <cellStyle name="Calc Percent (1) 5" xfId="5061" xr:uid="{00000000-0005-0000-0000-000074430000}"/>
    <cellStyle name="Calc Percent (1) 6" xfId="5062" xr:uid="{00000000-0005-0000-0000-000075430000}"/>
    <cellStyle name="Calc Percent (1) 7" xfId="5063" xr:uid="{00000000-0005-0000-0000-000076430000}"/>
    <cellStyle name="Calc Percent (1) 8" xfId="5064" xr:uid="{00000000-0005-0000-0000-000077430000}"/>
    <cellStyle name="Calc Percent (1) 9" xfId="5065" xr:uid="{00000000-0005-0000-0000-000078430000}"/>
    <cellStyle name="Calc Percent (2)" xfId="5066" xr:uid="{00000000-0005-0000-0000-000079430000}"/>
    <cellStyle name="Calc Percent (2) 10" xfId="5067" xr:uid="{00000000-0005-0000-0000-00007A430000}"/>
    <cellStyle name="Calc Percent (2) 11" xfId="5068" xr:uid="{00000000-0005-0000-0000-00007B430000}"/>
    <cellStyle name="Calc Percent (2) 12" xfId="5069" xr:uid="{00000000-0005-0000-0000-00007C430000}"/>
    <cellStyle name="Calc Percent (2) 13" xfId="5070" xr:uid="{00000000-0005-0000-0000-00007D430000}"/>
    <cellStyle name="Calc Percent (2) 14" xfId="5071" xr:uid="{00000000-0005-0000-0000-00007E430000}"/>
    <cellStyle name="Calc Percent (2) 15" xfId="5072" xr:uid="{00000000-0005-0000-0000-00007F430000}"/>
    <cellStyle name="Calc Percent (2) 16" xfId="5073" xr:uid="{00000000-0005-0000-0000-000080430000}"/>
    <cellStyle name="Calc Percent (2) 2" xfId="5074" xr:uid="{00000000-0005-0000-0000-000081430000}"/>
    <cellStyle name="Calc Percent (2) 3" xfId="5075" xr:uid="{00000000-0005-0000-0000-000082430000}"/>
    <cellStyle name="Calc Percent (2) 4" xfId="5076" xr:uid="{00000000-0005-0000-0000-000083430000}"/>
    <cellStyle name="Calc Percent (2) 5" xfId="5077" xr:uid="{00000000-0005-0000-0000-000084430000}"/>
    <cellStyle name="Calc Percent (2) 6" xfId="5078" xr:uid="{00000000-0005-0000-0000-000085430000}"/>
    <cellStyle name="Calc Percent (2) 7" xfId="5079" xr:uid="{00000000-0005-0000-0000-000086430000}"/>
    <cellStyle name="Calc Percent (2) 8" xfId="5080" xr:uid="{00000000-0005-0000-0000-000087430000}"/>
    <cellStyle name="Calc Percent (2) 9" xfId="5081" xr:uid="{00000000-0005-0000-0000-000088430000}"/>
    <cellStyle name="Calc Units (0)" xfId="5082" xr:uid="{00000000-0005-0000-0000-000089430000}"/>
    <cellStyle name="Calc Units (0) 10" xfId="5083" xr:uid="{00000000-0005-0000-0000-00008A430000}"/>
    <cellStyle name="Calc Units (0) 11" xfId="5084" xr:uid="{00000000-0005-0000-0000-00008B430000}"/>
    <cellStyle name="Calc Units (0) 12" xfId="5085" xr:uid="{00000000-0005-0000-0000-00008C430000}"/>
    <cellStyle name="Calc Units (0) 13" xfId="5086" xr:uid="{00000000-0005-0000-0000-00008D430000}"/>
    <cellStyle name="Calc Units (0) 14" xfId="5087" xr:uid="{00000000-0005-0000-0000-00008E430000}"/>
    <cellStyle name="Calc Units (0) 15" xfId="5088" xr:uid="{00000000-0005-0000-0000-00008F430000}"/>
    <cellStyle name="Calc Units (0) 16" xfId="5089" xr:uid="{00000000-0005-0000-0000-000090430000}"/>
    <cellStyle name="Calc Units (0) 2" xfId="5090" xr:uid="{00000000-0005-0000-0000-000091430000}"/>
    <cellStyle name="Calc Units (0) 3" xfId="5091" xr:uid="{00000000-0005-0000-0000-000092430000}"/>
    <cellStyle name="Calc Units (0) 4" xfId="5092" xr:uid="{00000000-0005-0000-0000-000093430000}"/>
    <cellStyle name="Calc Units (0) 5" xfId="5093" xr:uid="{00000000-0005-0000-0000-000094430000}"/>
    <cellStyle name="Calc Units (0) 6" xfId="5094" xr:uid="{00000000-0005-0000-0000-000095430000}"/>
    <cellStyle name="Calc Units (0) 7" xfId="5095" xr:uid="{00000000-0005-0000-0000-000096430000}"/>
    <cellStyle name="Calc Units (0) 8" xfId="5096" xr:uid="{00000000-0005-0000-0000-000097430000}"/>
    <cellStyle name="Calc Units (0) 9" xfId="5097" xr:uid="{00000000-0005-0000-0000-000098430000}"/>
    <cellStyle name="Calc Units (1)" xfId="5098" xr:uid="{00000000-0005-0000-0000-000099430000}"/>
    <cellStyle name="Calc Units (1) 10" xfId="5099" xr:uid="{00000000-0005-0000-0000-00009A430000}"/>
    <cellStyle name="Calc Units (1) 11" xfId="5100" xr:uid="{00000000-0005-0000-0000-00009B430000}"/>
    <cellStyle name="Calc Units (1) 12" xfId="5101" xr:uid="{00000000-0005-0000-0000-00009C430000}"/>
    <cellStyle name="Calc Units (1) 13" xfId="5102" xr:uid="{00000000-0005-0000-0000-00009D430000}"/>
    <cellStyle name="Calc Units (1) 14" xfId="5103" xr:uid="{00000000-0005-0000-0000-00009E430000}"/>
    <cellStyle name="Calc Units (1) 15" xfId="5104" xr:uid="{00000000-0005-0000-0000-00009F430000}"/>
    <cellStyle name="Calc Units (1) 16" xfId="5105" xr:uid="{00000000-0005-0000-0000-0000A0430000}"/>
    <cellStyle name="Calc Units (1) 2" xfId="5106" xr:uid="{00000000-0005-0000-0000-0000A1430000}"/>
    <cellStyle name="Calc Units (1) 3" xfId="5107" xr:uid="{00000000-0005-0000-0000-0000A2430000}"/>
    <cellStyle name="Calc Units (1) 4" xfId="5108" xr:uid="{00000000-0005-0000-0000-0000A3430000}"/>
    <cellStyle name="Calc Units (1) 5" xfId="5109" xr:uid="{00000000-0005-0000-0000-0000A4430000}"/>
    <cellStyle name="Calc Units (1) 6" xfId="5110" xr:uid="{00000000-0005-0000-0000-0000A5430000}"/>
    <cellStyle name="Calc Units (1) 7" xfId="5111" xr:uid="{00000000-0005-0000-0000-0000A6430000}"/>
    <cellStyle name="Calc Units (1) 8" xfId="5112" xr:uid="{00000000-0005-0000-0000-0000A7430000}"/>
    <cellStyle name="Calc Units (1) 9" xfId="5113" xr:uid="{00000000-0005-0000-0000-0000A8430000}"/>
    <cellStyle name="Calc Units (2)" xfId="5114" xr:uid="{00000000-0005-0000-0000-0000A9430000}"/>
    <cellStyle name="Calc Units (2) 10" xfId="5115" xr:uid="{00000000-0005-0000-0000-0000AA430000}"/>
    <cellStyle name="Calc Units (2) 11" xfId="5116" xr:uid="{00000000-0005-0000-0000-0000AB430000}"/>
    <cellStyle name="Calc Units (2) 12" xfId="5117" xr:uid="{00000000-0005-0000-0000-0000AC430000}"/>
    <cellStyle name="Calc Units (2) 13" xfId="5118" xr:uid="{00000000-0005-0000-0000-0000AD430000}"/>
    <cellStyle name="Calc Units (2) 14" xfId="5119" xr:uid="{00000000-0005-0000-0000-0000AE430000}"/>
    <cellStyle name="Calc Units (2) 15" xfId="5120" xr:uid="{00000000-0005-0000-0000-0000AF430000}"/>
    <cellStyle name="Calc Units (2) 16" xfId="5121" xr:uid="{00000000-0005-0000-0000-0000B0430000}"/>
    <cellStyle name="Calc Units (2) 2" xfId="5122" xr:uid="{00000000-0005-0000-0000-0000B1430000}"/>
    <cellStyle name="Calc Units (2) 3" xfId="5123" xr:uid="{00000000-0005-0000-0000-0000B2430000}"/>
    <cellStyle name="Calc Units (2) 4" xfId="5124" xr:uid="{00000000-0005-0000-0000-0000B3430000}"/>
    <cellStyle name="Calc Units (2) 5" xfId="5125" xr:uid="{00000000-0005-0000-0000-0000B4430000}"/>
    <cellStyle name="Calc Units (2) 6" xfId="5126" xr:uid="{00000000-0005-0000-0000-0000B5430000}"/>
    <cellStyle name="Calc Units (2) 7" xfId="5127" xr:uid="{00000000-0005-0000-0000-0000B6430000}"/>
    <cellStyle name="Calc Units (2) 8" xfId="5128" xr:uid="{00000000-0005-0000-0000-0000B7430000}"/>
    <cellStyle name="Calc Units (2) 9" xfId="5129" xr:uid="{00000000-0005-0000-0000-0000B8430000}"/>
    <cellStyle name="Calculation 10" xfId="5130" xr:uid="{00000000-0005-0000-0000-0000B9430000}"/>
    <cellStyle name="Calculation 10 2" xfId="5131" xr:uid="{00000000-0005-0000-0000-0000BA430000}"/>
    <cellStyle name="Calculation 10 2 2" xfId="5132" xr:uid="{00000000-0005-0000-0000-0000BB430000}"/>
    <cellStyle name="Calculation 10 2 2 2" xfId="26104" xr:uid="{00000000-0005-0000-0000-0000BC430000}"/>
    <cellStyle name="Calculation 10 2 2 2 2" xfId="26105" xr:uid="{00000000-0005-0000-0000-0000BD430000}"/>
    <cellStyle name="Calculation 10 2 2 3" xfId="26106" xr:uid="{00000000-0005-0000-0000-0000BE430000}"/>
    <cellStyle name="Calculation 10 2 3" xfId="26107" xr:uid="{00000000-0005-0000-0000-0000BF430000}"/>
    <cellStyle name="Calculation 10 2 3 2" xfId="26108" xr:uid="{00000000-0005-0000-0000-0000C0430000}"/>
    <cellStyle name="Calculation 10 2 4" xfId="26109" xr:uid="{00000000-0005-0000-0000-0000C1430000}"/>
    <cellStyle name="Calculation 10 3" xfId="5133" xr:uid="{00000000-0005-0000-0000-0000C2430000}"/>
    <cellStyle name="Calculation 10 3 2" xfId="5134" xr:uid="{00000000-0005-0000-0000-0000C3430000}"/>
    <cellStyle name="Calculation 10 3 2 2" xfId="26110" xr:uid="{00000000-0005-0000-0000-0000C4430000}"/>
    <cellStyle name="Calculation 10 3 2 2 2" xfId="26111" xr:uid="{00000000-0005-0000-0000-0000C5430000}"/>
    <cellStyle name="Calculation 10 3 2 3" xfId="26112" xr:uid="{00000000-0005-0000-0000-0000C6430000}"/>
    <cellStyle name="Calculation 10 3 3" xfId="26113" xr:uid="{00000000-0005-0000-0000-0000C7430000}"/>
    <cellStyle name="Calculation 10 3 3 2" xfId="26114" xr:uid="{00000000-0005-0000-0000-0000C8430000}"/>
    <cellStyle name="Calculation 10 3 4" xfId="26115" xr:uid="{00000000-0005-0000-0000-0000C9430000}"/>
    <cellStyle name="Calculation 10 4" xfId="5135" xr:uid="{00000000-0005-0000-0000-0000CA430000}"/>
    <cellStyle name="Calculation 10 4 2" xfId="26116" xr:uid="{00000000-0005-0000-0000-0000CB430000}"/>
    <cellStyle name="Calculation 10 4 2 2" xfId="26117" xr:uid="{00000000-0005-0000-0000-0000CC430000}"/>
    <cellStyle name="Calculation 10 4 3" xfId="26118" xr:uid="{00000000-0005-0000-0000-0000CD430000}"/>
    <cellStyle name="Calculation 10 5" xfId="26119" xr:uid="{00000000-0005-0000-0000-0000CE430000}"/>
    <cellStyle name="Calculation 10 5 2" xfId="26120" xr:uid="{00000000-0005-0000-0000-0000CF430000}"/>
    <cellStyle name="Calculation 10 6" xfId="26121" xr:uid="{00000000-0005-0000-0000-0000D0430000}"/>
    <cellStyle name="Calculation 11" xfId="5136" xr:uid="{00000000-0005-0000-0000-0000D1430000}"/>
    <cellStyle name="Calculation 11 2" xfId="5137" xr:uid="{00000000-0005-0000-0000-0000D2430000}"/>
    <cellStyle name="Calculation 11 2 2" xfId="5138" xr:uid="{00000000-0005-0000-0000-0000D3430000}"/>
    <cellStyle name="Calculation 11 2 2 2" xfId="26122" xr:uid="{00000000-0005-0000-0000-0000D4430000}"/>
    <cellStyle name="Calculation 11 2 2 2 2" xfId="26123" xr:uid="{00000000-0005-0000-0000-0000D5430000}"/>
    <cellStyle name="Calculation 11 2 2 3" xfId="26124" xr:uid="{00000000-0005-0000-0000-0000D6430000}"/>
    <cellStyle name="Calculation 11 2 3" xfId="26125" xr:uid="{00000000-0005-0000-0000-0000D7430000}"/>
    <cellStyle name="Calculation 11 2 3 2" xfId="26126" xr:uid="{00000000-0005-0000-0000-0000D8430000}"/>
    <cellStyle name="Calculation 11 2 4" xfId="26127" xr:uid="{00000000-0005-0000-0000-0000D9430000}"/>
    <cellStyle name="Calculation 11 3" xfId="5139" xr:uid="{00000000-0005-0000-0000-0000DA430000}"/>
    <cellStyle name="Calculation 11 3 2" xfId="5140" xr:uid="{00000000-0005-0000-0000-0000DB430000}"/>
    <cellStyle name="Calculation 11 3 2 2" xfId="26128" xr:uid="{00000000-0005-0000-0000-0000DC430000}"/>
    <cellStyle name="Calculation 11 3 2 2 2" xfId="26129" xr:uid="{00000000-0005-0000-0000-0000DD430000}"/>
    <cellStyle name="Calculation 11 3 2 3" xfId="26130" xr:uid="{00000000-0005-0000-0000-0000DE430000}"/>
    <cellStyle name="Calculation 11 3 3" xfId="26131" xr:uid="{00000000-0005-0000-0000-0000DF430000}"/>
    <cellStyle name="Calculation 11 3 3 2" xfId="26132" xr:uid="{00000000-0005-0000-0000-0000E0430000}"/>
    <cellStyle name="Calculation 11 3 4" xfId="26133" xr:uid="{00000000-0005-0000-0000-0000E1430000}"/>
    <cellStyle name="Calculation 11 4" xfId="5141" xr:uid="{00000000-0005-0000-0000-0000E2430000}"/>
    <cellStyle name="Calculation 11 4 2" xfId="26134" xr:uid="{00000000-0005-0000-0000-0000E3430000}"/>
    <cellStyle name="Calculation 11 4 2 2" xfId="26135" xr:uid="{00000000-0005-0000-0000-0000E4430000}"/>
    <cellStyle name="Calculation 11 4 3" xfId="26136" xr:uid="{00000000-0005-0000-0000-0000E5430000}"/>
    <cellStyle name="Calculation 11 5" xfId="26137" xr:uid="{00000000-0005-0000-0000-0000E6430000}"/>
    <cellStyle name="Calculation 11 5 2" xfId="26138" xr:uid="{00000000-0005-0000-0000-0000E7430000}"/>
    <cellStyle name="Calculation 11 6" xfId="26139" xr:uid="{00000000-0005-0000-0000-0000E8430000}"/>
    <cellStyle name="Calculation 12" xfId="5142" xr:uid="{00000000-0005-0000-0000-0000E9430000}"/>
    <cellStyle name="Calculation 12 2" xfId="5143" xr:uid="{00000000-0005-0000-0000-0000EA430000}"/>
    <cellStyle name="Calculation 12 2 2" xfId="5144" xr:uid="{00000000-0005-0000-0000-0000EB430000}"/>
    <cellStyle name="Calculation 12 2 2 2" xfId="26140" xr:uid="{00000000-0005-0000-0000-0000EC430000}"/>
    <cellStyle name="Calculation 12 2 2 2 2" xfId="26141" xr:uid="{00000000-0005-0000-0000-0000ED430000}"/>
    <cellStyle name="Calculation 12 2 2 3" xfId="26142" xr:uid="{00000000-0005-0000-0000-0000EE430000}"/>
    <cellStyle name="Calculation 12 2 3" xfId="26143" xr:uid="{00000000-0005-0000-0000-0000EF430000}"/>
    <cellStyle name="Calculation 12 2 3 2" xfId="26144" xr:uid="{00000000-0005-0000-0000-0000F0430000}"/>
    <cellStyle name="Calculation 12 2 4" xfId="26145" xr:uid="{00000000-0005-0000-0000-0000F1430000}"/>
    <cellStyle name="Calculation 12 3" xfId="5145" xr:uid="{00000000-0005-0000-0000-0000F2430000}"/>
    <cellStyle name="Calculation 12 3 2" xfId="5146" xr:uid="{00000000-0005-0000-0000-0000F3430000}"/>
    <cellStyle name="Calculation 12 3 2 2" xfId="26146" xr:uid="{00000000-0005-0000-0000-0000F4430000}"/>
    <cellStyle name="Calculation 12 3 2 2 2" xfId="26147" xr:uid="{00000000-0005-0000-0000-0000F5430000}"/>
    <cellStyle name="Calculation 12 3 2 3" xfId="26148" xr:uid="{00000000-0005-0000-0000-0000F6430000}"/>
    <cellStyle name="Calculation 12 3 3" xfId="26149" xr:uid="{00000000-0005-0000-0000-0000F7430000}"/>
    <cellStyle name="Calculation 12 3 3 2" xfId="26150" xr:uid="{00000000-0005-0000-0000-0000F8430000}"/>
    <cellStyle name="Calculation 12 3 4" xfId="26151" xr:uid="{00000000-0005-0000-0000-0000F9430000}"/>
    <cellStyle name="Calculation 12 4" xfId="5147" xr:uid="{00000000-0005-0000-0000-0000FA430000}"/>
    <cellStyle name="Calculation 12 4 2" xfId="26152" xr:uid="{00000000-0005-0000-0000-0000FB430000}"/>
    <cellStyle name="Calculation 12 4 2 2" xfId="26153" xr:uid="{00000000-0005-0000-0000-0000FC430000}"/>
    <cellStyle name="Calculation 12 4 3" xfId="26154" xr:uid="{00000000-0005-0000-0000-0000FD430000}"/>
    <cellStyle name="Calculation 12 5" xfId="26155" xr:uid="{00000000-0005-0000-0000-0000FE430000}"/>
    <cellStyle name="Calculation 12 5 2" xfId="26156" xr:uid="{00000000-0005-0000-0000-0000FF430000}"/>
    <cellStyle name="Calculation 12 6" xfId="26157" xr:uid="{00000000-0005-0000-0000-000000440000}"/>
    <cellStyle name="Calculation 13" xfId="5148" xr:uid="{00000000-0005-0000-0000-000001440000}"/>
    <cellStyle name="Calculation 13 2" xfId="5149" xr:uid="{00000000-0005-0000-0000-000002440000}"/>
    <cellStyle name="Calculation 13 2 2" xfId="5150" xr:uid="{00000000-0005-0000-0000-000003440000}"/>
    <cellStyle name="Calculation 13 2 2 2" xfId="26158" xr:uid="{00000000-0005-0000-0000-000004440000}"/>
    <cellStyle name="Calculation 13 2 2 2 2" xfId="26159" xr:uid="{00000000-0005-0000-0000-000005440000}"/>
    <cellStyle name="Calculation 13 2 2 3" xfId="26160" xr:uid="{00000000-0005-0000-0000-000006440000}"/>
    <cellStyle name="Calculation 13 2 3" xfId="26161" xr:uid="{00000000-0005-0000-0000-000007440000}"/>
    <cellStyle name="Calculation 13 2 3 2" xfId="26162" xr:uid="{00000000-0005-0000-0000-000008440000}"/>
    <cellStyle name="Calculation 13 2 4" xfId="26163" xr:uid="{00000000-0005-0000-0000-000009440000}"/>
    <cellStyle name="Calculation 13 3" xfId="5151" xr:uid="{00000000-0005-0000-0000-00000A440000}"/>
    <cellStyle name="Calculation 13 3 2" xfId="5152" xr:uid="{00000000-0005-0000-0000-00000B440000}"/>
    <cellStyle name="Calculation 13 3 2 2" xfId="26164" xr:uid="{00000000-0005-0000-0000-00000C440000}"/>
    <cellStyle name="Calculation 13 3 2 2 2" xfId="26165" xr:uid="{00000000-0005-0000-0000-00000D440000}"/>
    <cellStyle name="Calculation 13 3 2 3" xfId="26166" xr:uid="{00000000-0005-0000-0000-00000E440000}"/>
    <cellStyle name="Calculation 13 3 3" xfId="26167" xr:uid="{00000000-0005-0000-0000-00000F440000}"/>
    <cellStyle name="Calculation 13 3 3 2" xfId="26168" xr:uid="{00000000-0005-0000-0000-000010440000}"/>
    <cellStyle name="Calculation 13 3 4" xfId="26169" xr:uid="{00000000-0005-0000-0000-000011440000}"/>
    <cellStyle name="Calculation 13 4" xfId="5153" xr:uid="{00000000-0005-0000-0000-000012440000}"/>
    <cellStyle name="Calculation 13 4 2" xfId="26170" xr:uid="{00000000-0005-0000-0000-000013440000}"/>
    <cellStyle name="Calculation 13 4 2 2" xfId="26171" xr:uid="{00000000-0005-0000-0000-000014440000}"/>
    <cellStyle name="Calculation 13 4 3" xfId="26172" xr:uid="{00000000-0005-0000-0000-000015440000}"/>
    <cellStyle name="Calculation 13 5" xfId="26173" xr:uid="{00000000-0005-0000-0000-000016440000}"/>
    <cellStyle name="Calculation 13 5 2" xfId="26174" xr:uid="{00000000-0005-0000-0000-000017440000}"/>
    <cellStyle name="Calculation 13 6" xfId="26175" xr:uid="{00000000-0005-0000-0000-000018440000}"/>
    <cellStyle name="Calculation 14" xfId="5154" xr:uid="{00000000-0005-0000-0000-000019440000}"/>
    <cellStyle name="Calculation 14 2" xfId="5155" xr:uid="{00000000-0005-0000-0000-00001A440000}"/>
    <cellStyle name="Calculation 14 2 2" xfId="5156" xr:uid="{00000000-0005-0000-0000-00001B440000}"/>
    <cellStyle name="Calculation 14 2 2 2" xfId="26176" xr:uid="{00000000-0005-0000-0000-00001C440000}"/>
    <cellStyle name="Calculation 14 2 2 2 2" xfId="26177" xr:uid="{00000000-0005-0000-0000-00001D440000}"/>
    <cellStyle name="Calculation 14 2 2 3" xfId="26178" xr:uid="{00000000-0005-0000-0000-00001E440000}"/>
    <cellStyle name="Calculation 14 2 3" xfId="26179" xr:uid="{00000000-0005-0000-0000-00001F440000}"/>
    <cellStyle name="Calculation 14 2 3 2" xfId="26180" xr:uid="{00000000-0005-0000-0000-000020440000}"/>
    <cellStyle name="Calculation 14 2 4" xfId="26181" xr:uid="{00000000-0005-0000-0000-000021440000}"/>
    <cellStyle name="Calculation 14 3" xfId="5157" xr:uid="{00000000-0005-0000-0000-000022440000}"/>
    <cellStyle name="Calculation 14 3 2" xfId="5158" xr:uid="{00000000-0005-0000-0000-000023440000}"/>
    <cellStyle name="Calculation 14 3 2 2" xfId="26182" xr:uid="{00000000-0005-0000-0000-000024440000}"/>
    <cellStyle name="Calculation 14 3 2 2 2" xfId="26183" xr:uid="{00000000-0005-0000-0000-000025440000}"/>
    <cellStyle name="Calculation 14 3 2 3" xfId="26184" xr:uid="{00000000-0005-0000-0000-000026440000}"/>
    <cellStyle name="Calculation 14 3 3" xfId="26185" xr:uid="{00000000-0005-0000-0000-000027440000}"/>
    <cellStyle name="Calculation 14 3 3 2" xfId="26186" xr:uid="{00000000-0005-0000-0000-000028440000}"/>
    <cellStyle name="Calculation 14 3 4" xfId="26187" xr:uid="{00000000-0005-0000-0000-000029440000}"/>
    <cellStyle name="Calculation 14 4" xfId="5159" xr:uid="{00000000-0005-0000-0000-00002A440000}"/>
    <cellStyle name="Calculation 14 4 2" xfId="26188" xr:uid="{00000000-0005-0000-0000-00002B440000}"/>
    <cellStyle name="Calculation 14 4 2 2" xfId="26189" xr:uid="{00000000-0005-0000-0000-00002C440000}"/>
    <cellStyle name="Calculation 14 4 3" xfId="26190" xr:uid="{00000000-0005-0000-0000-00002D440000}"/>
    <cellStyle name="Calculation 14 5" xfId="26191" xr:uid="{00000000-0005-0000-0000-00002E440000}"/>
    <cellStyle name="Calculation 14 5 2" xfId="26192" xr:uid="{00000000-0005-0000-0000-00002F440000}"/>
    <cellStyle name="Calculation 14 6" xfId="26193" xr:uid="{00000000-0005-0000-0000-000030440000}"/>
    <cellStyle name="Calculation 15" xfId="11940" xr:uid="{00000000-0005-0000-0000-000031440000}"/>
    <cellStyle name="Calculation 15 2" xfId="11941" xr:uid="{00000000-0005-0000-0000-000032440000}"/>
    <cellStyle name="Calculation 15 2 2" xfId="26194" xr:uid="{00000000-0005-0000-0000-000033440000}"/>
    <cellStyle name="Calculation 15 2 2 2" xfId="26195" xr:uid="{00000000-0005-0000-0000-000034440000}"/>
    <cellStyle name="Calculation 15 2 3" xfId="26196" xr:uid="{00000000-0005-0000-0000-000035440000}"/>
    <cellStyle name="Calculation 15 3" xfId="11942" xr:uid="{00000000-0005-0000-0000-000036440000}"/>
    <cellStyle name="Calculation 15 3 2" xfId="26197" xr:uid="{00000000-0005-0000-0000-000037440000}"/>
    <cellStyle name="Calculation 15 3 2 2" xfId="26198" xr:uid="{00000000-0005-0000-0000-000038440000}"/>
    <cellStyle name="Calculation 15 3 3" xfId="26199" xr:uid="{00000000-0005-0000-0000-000039440000}"/>
    <cellStyle name="Calculation 15 4" xfId="26200" xr:uid="{00000000-0005-0000-0000-00003A440000}"/>
    <cellStyle name="Calculation 15 4 2" xfId="26201" xr:uid="{00000000-0005-0000-0000-00003B440000}"/>
    <cellStyle name="Calculation 15 5" xfId="26202" xr:uid="{00000000-0005-0000-0000-00003C440000}"/>
    <cellStyle name="Calculation 2" xfId="5160" xr:uid="{00000000-0005-0000-0000-00003D440000}"/>
    <cellStyle name="Calculation 2 2" xfId="5161" xr:uid="{00000000-0005-0000-0000-00003E440000}"/>
    <cellStyle name="Calculation 2 2 2" xfId="5162" xr:uid="{00000000-0005-0000-0000-00003F440000}"/>
    <cellStyle name="Calculation 2 2 2 2" xfId="26203" xr:uid="{00000000-0005-0000-0000-000040440000}"/>
    <cellStyle name="Calculation 2 2 2 2 2" xfId="26204" xr:uid="{00000000-0005-0000-0000-000041440000}"/>
    <cellStyle name="Calculation 2 2 2 3" xfId="26205" xr:uid="{00000000-0005-0000-0000-000042440000}"/>
    <cellStyle name="Calculation 2 2 3" xfId="26206" xr:uid="{00000000-0005-0000-0000-000043440000}"/>
    <cellStyle name="Calculation 2 2 3 2" xfId="26207" xr:uid="{00000000-0005-0000-0000-000044440000}"/>
    <cellStyle name="Calculation 2 2 4" xfId="26208" xr:uid="{00000000-0005-0000-0000-000045440000}"/>
    <cellStyle name="Calculation 2 3" xfId="5163" xr:uid="{00000000-0005-0000-0000-000046440000}"/>
    <cellStyle name="Calculation 2 3 2" xfId="5164" xr:uid="{00000000-0005-0000-0000-000047440000}"/>
    <cellStyle name="Calculation 2 3 2 2" xfId="26209" xr:uid="{00000000-0005-0000-0000-000048440000}"/>
    <cellStyle name="Calculation 2 3 2 2 2" xfId="26210" xr:uid="{00000000-0005-0000-0000-000049440000}"/>
    <cellStyle name="Calculation 2 3 2 3" xfId="26211" xr:uid="{00000000-0005-0000-0000-00004A440000}"/>
    <cellStyle name="Calculation 2 3 3" xfId="26212" xr:uid="{00000000-0005-0000-0000-00004B440000}"/>
    <cellStyle name="Calculation 2 3 3 2" xfId="26213" xr:uid="{00000000-0005-0000-0000-00004C440000}"/>
    <cellStyle name="Calculation 2 3 4" xfId="26214" xr:uid="{00000000-0005-0000-0000-00004D440000}"/>
    <cellStyle name="Calculation 2 4" xfId="5165" xr:uid="{00000000-0005-0000-0000-00004E440000}"/>
    <cellStyle name="Calculation 2 4 2" xfId="26215" xr:uid="{00000000-0005-0000-0000-00004F440000}"/>
    <cellStyle name="Calculation 2 4 2 2" xfId="26216" xr:uid="{00000000-0005-0000-0000-000050440000}"/>
    <cellStyle name="Calculation 2 4 3" xfId="26217" xr:uid="{00000000-0005-0000-0000-000051440000}"/>
    <cellStyle name="Calculation 2 5" xfId="26218" xr:uid="{00000000-0005-0000-0000-000052440000}"/>
    <cellStyle name="Calculation 2 5 2" xfId="26219" xr:uid="{00000000-0005-0000-0000-000053440000}"/>
    <cellStyle name="Calculation 2 6" xfId="26220" xr:uid="{00000000-0005-0000-0000-000054440000}"/>
    <cellStyle name="Calculation 3" xfId="5166" xr:uid="{00000000-0005-0000-0000-000055440000}"/>
    <cellStyle name="Calculation 3 2" xfId="5167" xr:uid="{00000000-0005-0000-0000-000056440000}"/>
    <cellStyle name="Calculation 3 2 2" xfId="5168" xr:uid="{00000000-0005-0000-0000-000057440000}"/>
    <cellStyle name="Calculation 3 2 2 2" xfId="26221" xr:uid="{00000000-0005-0000-0000-000058440000}"/>
    <cellStyle name="Calculation 3 2 2 2 2" xfId="26222" xr:uid="{00000000-0005-0000-0000-000059440000}"/>
    <cellStyle name="Calculation 3 2 2 3" xfId="26223" xr:uid="{00000000-0005-0000-0000-00005A440000}"/>
    <cellStyle name="Calculation 3 2 3" xfId="26224" xr:uid="{00000000-0005-0000-0000-00005B440000}"/>
    <cellStyle name="Calculation 3 2 3 2" xfId="26225" xr:uid="{00000000-0005-0000-0000-00005C440000}"/>
    <cellStyle name="Calculation 3 2 4" xfId="26226" xr:uid="{00000000-0005-0000-0000-00005D440000}"/>
    <cellStyle name="Calculation 3 3" xfId="5169" xr:uid="{00000000-0005-0000-0000-00005E440000}"/>
    <cellStyle name="Calculation 3 3 2" xfId="5170" xr:uid="{00000000-0005-0000-0000-00005F440000}"/>
    <cellStyle name="Calculation 3 3 2 2" xfId="26227" xr:uid="{00000000-0005-0000-0000-000060440000}"/>
    <cellStyle name="Calculation 3 3 2 2 2" xfId="26228" xr:uid="{00000000-0005-0000-0000-000061440000}"/>
    <cellStyle name="Calculation 3 3 2 3" xfId="26229" xr:uid="{00000000-0005-0000-0000-000062440000}"/>
    <cellStyle name="Calculation 3 3 3" xfId="26230" xr:uid="{00000000-0005-0000-0000-000063440000}"/>
    <cellStyle name="Calculation 3 3 3 2" xfId="26231" xr:uid="{00000000-0005-0000-0000-000064440000}"/>
    <cellStyle name="Calculation 3 3 4" xfId="26232" xr:uid="{00000000-0005-0000-0000-000065440000}"/>
    <cellStyle name="Calculation 3 4" xfId="5171" xr:uid="{00000000-0005-0000-0000-000066440000}"/>
    <cellStyle name="Calculation 3 4 2" xfId="26233" xr:uid="{00000000-0005-0000-0000-000067440000}"/>
    <cellStyle name="Calculation 3 4 2 2" xfId="26234" xr:uid="{00000000-0005-0000-0000-000068440000}"/>
    <cellStyle name="Calculation 3 4 3" xfId="26235" xr:uid="{00000000-0005-0000-0000-000069440000}"/>
    <cellStyle name="Calculation 3 5" xfId="26236" xr:uid="{00000000-0005-0000-0000-00006A440000}"/>
    <cellStyle name="Calculation 3 5 2" xfId="26237" xr:uid="{00000000-0005-0000-0000-00006B440000}"/>
    <cellStyle name="Calculation 3 6" xfId="26238" xr:uid="{00000000-0005-0000-0000-00006C440000}"/>
    <cellStyle name="Calculation 4" xfId="5172" xr:uid="{00000000-0005-0000-0000-00006D440000}"/>
    <cellStyle name="Calculation 4 2" xfId="5173" xr:uid="{00000000-0005-0000-0000-00006E440000}"/>
    <cellStyle name="Calculation 4 2 2" xfId="5174" xr:uid="{00000000-0005-0000-0000-00006F440000}"/>
    <cellStyle name="Calculation 4 2 2 2" xfId="26239" xr:uid="{00000000-0005-0000-0000-000070440000}"/>
    <cellStyle name="Calculation 4 2 2 2 2" xfId="26240" xr:uid="{00000000-0005-0000-0000-000071440000}"/>
    <cellStyle name="Calculation 4 2 2 3" xfId="26241" xr:uid="{00000000-0005-0000-0000-000072440000}"/>
    <cellStyle name="Calculation 4 2 3" xfId="26242" xr:uid="{00000000-0005-0000-0000-000073440000}"/>
    <cellStyle name="Calculation 4 2 3 2" xfId="26243" xr:uid="{00000000-0005-0000-0000-000074440000}"/>
    <cellStyle name="Calculation 4 2 4" xfId="26244" xr:uid="{00000000-0005-0000-0000-000075440000}"/>
    <cellStyle name="Calculation 4 3" xfId="5175" xr:uid="{00000000-0005-0000-0000-000076440000}"/>
    <cellStyle name="Calculation 4 3 2" xfId="5176" xr:uid="{00000000-0005-0000-0000-000077440000}"/>
    <cellStyle name="Calculation 4 3 2 2" xfId="26245" xr:uid="{00000000-0005-0000-0000-000078440000}"/>
    <cellStyle name="Calculation 4 3 2 2 2" xfId="26246" xr:uid="{00000000-0005-0000-0000-000079440000}"/>
    <cellStyle name="Calculation 4 3 2 3" xfId="26247" xr:uid="{00000000-0005-0000-0000-00007A440000}"/>
    <cellStyle name="Calculation 4 3 3" xfId="26248" xr:uid="{00000000-0005-0000-0000-00007B440000}"/>
    <cellStyle name="Calculation 4 3 3 2" xfId="26249" xr:uid="{00000000-0005-0000-0000-00007C440000}"/>
    <cellStyle name="Calculation 4 3 4" xfId="26250" xr:uid="{00000000-0005-0000-0000-00007D440000}"/>
    <cellStyle name="Calculation 4 4" xfId="5177" xr:uid="{00000000-0005-0000-0000-00007E440000}"/>
    <cellStyle name="Calculation 4 4 2" xfId="26251" xr:uid="{00000000-0005-0000-0000-00007F440000}"/>
    <cellStyle name="Calculation 4 4 2 2" xfId="26252" xr:uid="{00000000-0005-0000-0000-000080440000}"/>
    <cellStyle name="Calculation 4 4 3" xfId="26253" xr:uid="{00000000-0005-0000-0000-000081440000}"/>
    <cellStyle name="Calculation 4 5" xfId="26254" xr:uid="{00000000-0005-0000-0000-000082440000}"/>
    <cellStyle name="Calculation 4 5 2" xfId="26255" xr:uid="{00000000-0005-0000-0000-000083440000}"/>
    <cellStyle name="Calculation 4 6" xfId="26256" xr:uid="{00000000-0005-0000-0000-000084440000}"/>
    <cellStyle name="Calculation 5" xfId="5178" xr:uid="{00000000-0005-0000-0000-000085440000}"/>
    <cellStyle name="Calculation 5 2" xfId="5179" xr:uid="{00000000-0005-0000-0000-000086440000}"/>
    <cellStyle name="Calculation 5 2 2" xfId="5180" xr:uid="{00000000-0005-0000-0000-000087440000}"/>
    <cellStyle name="Calculation 5 2 2 2" xfId="26257" xr:uid="{00000000-0005-0000-0000-000088440000}"/>
    <cellStyle name="Calculation 5 2 2 2 2" xfId="26258" xr:uid="{00000000-0005-0000-0000-000089440000}"/>
    <cellStyle name="Calculation 5 2 2 3" xfId="26259" xr:uid="{00000000-0005-0000-0000-00008A440000}"/>
    <cellStyle name="Calculation 5 2 3" xfId="26260" xr:uid="{00000000-0005-0000-0000-00008B440000}"/>
    <cellStyle name="Calculation 5 2 3 2" xfId="26261" xr:uid="{00000000-0005-0000-0000-00008C440000}"/>
    <cellStyle name="Calculation 5 2 4" xfId="26262" xr:uid="{00000000-0005-0000-0000-00008D440000}"/>
    <cellStyle name="Calculation 5 3" xfId="5181" xr:uid="{00000000-0005-0000-0000-00008E440000}"/>
    <cellStyle name="Calculation 5 3 2" xfId="5182" xr:uid="{00000000-0005-0000-0000-00008F440000}"/>
    <cellStyle name="Calculation 5 3 2 2" xfId="26263" xr:uid="{00000000-0005-0000-0000-000090440000}"/>
    <cellStyle name="Calculation 5 3 2 2 2" xfId="26264" xr:uid="{00000000-0005-0000-0000-000091440000}"/>
    <cellStyle name="Calculation 5 3 2 3" xfId="26265" xr:uid="{00000000-0005-0000-0000-000092440000}"/>
    <cellStyle name="Calculation 5 3 3" xfId="26266" xr:uid="{00000000-0005-0000-0000-000093440000}"/>
    <cellStyle name="Calculation 5 3 3 2" xfId="26267" xr:uid="{00000000-0005-0000-0000-000094440000}"/>
    <cellStyle name="Calculation 5 3 4" xfId="26268" xr:uid="{00000000-0005-0000-0000-000095440000}"/>
    <cellStyle name="Calculation 5 4" xfId="5183" xr:uid="{00000000-0005-0000-0000-000096440000}"/>
    <cellStyle name="Calculation 5 4 2" xfId="26269" xr:uid="{00000000-0005-0000-0000-000097440000}"/>
    <cellStyle name="Calculation 5 4 2 2" xfId="26270" xr:uid="{00000000-0005-0000-0000-000098440000}"/>
    <cellStyle name="Calculation 5 4 3" xfId="26271" xr:uid="{00000000-0005-0000-0000-000099440000}"/>
    <cellStyle name="Calculation 5 5" xfId="26272" xr:uid="{00000000-0005-0000-0000-00009A440000}"/>
    <cellStyle name="Calculation 5 5 2" xfId="26273" xr:uid="{00000000-0005-0000-0000-00009B440000}"/>
    <cellStyle name="Calculation 5 6" xfId="26274" xr:uid="{00000000-0005-0000-0000-00009C440000}"/>
    <cellStyle name="Calculation 6" xfId="5184" xr:uid="{00000000-0005-0000-0000-00009D440000}"/>
    <cellStyle name="Calculation 6 2" xfId="5185" xr:uid="{00000000-0005-0000-0000-00009E440000}"/>
    <cellStyle name="Calculation 6 2 2" xfId="5186" xr:uid="{00000000-0005-0000-0000-00009F440000}"/>
    <cellStyle name="Calculation 6 2 2 2" xfId="26275" xr:uid="{00000000-0005-0000-0000-0000A0440000}"/>
    <cellStyle name="Calculation 6 2 2 2 2" xfId="26276" xr:uid="{00000000-0005-0000-0000-0000A1440000}"/>
    <cellStyle name="Calculation 6 2 2 3" xfId="26277" xr:uid="{00000000-0005-0000-0000-0000A2440000}"/>
    <cellStyle name="Calculation 6 2 3" xfId="26278" xr:uid="{00000000-0005-0000-0000-0000A3440000}"/>
    <cellStyle name="Calculation 6 2 3 2" xfId="26279" xr:uid="{00000000-0005-0000-0000-0000A4440000}"/>
    <cellStyle name="Calculation 6 2 4" xfId="26280" xr:uid="{00000000-0005-0000-0000-0000A5440000}"/>
    <cellStyle name="Calculation 6 3" xfId="5187" xr:uid="{00000000-0005-0000-0000-0000A6440000}"/>
    <cellStyle name="Calculation 6 3 2" xfId="5188" xr:uid="{00000000-0005-0000-0000-0000A7440000}"/>
    <cellStyle name="Calculation 6 3 2 2" xfId="26281" xr:uid="{00000000-0005-0000-0000-0000A8440000}"/>
    <cellStyle name="Calculation 6 3 2 2 2" xfId="26282" xr:uid="{00000000-0005-0000-0000-0000A9440000}"/>
    <cellStyle name="Calculation 6 3 2 3" xfId="26283" xr:uid="{00000000-0005-0000-0000-0000AA440000}"/>
    <cellStyle name="Calculation 6 3 3" xfId="26284" xr:uid="{00000000-0005-0000-0000-0000AB440000}"/>
    <cellStyle name="Calculation 6 3 3 2" xfId="26285" xr:uid="{00000000-0005-0000-0000-0000AC440000}"/>
    <cellStyle name="Calculation 6 3 4" xfId="26286" xr:uid="{00000000-0005-0000-0000-0000AD440000}"/>
    <cellStyle name="Calculation 6 4" xfId="5189" xr:uid="{00000000-0005-0000-0000-0000AE440000}"/>
    <cellStyle name="Calculation 6 4 2" xfId="26287" xr:uid="{00000000-0005-0000-0000-0000AF440000}"/>
    <cellStyle name="Calculation 6 4 2 2" xfId="26288" xr:uid="{00000000-0005-0000-0000-0000B0440000}"/>
    <cellStyle name="Calculation 6 4 3" xfId="26289" xr:uid="{00000000-0005-0000-0000-0000B1440000}"/>
    <cellStyle name="Calculation 6 5" xfId="26290" xr:uid="{00000000-0005-0000-0000-0000B2440000}"/>
    <cellStyle name="Calculation 6 5 2" xfId="26291" xr:uid="{00000000-0005-0000-0000-0000B3440000}"/>
    <cellStyle name="Calculation 6 6" xfId="26292" xr:uid="{00000000-0005-0000-0000-0000B4440000}"/>
    <cellStyle name="Calculation 7" xfId="5190" xr:uid="{00000000-0005-0000-0000-0000B5440000}"/>
    <cellStyle name="Calculation 7 2" xfId="5191" xr:uid="{00000000-0005-0000-0000-0000B6440000}"/>
    <cellStyle name="Calculation 7 2 2" xfId="5192" xr:uid="{00000000-0005-0000-0000-0000B7440000}"/>
    <cellStyle name="Calculation 7 2 2 2" xfId="26293" xr:uid="{00000000-0005-0000-0000-0000B8440000}"/>
    <cellStyle name="Calculation 7 2 2 2 2" xfId="26294" xr:uid="{00000000-0005-0000-0000-0000B9440000}"/>
    <cellStyle name="Calculation 7 2 2 3" xfId="26295" xr:uid="{00000000-0005-0000-0000-0000BA440000}"/>
    <cellStyle name="Calculation 7 2 3" xfId="26296" xr:uid="{00000000-0005-0000-0000-0000BB440000}"/>
    <cellStyle name="Calculation 7 2 3 2" xfId="26297" xr:uid="{00000000-0005-0000-0000-0000BC440000}"/>
    <cellStyle name="Calculation 7 2 4" xfId="26298" xr:uid="{00000000-0005-0000-0000-0000BD440000}"/>
    <cellStyle name="Calculation 7 3" xfId="5193" xr:uid="{00000000-0005-0000-0000-0000BE440000}"/>
    <cellStyle name="Calculation 7 3 2" xfId="5194" xr:uid="{00000000-0005-0000-0000-0000BF440000}"/>
    <cellStyle name="Calculation 7 3 2 2" xfId="26299" xr:uid="{00000000-0005-0000-0000-0000C0440000}"/>
    <cellStyle name="Calculation 7 3 2 2 2" xfId="26300" xr:uid="{00000000-0005-0000-0000-0000C1440000}"/>
    <cellStyle name="Calculation 7 3 2 3" xfId="26301" xr:uid="{00000000-0005-0000-0000-0000C2440000}"/>
    <cellStyle name="Calculation 7 3 3" xfId="26302" xr:uid="{00000000-0005-0000-0000-0000C3440000}"/>
    <cellStyle name="Calculation 7 3 3 2" xfId="26303" xr:uid="{00000000-0005-0000-0000-0000C4440000}"/>
    <cellStyle name="Calculation 7 3 4" xfId="26304" xr:uid="{00000000-0005-0000-0000-0000C5440000}"/>
    <cellStyle name="Calculation 7 4" xfId="5195" xr:uid="{00000000-0005-0000-0000-0000C6440000}"/>
    <cellStyle name="Calculation 7 4 2" xfId="26305" xr:uid="{00000000-0005-0000-0000-0000C7440000}"/>
    <cellStyle name="Calculation 7 4 2 2" xfId="26306" xr:uid="{00000000-0005-0000-0000-0000C8440000}"/>
    <cellStyle name="Calculation 7 4 3" xfId="26307" xr:uid="{00000000-0005-0000-0000-0000C9440000}"/>
    <cellStyle name="Calculation 7 5" xfId="26308" xr:uid="{00000000-0005-0000-0000-0000CA440000}"/>
    <cellStyle name="Calculation 7 5 2" xfId="26309" xr:uid="{00000000-0005-0000-0000-0000CB440000}"/>
    <cellStyle name="Calculation 7 6" xfId="26310" xr:uid="{00000000-0005-0000-0000-0000CC440000}"/>
    <cellStyle name="Calculation 8" xfId="5196" xr:uid="{00000000-0005-0000-0000-0000CD440000}"/>
    <cellStyle name="Calculation 8 2" xfId="5197" xr:uid="{00000000-0005-0000-0000-0000CE440000}"/>
    <cellStyle name="Calculation 8 2 2" xfId="5198" xr:uid="{00000000-0005-0000-0000-0000CF440000}"/>
    <cellStyle name="Calculation 8 2 2 2" xfId="26311" xr:uid="{00000000-0005-0000-0000-0000D0440000}"/>
    <cellStyle name="Calculation 8 2 2 2 2" xfId="26312" xr:uid="{00000000-0005-0000-0000-0000D1440000}"/>
    <cellStyle name="Calculation 8 2 2 3" xfId="26313" xr:uid="{00000000-0005-0000-0000-0000D2440000}"/>
    <cellStyle name="Calculation 8 2 3" xfId="26314" xr:uid="{00000000-0005-0000-0000-0000D3440000}"/>
    <cellStyle name="Calculation 8 2 3 2" xfId="26315" xr:uid="{00000000-0005-0000-0000-0000D4440000}"/>
    <cellStyle name="Calculation 8 2 4" xfId="26316" xr:uid="{00000000-0005-0000-0000-0000D5440000}"/>
    <cellStyle name="Calculation 8 3" xfId="5199" xr:uid="{00000000-0005-0000-0000-0000D6440000}"/>
    <cellStyle name="Calculation 8 3 2" xfId="5200" xr:uid="{00000000-0005-0000-0000-0000D7440000}"/>
    <cellStyle name="Calculation 8 3 2 2" xfId="26317" xr:uid="{00000000-0005-0000-0000-0000D8440000}"/>
    <cellStyle name="Calculation 8 3 2 2 2" xfId="26318" xr:uid="{00000000-0005-0000-0000-0000D9440000}"/>
    <cellStyle name="Calculation 8 3 2 3" xfId="26319" xr:uid="{00000000-0005-0000-0000-0000DA440000}"/>
    <cellStyle name="Calculation 8 3 3" xfId="26320" xr:uid="{00000000-0005-0000-0000-0000DB440000}"/>
    <cellStyle name="Calculation 8 3 3 2" xfId="26321" xr:uid="{00000000-0005-0000-0000-0000DC440000}"/>
    <cellStyle name="Calculation 8 3 4" xfId="26322" xr:uid="{00000000-0005-0000-0000-0000DD440000}"/>
    <cellStyle name="Calculation 8 4" xfId="5201" xr:uid="{00000000-0005-0000-0000-0000DE440000}"/>
    <cellStyle name="Calculation 8 4 2" xfId="26323" xr:uid="{00000000-0005-0000-0000-0000DF440000}"/>
    <cellStyle name="Calculation 8 4 2 2" xfId="26324" xr:uid="{00000000-0005-0000-0000-0000E0440000}"/>
    <cellStyle name="Calculation 8 4 3" xfId="26325" xr:uid="{00000000-0005-0000-0000-0000E1440000}"/>
    <cellStyle name="Calculation 8 5" xfId="26326" xr:uid="{00000000-0005-0000-0000-0000E2440000}"/>
    <cellStyle name="Calculation 8 5 2" xfId="26327" xr:uid="{00000000-0005-0000-0000-0000E3440000}"/>
    <cellStyle name="Calculation 8 6" xfId="26328" xr:uid="{00000000-0005-0000-0000-0000E4440000}"/>
    <cellStyle name="Calculation 9" xfId="5202" xr:uid="{00000000-0005-0000-0000-0000E5440000}"/>
    <cellStyle name="Calculation 9 2" xfId="5203" xr:uid="{00000000-0005-0000-0000-0000E6440000}"/>
    <cellStyle name="Calculation 9 2 2" xfId="5204" xr:uid="{00000000-0005-0000-0000-0000E7440000}"/>
    <cellStyle name="Calculation 9 2 2 2" xfId="26329" xr:uid="{00000000-0005-0000-0000-0000E8440000}"/>
    <cellStyle name="Calculation 9 2 2 2 2" xfId="26330" xr:uid="{00000000-0005-0000-0000-0000E9440000}"/>
    <cellStyle name="Calculation 9 2 2 3" xfId="26331" xr:uid="{00000000-0005-0000-0000-0000EA440000}"/>
    <cellStyle name="Calculation 9 2 3" xfId="26332" xr:uid="{00000000-0005-0000-0000-0000EB440000}"/>
    <cellStyle name="Calculation 9 2 3 2" xfId="26333" xr:uid="{00000000-0005-0000-0000-0000EC440000}"/>
    <cellStyle name="Calculation 9 2 4" xfId="26334" xr:uid="{00000000-0005-0000-0000-0000ED440000}"/>
    <cellStyle name="Calculation 9 3" xfId="5205" xr:uid="{00000000-0005-0000-0000-0000EE440000}"/>
    <cellStyle name="Calculation 9 3 2" xfId="5206" xr:uid="{00000000-0005-0000-0000-0000EF440000}"/>
    <cellStyle name="Calculation 9 3 2 2" xfId="26335" xr:uid="{00000000-0005-0000-0000-0000F0440000}"/>
    <cellStyle name="Calculation 9 3 2 2 2" xfId="26336" xr:uid="{00000000-0005-0000-0000-0000F1440000}"/>
    <cellStyle name="Calculation 9 3 2 3" xfId="26337" xr:uid="{00000000-0005-0000-0000-0000F2440000}"/>
    <cellStyle name="Calculation 9 3 3" xfId="26338" xr:uid="{00000000-0005-0000-0000-0000F3440000}"/>
    <cellStyle name="Calculation 9 3 3 2" xfId="26339" xr:uid="{00000000-0005-0000-0000-0000F4440000}"/>
    <cellStyle name="Calculation 9 3 4" xfId="26340" xr:uid="{00000000-0005-0000-0000-0000F5440000}"/>
    <cellStyle name="Calculation 9 4" xfId="5207" xr:uid="{00000000-0005-0000-0000-0000F6440000}"/>
    <cellStyle name="Calculation 9 4 2" xfId="26341" xr:uid="{00000000-0005-0000-0000-0000F7440000}"/>
    <cellStyle name="Calculation 9 4 2 2" xfId="26342" xr:uid="{00000000-0005-0000-0000-0000F8440000}"/>
    <cellStyle name="Calculation 9 4 3" xfId="26343" xr:uid="{00000000-0005-0000-0000-0000F9440000}"/>
    <cellStyle name="Calculation 9 5" xfId="26344" xr:uid="{00000000-0005-0000-0000-0000FA440000}"/>
    <cellStyle name="Calculation 9 5 2" xfId="26345" xr:uid="{00000000-0005-0000-0000-0000FB440000}"/>
    <cellStyle name="Calculation 9 6" xfId="26346" xr:uid="{00000000-0005-0000-0000-0000FC440000}"/>
    <cellStyle name="category" xfId="5208" xr:uid="{00000000-0005-0000-0000-0000FD440000}"/>
    <cellStyle name="category 2" xfId="5209" xr:uid="{00000000-0005-0000-0000-0000FE440000}"/>
    <cellStyle name="Centered Heading" xfId="5210" xr:uid="{00000000-0005-0000-0000-0000FF440000}"/>
    <cellStyle name="Cerrency_Sheet2_XANGDAU" xfId="5211" xr:uid="{00000000-0005-0000-0000-000000450000}"/>
    <cellStyle name="Col Heads" xfId="11951" xr:uid="{00000000-0005-0000-0000-000021450000}"/>
    <cellStyle name="Column_Title" xfId="5212" xr:uid="{00000000-0005-0000-0000-000022450000}"/>
    <cellStyle name="Comma" xfId="11656" builtinId="3"/>
    <cellStyle name="Comma  - Style1" xfId="5213" xr:uid="{00000000-0005-0000-0000-000024450000}"/>
    <cellStyle name="Comma  - Style1 2" xfId="11952" xr:uid="{00000000-0005-0000-0000-000025450000}"/>
    <cellStyle name="Comma  - Style2" xfId="5214" xr:uid="{00000000-0005-0000-0000-000026450000}"/>
    <cellStyle name="Comma  - Style2 2" xfId="11953" xr:uid="{00000000-0005-0000-0000-000027450000}"/>
    <cellStyle name="Comma  - Style3" xfId="5215" xr:uid="{00000000-0005-0000-0000-000028450000}"/>
    <cellStyle name="Comma  - Style3 2" xfId="11954" xr:uid="{00000000-0005-0000-0000-000029450000}"/>
    <cellStyle name="Comma  - Style4" xfId="5216" xr:uid="{00000000-0005-0000-0000-00002A450000}"/>
    <cellStyle name="Comma  - Style4 2" xfId="11955" xr:uid="{00000000-0005-0000-0000-00002B450000}"/>
    <cellStyle name="Comma  - Style5" xfId="5217" xr:uid="{00000000-0005-0000-0000-00002C450000}"/>
    <cellStyle name="Comma  - Style5 2" xfId="11956" xr:uid="{00000000-0005-0000-0000-00002D450000}"/>
    <cellStyle name="Comma  - Style6" xfId="5218" xr:uid="{00000000-0005-0000-0000-00002E450000}"/>
    <cellStyle name="Comma  - Style6 2" xfId="11957" xr:uid="{00000000-0005-0000-0000-00002F450000}"/>
    <cellStyle name="Comma  - Style7" xfId="5219" xr:uid="{00000000-0005-0000-0000-000030450000}"/>
    <cellStyle name="Comma  - Style7 2" xfId="11958" xr:uid="{00000000-0005-0000-0000-000031450000}"/>
    <cellStyle name="Comma  - Style8" xfId="5220" xr:uid="{00000000-0005-0000-0000-000032450000}"/>
    <cellStyle name="Comma  - Style8 2" xfId="11959" xr:uid="{00000000-0005-0000-0000-000033450000}"/>
    <cellStyle name="Comma %" xfId="5221" xr:uid="{00000000-0005-0000-0000-000034450000}"/>
    <cellStyle name="Comma % 10" xfId="5222" xr:uid="{00000000-0005-0000-0000-000035450000}"/>
    <cellStyle name="Comma % 11" xfId="5223" xr:uid="{00000000-0005-0000-0000-000036450000}"/>
    <cellStyle name="Comma % 12" xfId="5224" xr:uid="{00000000-0005-0000-0000-000037450000}"/>
    <cellStyle name="Comma % 13" xfId="5225" xr:uid="{00000000-0005-0000-0000-000038450000}"/>
    <cellStyle name="Comma % 14" xfId="5226" xr:uid="{00000000-0005-0000-0000-000039450000}"/>
    <cellStyle name="Comma % 15" xfId="5227" xr:uid="{00000000-0005-0000-0000-00003A450000}"/>
    <cellStyle name="Comma % 2" xfId="5228" xr:uid="{00000000-0005-0000-0000-00003B450000}"/>
    <cellStyle name="Comma % 3" xfId="5229" xr:uid="{00000000-0005-0000-0000-00003C450000}"/>
    <cellStyle name="Comma % 4" xfId="5230" xr:uid="{00000000-0005-0000-0000-00003D450000}"/>
    <cellStyle name="Comma % 5" xfId="5231" xr:uid="{00000000-0005-0000-0000-00003E450000}"/>
    <cellStyle name="Comma % 6" xfId="5232" xr:uid="{00000000-0005-0000-0000-00003F450000}"/>
    <cellStyle name="Comma % 7" xfId="5233" xr:uid="{00000000-0005-0000-0000-000040450000}"/>
    <cellStyle name="Comma % 8" xfId="5234" xr:uid="{00000000-0005-0000-0000-000041450000}"/>
    <cellStyle name="Comma % 9" xfId="5235" xr:uid="{00000000-0005-0000-0000-000042450000}"/>
    <cellStyle name="Comma [0] 10" xfId="5236" xr:uid="{00000000-0005-0000-0000-000043450000}"/>
    <cellStyle name="Comma [0] 10 2" xfId="5237" xr:uid="{00000000-0005-0000-0000-000044450000}"/>
    <cellStyle name="Comma [0] 11" xfId="5238" xr:uid="{00000000-0005-0000-0000-000045450000}"/>
    <cellStyle name="Comma [0] 11 2" xfId="5239" xr:uid="{00000000-0005-0000-0000-000046450000}"/>
    <cellStyle name="Comma [0] 18 2" xfId="5240" xr:uid="{00000000-0005-0000-0000-000047450000}"/>
    <cellStyle name="Comma [0] 19" xfId="5241" xr:uid="{00000000-0005-0000-0000-000048450000}"/>
    <cellStyle name="Comma [0] 2" xfId="5242" xr:uid="{00000000-0005-0000-0000-000049450000}"/>
    <cellStyle name="Comma [0] 2 10" xfId="5243" xr:uid="{00000000-0005-0000-0000-00004A450000}"/>
    <cellStyle name="Comma [0] 2 10 2" xfId="5244" xr:uid="{00000000-0005-0000-0000-00004B450000}"/>
    <cellStyle name="Comma [0] 2 11" xfId="5245" xr:uid="{00000000-0005-0000-0000-00004C450000}"/>
    <cellStyle name="Comma [0] 2 11 2" xfId="5246" xr:uid="{00000000-0005-0000-0000-00004D450000}"/>
    <cellStyle name="Comma [0] 2 12" xfId="5247" xr:uid="{00000000-0005-0000-0000-00004E450000}"/>
    <cellStyle name="Comma [0] 2 12 2" xfId="5248" xr:uid="{00000000-0005-0000-0000-00004F450000}"/>
    <cellStyle name="Comma [0] 2 13" xfId="5249" xr:uid="{00000000-0005-0000-0000-000050450000}"/>
    <cellStyle name="Comma [0] 2 13 2" xfId="5250" xr:uid="{00000000-0005-0000-0000-000051450000}"/>
    <cellStyle name="Comma [0] 2 14" xfId="5251" xr:uid="{00000000-0005-0000-0000-000052450000}"/>
    <cellStyle name="Comma [0] 2 14 2" xfId="5252" xr:uid="{00000000-0005-0000-0000-000053450000}"/>
    <cellStyle name="Comma [0] 2 15" xfId="5253" xr:uid="{00000000-0005-0000-0000-000054450000}"/>
    <cellStyle name="Comma [0] 2 15 2" xfId="5254" xr:uid="{00000000-0005-0000-0000-000055450000}"/>
    <cellStyle name="Comma [0] 2 16" xfId="5255" xr:uid="{00000000-0005-0000-0000-000056450000}"/>
    <cellStyle name="Comma [0] 2 16 2" xfId="5256" xr:uid="{00000000-0005-0000-0000-000057450000}"/>
    <cellStyle name="Comma [0] 2 17" xfId="5257" xr:uid="{00000000-0005-0000-0000-000058450000}"/>
    <cellStyle name="Comma [0] 2 17 2" xfId="5258" xr:uid="{00000000-0005-0000-0000-000059450000}"/>
    <cellStyle name="Comma [0] 2 18" xfId="5259" xr:uid="{00000000-0005-0000-0000-00005A450000}"/>
    <cellStyle name="Comma [0] 2 18 2" xfId="5260" xr:uid="{00000000-0005-0000-0000-00005B450000}"/>
    <cellStyle name="Comma [0] 2 19" xfId="5261" xr:uid="{00000000-0005-0000-0000-00005C450000}"/>
    <cellStyle name="Comma [0] 2 19 2" xfId="5262" xr:uid="{00000000-0005-0000-0000-00005D450000}"/>
    <cellStyle name="Comma [0] 2 2" xfId="5263" xr:uid="{00000000-0005-0000-0000-00005E450000}"/>
    <cellStyle name="Comma [0] 2 2 2" xfId="5264" xr:uid="{00000000-0005-0000-0000-00005F450000}"/>
    <cellStyle name="Comma [0] 2 2 2 2" xfId="5265" xr:uid="{00000000-0005-0000-0000-000060450000}"/>
    <cellStyle name="Comma [0] 2 2 3" xfId="5266" xr:uid="{00000000-0005-0000-0000-000061450000}"/>
    <cellStyle name="Comma [0] 2 20" xfId="5267" xr:uid="{00000000-0005-0000-0000-000062450000}"/>
    <cellStyle name="Comma [0] 2 20 2" xfId="5268" xr:uid="{00000000-0005-0000-0000-000063450000}"/>
    <cellStyle name="Comma [0] 2 21" xfId="5269" xr:uid="{00000000-0005-0000-0000-000064450000}"/>
    <cellStyle name="Comma [0] 2 21 2" xfId="5270" xr:uid="{00000000-0005-0000-0000-000065450000}"/>
    <cellStyle name="Comma [0] 2 22" xfId="5271" xr:uid="{00000000-0005-0000-0000-000066450000}"/>
    <cellStyle name="Comma [0] 2 22 2" xfId="5272" xr:uid="{00000000-0005-0000-0000-000067450000}"/>
    <cellStyle name="Comma [0] 2 23" xfId="5273" xr:uid="{00000000-0005-0000-0000-000068450000}"/>
    <cellStyle name="Comma [0] 2 23 2" xfId="5274" xr:uid="{00000000-0005-0000-0000-000069450000}"/>
    <cellStyle name="Comma [0] 2 24" xfId="5275" xr:uid="{00000000-0005-0000-0000-00006A450000}"/>
    <cellStyle name="Comma [0] 2 25" xfId="5276" xr:uid="{00000000-0005-0000-0000-00006B450000}"/>
    <cellStyle name="Comma [0] 2 26" xfId="5277" xr:uid="{00000000-0005-0000-0000-00006C450000}"/>
    <cellStyle name="Comma [0] 2 26 2" xfId="5278" xr:uid="{00000000-0005-0000-0000-00006D450000}"/>
    <cellStyle name="Comma [0] 2 27" xfId="5279" xr:uid="{00000000-0005-0000-0000-00006E450000}"/>
    <cellStyle name="Comma [0] 2 3" xfId="5280" xr:uid="{00000000-0005-0000-0000-00006F450000}"/>
    <cellStyle name="Comma [0] 2 3 2" xfId="5281" xr:uid="{00000000-0005-0000-0000-000070450000}"/>
    <cellStyle name="Comma [0] 2 3 2 2" xfId="11960" xr:uid="{00000000-0005-0000-0000-000071450000}"/>
    <cellStyle name="Comma [0] 2 4" xfId="5282" xr:uid="{00000000-0005-0000-0000-000072450000}"/>
    <cellStyle name="Comma [0] 2 4 2" xfId="5283" xr:uid="{00000000-0005-0000-0000-000073450000}"/>
    <cellStyle name="Comma [0] 2 5" xfId="5284" xr:uid="{00000000-0005-0000-0000-000074450000}"/>
    <cellStyle name="Comma [0] 2 5 2" xfId="5285" xr:uid="{00000000-0005-0000-0000-000075450000}"/>
    <cellStyle name="Comma [0] 2 6" xfId="5286" xr:uid="{00000000-0005-0000-0000-000076450000}"/>
    <cellStyle name="Comma [0] 2 6 2" xfId="5287" xr:uid="{00000000-0005-0000-0000-000077450000}"/>
    <cellStyle name="Comma [0] 2 7" xfId="5288" xr:uid="{00000000-0005-0000-0000-000078450000}"/>
    <cellStyle name="Comma [0] 2 7 2" xfId="5289" xr:uid="{00000000-0005-0000-0000-000079450000}"/>
    <cellStyle name="Comma [0] 2 8" xfId="5290" xr:uid="{00000000-0005-0000-0000-00007A450000}"/>
    <cellStyle name="Comma [0] 2 8 2" xfId="5291" xr:uid="{00000000-0005-0000-0000-00007B450000}"/>
    <cellStyle name="Comma [0] 2 9" xfId="5292" xr:uid="{00000000-0005-0000-0000-00007C450000}"/>
    <cellStyle name="Comma [0] 2 9 2" xfId="5293" xr:uid="{00000000-0005-0000-0000-00007D450000}"/>
    <cellStyle name="Comma [0] 2_05-12  KH trung han 2016-2020 - Liem Thinh edited" xfId="5294" xr:uid="{00000000-0005-0000-0000-00007E450000}"/>
    <cellStyle name="Comma [0] 20" xfId="5295" xr:uid="{00000000-0005-0000-0000-00007F450000}"/>
    <cellStyle name="Comma [0] 22" xfId="5296" xr:uid="{00000000-0005-0000-0000-000080450000}"/>
    <cellStyle name="Comma [0] 3" xfId="5297" xr:uid="{00000000-0005-0000-0000-000081450000}"/>
    <cellStyle name="Comma [0] 3 2" xfId="5298" xr:uid="{00000000-0005-0000-0000-000082450000}"/>
    <cellStyle name="Comma [0] 3 2 2" xfId="5299" xr:uid="{00000000-0005-0000-0000-000083450000}"/>
    <cellStyle name="Comma [0] 3 3" xfId="5300" xr:uid="{00000000-0005-0000-0000-000084450000}"/>
    <cellStyle name="Comma [0] 3 3 2" xfId="5301" xr:uid="{00000000-0005-0000-0000-000085450000}"/>
    <cellStyle name="Comma [0] 4" xfId="5302" xr:uid="{00000000-0005-0000-0000-000086450000}"/>
    <cellStyle name="Comma [0] 4 2" xfId="5303" xr:uid="{00000000-0005-0000-0000-000087450000}"/>
    <cellStyle name="Comma [0] 4 2 2" xfId="11961" xr:uid="{00000000-0005-0000-0000-000088450000}"/>
    <cellStyle name="Comma [0] 4 3" xfId="5304" xr:uid="{00000000-0005-0000-0000-000089450000}"/>
    <cellStyle name="Comma [0] 4 3 2" xfId="5305" xr:uid="{00000000-0005-0000-0000-00008A450000}"/>
    <cellStyle name="Comma [0] 4 3 2 2" xfId="5306" xr:uid="{00000000-0005-0000-0000-00008B450000}"/>
    <cellStyle name="Comma [0] 4 3 2 3" xfId="5307" xr:uid="{00000000-0005-0000-0000-00008C450000}"/>
    <cellStyle name="Comma [0] 4 3 2 4" xfId="5308" xr:uid="{00000000-0005-0000-0000-00008D450000}"/>
    <cellStyle name="Comma [0] 4 3 2 5" xfId="5309" xr:uid="{00000000-0005-0000-0000-00008E450000}"/>
    <cellStyle name="Comma [0] 4 3 2 6" xfId="5310" xr:uid="{00000000-0005-0000-0000-00008F450000}"/>
    <cellStyle name="Comma [0] 4 3 2 7" xfId="5311" xr:uid="{00000000-0005-0000-0000-000090450000}"/>
    <cellStyle name="Comma [0] 4 3 3" xfId="5312" xr:uid="{00000000-0005-0000-0000-000091450000}"/>
    <cellStyle name="Comma [0] 4 3 4" xfId="5313" xr:uid="{00000000-0005-0000-0000-000092450000}"/>
    <cellStyle name="Comma [0] 4 3 5" xfId="5314" xr:uid="{00000000-0005-0000-0000-000093450000}"/>
    <cellStyle name="Comma [0] 4 3 6" xfId="5315" xr:uid="{00000000-0005-0000-0000-000094450000}"/>
    <cellStyle name="Comma [0] 4 3 7" xfId="5316" xr:uid="{00000000-0005-0000-0000-000095450000}"/>
    <cellStyle name="Comma [0] 4 3 8" xfId="5317" xr:uid="{00000000-0005-0000-0000-000096450000}"/>
    <cellStyle name="Comma [0] 4 3 9" xfId="5318" xr:uid="{00000000-0005-0000-0000-000097450000}"/>
    <cellStyle name="Comma [0] 4 4" xfId="5319" xr:uid="{00000000-0005-0000-0000-000098450000}"/>
    <cellStyle name="Comma [0] 4 5" xfId="5320" xr:uid="{00000000-0005-0000-0000-000099450000}"/>
    <cellStyle name="Comma [0] 4 6" xfId="5321" xr:uid="{00000000-0005-0000-0000-00009A450000}"/>
    <cellStyle name="Comma [0] 4 7" xfId="5322" xr:uid="{00000000-0005-0000-0000-00009B450000}"/>
    <cellStyle name="Comma [0] 4 8" xfId="5323" xr:uid="{00000000-0005-0000-0000-00009C450000}"/>
    <cellStyle name="Comma [0] 4 9" xfId="5324" xr:uid="{00000000-0005-0000-0000-00009D450000}"/>
    <cellStyle name="Comma [0] 5" xfId="5325" xr:uid="{00000000-0005-0000-0000-00009E450000}"/>
    <cellStyle name="Comma [0] 5 2" xfId="5326" xr:uid="{00000000-0005-0000-0000-00009F450000}"/>
    <cellStyle name="Comma [0] 5 2 2" xfId="11962" xr:uid="{00000000-0005-0000-0000-0000A0450000}"/>
    <cellStyle name="Comma [0] 6" xfId="5327" xr:uid="{00000000-0005-0000-0000-0000A1450000}"/>
    <cellStyle name="Comma [0] 6 2" xfId="5328" xr:uid="{00000000-0005-0000-0000-0000A2450000}"/>
    <cellStyle name="Comma [0] 6 2 2" xfId="11963" xr:uid="{00000000-0005-0000-0000-0000A3450000}"/>
    <cellStyle name="Comma [0] 7" xfId="5329" xr:uid="{00000000-0005-0000-0000-0000A4450000}"/>
    <cellStyle name="Comma [0] 7 2" xfId="5330" xr:uid="{00000000-0005-0000-0000-0000A5450000}"/>
    <cellStyle name="Comma [0] 8" xfId="5331" xr:uid="{00000000-0005-0000-0000-0000A6450000}"/>
    <cellStyle name="Comma [0] 8 2" xfId="5332" xr:uid="{00000000-0005-0000-0000-0000A7450000}"/>
    <cellStyle name="Comma [0] 9" xfId="5333" xr:uid="{00000000-0005-0000-0000-0000A8450000}"/>
    <cellStyle name="Comma [0] 9 2" xfId="5334" xr:uid="{00000000-0005-0000-0000-0000A9450000}"/>
    <cellStyle name="Comma [00]" xfId="5335" xr:uid="{00000000-0005-0000-0000-0000AA450000}"/>
    <cellStyle name="Comma [00] 10" xfId="5336" xr:uid="{00000000-0005-0000-0000-0000AB450000}"/>
    <cellStyle name="Comma [00] 11" xfId="5337" xr:uid="{00000000-0005-0000-0000-0000AC450000}"/>
    <cellStyle name="Comma [00] 12" xfId="5338" xr:uid="{00000000-0005-0000-0000-0000AD450000}"/>
    <cellStyle name="Comma [00] 13" xfId="5339" xr:uid="{00000000-0005-0000-0000-0000AE450000}"/>
    <cellStyle name="Comma [00] 14" xfId="5340" xr:uid="{00000000-0005-0000-0000-0000AF450000}"/>
    <cellStyle name="Comma [00] 15" xfId="5341" xr:uid="{00000000-0005-0000-0000-0000B0450000}"/>
    <cellStyle name="Comma [00] 16" xfId="5342" xr:uid="{00000000-0005-0000-0000-0000B1450000}"/>
    <cellStyle name="Comma [00] 2" xfId="5343" xr:uid="{00000000-0005-0000-0000-0000B2450000}"/>
    <cellStyle name="Comma [00] 3" xfId="5344" xr:uid="{00000000-0005-0000-0000-0000B3450000}"/>
    <cellStyle name="Comma [00] 4" xfId="5345" xr:uid="{00000000-0005-0000-0000-0000B4450000}"/>
    <cellStyle name="Comma [00] 5" xfId="5346" xr:uid="{00000000-0005-0000-0000-0000B5450000}"/>
    <cellStyle name="Comma [00] 6" xfId="5347" xr:uid="{00000000-0005-0000-0000-0000B6450000}"/>
    <cellStyle name="Comma [00] 7" xfId="5348" xr:uid="{00000000-0005-0000-0000-0000B7450000}"/>
    <cellStyle name="Comma [00] 8" xfId="5349" xr:uid="{00000000-0005-0000-0000-0000B8450000}"/>
    <cellStyle name="Comma [00] 9" xfId="5350" xr:uid="{00000000-0005-0000-0000-0000B9450000}"/>
    <cellStyle name="Comma 0.0" xfId="5351" xr:uid="{00000000-0005-0000-0000-0000BA450000}"/>
    <cellStyle name="Comma 0.0%" xfId="5352" xr:uid="{00000000-0005-0000-0000-0000BB450000}"/>
    <cellStyle name="Comma 0.00" xfId="5353" xr:uid="{00000000-0005-0000-0000-0000BC450000}"/>
    <cellStyle name="Comma 0.00%" xfId="5354" xr:uid="{00000000-0005-0000-0000-0000BD450000}"/>
    <cellStyle name="Comma 0.000" xfId="5355" xr:uid="{00000000-0005-0000-0000-0000BE450000}"/>
    <cellStyle name="Comma 0.000%" xfId="5356" xr:uid="{00000000-0005-0000-0000-0000BF450000}"/>
    <cellStyle name="Comma 10" xfId="5357" xr:uid="{00000000-0005-0000-0000-0000C0450000}"/>
    <cellStyle name="Comma 10 10" xfId="5358" xr:uid="{00000000-0005-0000-0000-0000C1450000}"/>
    <cellStyle name="Comma 10 10 10" xfId="5359" xr:uid="{00000000-0005-0000-0000-0000C2450000}"/>
    <cellStyle name="Comma 10 10 10 2" xfId="5360" xr:uid="{00000000-0005-0000-0000-0000C3450000}"/>
    <cellStyle name="Comma 10 10 11" xfId="5361" xr:uid="{00000000-0005-0000-0000-0000C4450000}"/>
    <cellStyle name="Comma 10 10 2" xfId="5362" xr:uid="{00000000-0005-0000-0000-0000C5450000}"/>
    <cellStyle name="Comma 10 10 2 10" xfId="5363" xr:uid="{00000000-0005-0000-0000-0000C6450000}"/>
    <cellStyle name="Comma 10 10 2 10 2" xfId="11964" xr:uid="{00000000-0005-0000-0000-0000C7450000}"/>
    <cellStyle name="Comma 10 10 2 10 3" xfId="11965" xr:uid="{00000000-0005-0000-0000-0000C8450000}"/>
    <cellStyle name="Comma 10 10 2 10 4" xfId="11966" xr:uid="{00000000-0005-0000-0000-0000C9450000}"/>
    <cellStyle name="Comma 10 10 2 2" xfId="5364" xr:uid="{00000000-0005-0000-0000-0000CA450000}"/>
    <cellStyle name="Comma 10 10 2 2 10" xfId="5365" xr:uid="{00000000-0005-0000-0000-0000CB450000}"/>
    <cellStyle name="Comma 10 10 2 2 2" xfId="5366" xr:uid="{00000000-0005-0000-0000-0000CC450000}"/>
    <cellStyle name="Comma 10 10 2 2 2 2" xfId="5367" xr:uid="{00000000-0005-0000-0000-0000CD450000}"/>
    <cellStyle name="Comma 10 10 2 2 2 2 2" xfId="5368" xr:uid="{00000000-0005-0000-0000-0000CE450000}"/>
    <cellStyle name="Comma 10 10 2 2 2 2 2 2" xfId="5369" xr:uid="{00000000-0005-0000-0000-0000CF450000}"/>
    <cellStyle name="Comma 10 10 2 2 2 2 2 2 2" xfId="11967" xr:uid="{00000000-0005-0000-0000-0000D0450000}"/>
    <cellStyle name="Comma 10 10 2 2 2 2 3" xfId="5370" xr:uid="{00000000-0005-0000-0000-0000D1450000}"/>
    <cellStyle name="Comma 10 10 2 2 2 2 4" xfId="5371" xr:uid="{00000000-0005-0000-0000-0000D2450000}"/>
    <cellStyle name="Comma 10 10 2 2 2 2 5" xfId="5372" xr:uid="{00000000-0005-0000-0000-0000D3450000}"/>
    <cellStyle name="Comma 10 10 2 2 2 2 6" xfId="5373" xr:uid="{00000000-0005-0000-0000-0000D4450000}"/>
    <cellStyle name="Comma 10 10 2 2 2 2 7" xfId="5374" xr:uid="{00000000-0005-0000-0000-0000D5450000}"/>
    <cellStyle name="Comma 10 10 2 2 2 2 8" xfId="5375" xr:uid="{00000000-0005-0000-0000-0000D6450000}"/>
    <cellStyle name="Comma 10 10 2 2 2 3" xfId="5376" xr:uid="{00000000-0005-0000-0000-0000D7450000}"/>
    <cellStyle name="Comma 10 10 2 2 2 4" xfId="5377" xr:uid="{00000000-0005-0000-0000-0000D8450000}"/>
    <cellStyle name="Comma 10 10 2 2 2 5" xfId="5378" xr:uid="{00000000-0005-0000-0000-0000D9450000}"/>
    <cellStyle name="Comma 10 10 2 2 2 6" xfId="5379" xr:uid="{00000000-0005-0000-0000-0000DA450000}"/>
    <cellStyle name="Comma 10 10 2 2 2 7" xfId="5380" xr:uid="{00000000-0005-0000-0000-0000DB450000}"/>
    <cellStyle name="Comma 10 10 2 2 2 8" xfId="5381" xr:uid="{00000000-0005-0000-0000-0000DC450000}"/>
    <cellStyle name="Comma 10 10 2 2 2 9" xfId="5382" xr:uid="{00000000-0005-0000-0000-0000DD450000}"/>
    <cellStyle name="Comma 10 10 2 2 3" xfId="5383" xr:uid="{00000000-0005-0000-0000-0000DE450000}"/>
    <cellStyle name="Comma 10 10 2 2 3 2" xfId="5384" xr:uid="{00000000-0005-0000-0000-0000DF450000}"/>
    <cellStyle name="Comma 10 10 2 2 3 3" xfId="5385" xr:uid="{00000000-0005-0000-0000-0000E0450000}"/>
    <cellStyle name="Comma 10 10 2 2 3 4" xfId="5386" xr:uid="{00000000-0005-0000-0000-0000E1450000}"/>
    <cellStyle name="Comma 10 10 2 2 3 5" xfId="5387" xr:uid="{00000000-0005-0000-0000-0000E2450000}"/>
    <cellStyle name="Comma 10 10 2 2 3 6" xfId="5388" xr:uid="{00000000-0005-0000-0000-0000E3450000}"/>
    <cellStyle name="Comma 10 10 2 2 3 7" xfId="5389" xr:uid="{00000000-0005-0000-0000-0000E4450000}"/>
    <cellStyle name="Comma 10 10 2 2 4" xfId="5390" xr:uid="{00000000-0005-0000-0000-0000E5450000}"/>
    <cellStyle name="Comma 10 10 2 2 5" xfId="5391" xr:uid="{00000000-0005-0000-0000-0000E6450000}"/>
    <cellStyle name="Comma 10 10 2 2 6" xfId="5392" xr:uid="{00000000-0005-0000-0000-0000E7450000}"/>
    <cellStyle name="Comma 10 10 2 2 7" xfId="5393" xr:uid="{00000000-0005-0000-0000-0000E8450000}"/>
    <cellStyle name="Comma 10 10 2 2 8" xfId="5394" xr:uid="{00000000-0005-0000-0000-0000E9450000}"/>
    <cellStyle name="Comma 10 10 2 2 9" xfId="5395" xr:uid="{00000000-0005-0000-0000-0000EA450000}"/>
    <cellStyle name="Comma 10 10 2 3" xfId="5396" xr:uid="{00000000-0005-0000-0000-0000EB450000}"/>
    <cellStyle name="Comma 10 10 2 3 2" xfId="5397" xr:uid="{00000000-0005-0000-0000-0000EC450000}"/>
    <cellStyle name="Comma 10 10 2 3 3" xfId="5398" xr:uid="{00000000-0005-0000-0000-0000ED450000}"/>
    <cellStyle name="Comma 10 10 2 3 4" xfId="5399" xr:uid="{00000000-0005-0000-0000-0000EE450000}"/>
    <cellStyle name="Comma 10 10 2 3 4 2" xfId="11968" xr:uid="{00000000-0005-0000-0000-0000EF450000}"/>
    <cellStyle name="Comma 10 10 2 3 4 2 2" xfId="11969" xr:uid="{00000000-0005-0000-0000-0000F0450000}"/>
    <cellStyle name="Comma 10 10 2 3 4 2 3" xfId="11970" xr:uid="{00000000-0005-0000-0000-0000F1450000}"/>
    <cellStyle name="Comma 10 10 2 3 4 2 4" xfId="11971" xr:uid="{00000000-0005-0000-0000-0000F2450000}"/>
    <cellStyle name="Comma 10 10 2 3 5" xfId="5400" xr:uid="{00000000-0005-0000-0000-0000F3450000}"/>
    <cellStyle name="Comma 10 10 2 3 6" xfId="5401" xr:uid="{00000000-0005-0000-0000-0000F4450000}"/>
    <cellStyle name="Comma 10 10 2 3 7" xfId="5402" xr:uid="{00000000-0005-0000-0000-0000F5450000}"/>
    <cellStyle name="Comma 10 10 2 4" xfId="5403" xr:uid="{00000000-0005-0000-0000-0000F6450000}"/>
    <cellStyle name="Comma 10 10 2 5" xfId="5404" xr:uid="{00000000-0005-0000-0000-0000F7450000}"/>
    <cellStyle name="Comma 10 10 2 6" xfId="5405" xr:uid="{00000000-0005-0000-0000-0000F8450000}"/>
    <cellStyle name="Comma 10 10 2 7" xfId="5406" xr:uid="{00000000-0005-0000-0000-0000F9450000}"/>
    <cellStyle name="Comma 10 10 2 8" xfId="5407" xr:uid="{00000000-0005-0000-0000-0000FA450000}"/>
    <cellStyle name="Comma 10 10 2 9" xfId="5408" xr:uid="{00000000-0005-0000-0000-0000FB450000}"/>
    <cellStyle name="Comma 10 10 3" xfId="5409" xr:uid="{00000000-0005-0000-0000-0000FC450000}"/>
    <cellStyle name="Comma 10 10 3 2" xfId="5410" xr:uid="{00000000-0005-0000-0000-0000FD450000}"/>
    <cellStyle name="Comma 10 10 3 2 2" xfId="5411" xr:uid="{00000000-0005-0000-0000-0000FE450000}"/>
    <cellStyle name="Comma 10 10 3 2 3" xfId="5412" xr:uid="{00000000-0005-0000-0000-0000FF450000}"/>
    <cellStyle name="Comma 10 10 3 2 4" xfId="5413" xr:uid="{00000000-0005-0000-0000-000000460000}"/>
    <cellStyle name="Comma 10 10 3 2 5" xfId="5414" xr:uid="{00000000-0005-0000-0000-000001460000}"/>
    <cellStyle name="Comma 10 10 3 2 6" xfId="5415" xr:uid="{00000000-0005-0000-0000-000002460000}"/>
    <cellStyle name="Comma 10 10 3 2 7" xfId="5416" xr:uid="{00000000-0005-0000-0000-000003460000}"/>
    <cellStyle name="Comma 10 10 3 3" xfId="5417" xr:uid="{00000000-0005-0000-0000-000004460000}"/>
    <cellStyle name="Comma 10 10 3 4" xfId="5418" xr:uid="{00000000-0005-0000-0000-000005460000}"/>
    <cellStyle name="Comma 10 10 3 5" xfId="5419" xr:uid="{00000000-0005-0000-0000-000006460000}"/>
    <cellStyle name="Comma 10 10 3 6" xfId="5420" xr:uid="{00000000-0005-0000-0000-000007460000}"/>
    <cellStyle name="Comma 10 10 3 7" xfId="5421" xr:uid="{00000000-0005-0000-0000-000008460000}"/>
    <cellStyle name="Comma 10 10 3 8" xfId="5422" xr:uid="{00000000-0005-0000-0000-000009460000}"/>
    <cellStyle name="Comma 10 10 3 9" xfId="5423" xr:uid="{00000000-0005-0000-0000-00000A460000}"/>
    <cellStyle name="Comma 10 10 4" xfId="5424" xr:uid="{00000000-0005-0000-0000-00000B460000}"/>
    <cellStyle name="Comma 10 10 4 2" xfId="5425" xr:uid="{00000000-0005-0000-0000-00000C460000}"/>
    <cellStyle name="Comma 10 10 4 3" xfId="5426" xr:uid="{00000000-0005-0000-0000-00000D460000}"/>
    <cellStyle name="Comma 10 10 4 4" xfId="5427" xr:uid="{00000000-0005-0000-0000-00000E460000}"/>
    <cellStyle name="Comma 10 10 4 5" xfId="5428" xr:uid="{00000000-0005-0000-0000-00000F460000}"/>
    <cellStyle name="Comma 10 10 4 6" xfId="5429" xr:uid="{00000000-0005-0000-0000-000010460000}"/>
    <cellStyle name="Comma 10 10 4 7" xfId="5430" xr:uid="{00000000-0005-0000-0000-000011460000}"/>
    <cellStyle name="Comma 10 10 5" xfId="5431" xr:uid="{00000000-0005-0000-0000-000012460000}"/>
    <cellStyle name="Comma 10 10 6" xfId="5432" xr:uid="{00000000-0005-0000-0000-000013460000}"/>
    <cellStyle name="Comma 10 10 7" xfId="5433" xr:uid="{00000000-0005-0000-0000-000014460000}"/>
    <cellStyle name="Comma 10 10 8" xfId="5434" xr:uid="{00000000-0005-0000-0000-000015460000}"/>
    <cellStyle name="Comma 10 10 9" xfId="5435" xr:uid="{00000000-0005-0000-0000-000016460000}"/>
    <cellStyle name="Comma 10 11" xfId="5436" xr:uid="{00000000-0005-0000-0000-000017460000}"/>
    <cellStyle name="Comma 10 11 2" xfId="5437" xr:uid="{00000000-0005-0000-0000-000018460000}"/>
    <cellStyle name="Comma 10 11 3" xfId="5438" xr:uid="{00000000-0005-0000-0000-000019460000}"/>
    <cellStyle name="Comma 10 11 4" xfId="5439" xr:uid="{00000000-0005-0000-0000-00001A460000}"/>
    <cellStyle name="Comma 10 11 5" xfId="5440" xr:uid="{00000000-0005-0000-0000-00001B460000}"/>
    <cellStyle name="Comma 10 11 6" xfId="5441" xr:uid="{00000000-0005-0000-0000-00001C460000}"/>
    <cellStyle name="Comma 10 11 7" xfId="5442" xr:uid="{00000000-0005-0000-0000-00001D460000}"/>
    <cellStyle name="Comma 10 12" xfId="5443" xr:uid="{00000000-0005-0000-0000-00001E460000}"/>
    <cellStyle name="Comma 10 12 2" xfId="5444" xr:uid="{00000000-0005-0000-0000-00001F460000}"/>
    <cellStyle name="Comma 10 12 3" xfId="5445" xr:uid="{00000000-0005-0000-0000-000020460000}"/>
    <cellStyle name="Comma 10 12 4" xfId="5446" xr:uid="{00000000-0005-0000-0000-000021460000}"/>
    <cellStyle name="Comma 10 12 5" xfId="5447" xr:uid="{00000000-0005-0000-0000-000022460000}"/>
    <cellStyle name="Comma 10 12 6" xfId="5448" xr:uid="{00000000-0005-0000-0000-000023460000}"/>
    <cellStyle name="Comma 10 12 7" xfId="5449" xr:uid="{00000000-0005-0000-0000-000024460000}"/>
    <cellStyle name="Comma 10 13" xfId="5450" xr:uid="{00000000-0005-0000-0000-000025460000}"/>
    <cellStyle name="Comma 10 13 2" xfId="5451" xr:uid="{00000000-0005-0000-0000-000026460000}"/>
    <cellStyle name="Comma 10 13 3" xfId="5452" xr:uid="{00000000-0005-0000-0000-000027460000}"/>
    <cellStyle name="Comma 10 13 4" xfId="5453" xr:uid="{00000000-0005-0000-0000-000028460000}"/>
    <cellStyle name="Comma 10 13 5" xfId="5454" xr:uid="{00000000-0005-0000-0000-000029460000}"/>
    <cellStyle name="Comma 10 13 6" xfId="5455" xr:uid="{00000000-0005-0000-0000-00002A460000}"/>
    <cellStyle name="Comma 10 13 7" xfId="5456" xr:uid="{00000000-0005-0000-0000-00002B460000}"/>
    <cellStyle name="Comma 10 14" xfId="5457" xr:uid="{00000000-0005-0000-0000-00002C460000}"/>
    <cellStyle name="Comma 10 15" xfId="5458" xr:uid="{00000000-0005-0000-0000-00002D460000}"/>
    <cellStyle name="Comma 10 16" xfId="5459" xr:uid="{00000000-0005-0000-0000-00002E460000}"/>
    <cellStyle name="Comma 10 17" xfId="5460" xr:uid="{00000000-0005-0000-0000-00002F460000}"/>
    <cellStyle name="Comma 10 18" xfId="5461" xr:uid="{00000000-0005-0000-0000-000030460000}"/>
    <cellStyle name="Comma 10 19" xfId="5462" xr:uid="{00000000-0005-0000-0000-000031460000}"/>
    <cellStyle name="Comma 10 2" xfId="5463" xr:uid="{00000000-0005-0000-0000-000032460000}"/>
    <cellStyle name="Comma 10 2 10" xfId="5464" xr:uid="{00000000-0005-0000-0000-000033460000}"/>
    <cellStyle name="Comma 10 2 11" xfId="5465" xr:uid="{00000000-0005-0000-0000-000034460000}"/>
    <cellStyle name="Comma 10 2 12" xfId="5466" xr:uid="{00000000-0005-0000-0000-000035460000}"/>
    <cellStyle name="Comma 10 2 13" xfId="5467" xr:uid="{00000000-0005-0000-0000-000036460000}"/>
    <cellStyle name="Comma 10 2 14" xfId="5468" xr:uid="{00000000-0005-0000-0000-000037460000}"/>
    <cellStyle name="Comma 10 2 2" xfId="5469" xr:uid="{00000000-0005-0000-0000-000038460000}"/>
    <cellStyle name="Comma 10 2 2 2" xfId="5470" xr:uid="{00000000-0005-0000-0000-000039460000}"/>
    <cellStyle name="Comma 10 2 2 2 2" xfId="11972" xr:uid="{00000000-0005-0000-0000-00003A460000}"/>
    <cellStyle name="Comma 10 2 2 2 3" xfId="26347" xr:uid="{00000000-0005-0000-0000-00003B460000}"/>
    <cellStyle name="Comma 10 2 3" xfId="5471" xr:uid="{00000000-0005-0000-0000-00003C460000}"/>
    <cellStyle name="Comma 10 2 3 2" xfId="11973" xr:uid="{00000000-0005-0000-0000-00003D460000}"/>
    <cellStyle name="Comma 10 2 4" xfId="5472" xr:uid="{00000000-0005-0000-0000-00003E460000}"/>
    <cellStyle name="Comma 10 2 5" xfId="5473" xr:uid="{00000000-0005-0000-0000-00003F460000}"/>
    <cellStyle name="Comma 10 2 6" xfId="5474" xr:uid="{00000000-0005-0000-0000-000040460000}"/>
    <cellStyle name="Comma 10 2 7" xfId="5475" xr:uid="{00000000-0005-0000-0000-000041460000}"/>
    <cellStyle name="Comma 10 2 8" xfId="5476" xr:uid="{00000000-0005-0000-0000-000042460000}"/>
    <cellStyle name="Comma 10 2 9" xfId="5477" xr:uid="{00000000-0005-0000-0000-000043460000}"/>
    <cellStyle name="Comma 10 20" xfId="5478" xr:uid="{00000000-0005-0000-0000-000044460000}"/>
    <cellStyle name="Comma 10 21" xfId="26348" xr:uid="{00000000-0005-0000-0000-000045460000}"/>
    <cellStyle name="Comma 10 3" xfId="5479" xr:uid="{00000000-0005-0000-0000-000046460000}"/>
    <cellStyle name="Comma 10 3 10" xfId="5480" xr:uid="{00000000-0005-0000-0000-000047460000}"/>
    <cellStyle name="Comma 10 3 11" xfId="5481" xr:uid="{00000000-0005-0000-0000-000048460000}"/>
    <cellStyle name="Comma 10 3 12" xfId="5482" xr:uid="{00000000-0005-0000-0000-000049460000}"/>
    <cellStyle name="Comma 10 3 13" xfId="5483" xr:uid="{00000000-0005-0000-0000-00004A460000}"/>
    <cellStyle name="Comma 10 3 14" xfId="5484" xr:uid="{00000000-0005-0000-0000-00004B460000}"/>
    <cellStyle name="Comma 10 3 15" xfId="5485" xr:uid="{00000000-0005-0000-0000-00004C460000}"/>
    <cellStyle name="Comma 10 3 2" xfId="5486" xr:uid="{00000000-0005-0000-0000-00004D460000}"/>
    <cellStyle name="Comma 10 3 2 2" xfId="5487" xr:uid="{00000000-0005-0000-0000-00004E460000}"/>
    <cellStyle name="Comma 10 3 2 2 2" xfId="5488" xr:uid="{00000000-0005-0000-0000-00004F460000}"/>
    <cellStyle name="Comma 10 3 2 2 3" xfId="5489" xr:uid="{00000000-0005-0000-0000-000050460000}"/>
    <cellStyle name="Comma 10 3 2 2 4" xfId="5490" xr:uid="{00000000-0005-0000-0000-000051460000}"/>
    <cellStyle name="Comma 10 3 2 2 5" xfId="5491" xr:uid="{00000000-0005-0000-0000-000052460000}"/>
    <cellStyle name="Comma 10 3 2 2 6" xfId="5492" xr:uid="{00000000-0005-0000-0000-000053460000}"/>
    <cellStyle name="Comma 10 3 2 2 7" xfId="5493" xr:uid="{00000000-0005-0000-0000-000054460000}"/>
    <cellStyle name="Comma 10 3 2 3" xfId="5494" xr:uid="{00000000-0005-0000-0000-000055460000}"/>
    <cellStyle name="Comma 10 3 2 4" xfId="5495" xr:uid="{00000000-0005-0000-0000-000056460000}"/>
    <cellStyle name="Comma 10 3 2 5" xfId="5496" xr:uid="{00000000-0005-0000-0000-000057460000}"/>
    <cellStyle name="Comma 10 3 2 6" xfId="5497" xr:uid="{00000000-0005-0000-0000-000058460000}"/>
    <cellStyle name="Comma 10 3 2 7" xfId="5498" xr:uid="{00000000-0005-0000-0000-000059460000}"/>
    <cellStyle name="Comma 10 3 2 8" xfId="5499" xr:uid="{00000000-0005-0000-0000-00005A460000}"/>
    <cellStyle name="Comma 10 3 2 9" xfId="5500" xr:uid="{00000000-0005-0000-0000-00005B460000}"/>
    <cellStyle name="Comma 10 3 3" xfId="5501" xr:uid="{00000000-0005-0000-0000-00005C460000}"/>
    <cellStyle name="Comma 10 3 3 2" xfId="5502" xr:uid="{00000000-0005-0000-0000-00005D460000}"/>
    <cellStyle name="Comma 10 3 3 2 2" xfId="5503" xr:uid="{00000000-0005-0000-0000-00005E460000}"/>
    <cellStyle name="Comma 10 3 4" xfId="5504" xr:uid="{00000000-0005-0000-0000-00005F460000}"/>
    <cellStyle name="Comma 10 3 4 2" xfId="5505" xr:uid="{00000000-0005-0000-0000-000060460000}"/>
    <cellStyle name="Comma 10 3 4 2 2" xfId="5506" xr:uid="{00000000-0005-0000-0000-000061460000}"/>
    <cellStyle name="Comma 10 3 4 2 3" xfId="5507" xr:uid="{00000000-0005-0000-0000-000062460000}"/>
    <cellStyle name="Comma 10 3 4 2 4" xfId="5508" xr:uid="{00000000-0005-0000-0000-000063460000}"/>
    <cellStyle name="Comma 10 3 4 2 5" xfId="5509" xr:uid="{00000000-0005-0000-0000-000064460000}"/>
    <cellStyle name="Comma 10 3 4 2 6" xfId="5510" xr:uid="{00000000-0005-0000-0000-000065460000}"/>
    <cellStyle name="Comma 10 3 4 2 7" xfId="5511" xr:uid="{00000000-0005-0000-0000-000066460000}"/>
    <cellStyle name="Comma 10 3 4 3" xfId="5512" xr:uid="{00000000-0005-0000-0000-000067460000}"/>
    <cellStyle name="Comma 10 3 4 4" xfId="5513" xr:uid="{00000000-0005-0000-0000-000068460000}"/>
    <cellStyle name="Comma 10 3 4 5" xfId="5514" xr:uid="{00000000-0005-0000-0000-000069460000}"/>
    <cellStyle name="Comma 10 3 4 6" xfId="5515" xr:uid="{00000000-0005-0000-0000-00006A460000}"/>
    <cellStyle name="Comma 10 3 4 7" xfId="5516" xr:uid="{00000000-0005-0000-0000-00006B460000}"/>
    <cellStyle name="Comma 10 3 4 8" xfId="5517" xr:uid="{00000000-0005-0000-0000-00006C460000}"/>
    <cellStyle name="Comma 10 3 4 9" xfId="5518" xr:uid="{00000000-0005-0000-0000-00006D460000}"/>
    <cellStyle name="Comma 10 3 5" xfId="5519" xr:uid="{00000000-0005-0000-0000-00006E460000}"/>
    <cellStyle name="Comma 10 3 6" xfId="5520" xr:uid="{00000000-0005-0000-0000-00006F460000}"/>
    <cellStyle name="Comma 10 3 7" xfId="5521" xr:uid="{00000000-0005-0000-0000-000070460000}"/>
    <cellStyle name="Comma 10 3 8" xfId="5522" xr:uid="{00000000-0005-0000-0000-000071460000}"/>
    <cellStyle name="Comma 10 3 9" xfId="5523" xr:uid="{00000000-0005-0000-0000-000072460000}"/>
    <cellStyle name="Comma 10 4" xfId="5524" xr:uid="{00000000-0005-0000-0000-000073460000}"/>
    <cellStyle name="Comma 10 4 10" xfId="5525" xr:uid="{00000000-0005-0000-0000-000074460000}"/>
    <cellStyle name="Comma 10 4 11" xfId="5526" xr:uid="{00000000-0005-0000-0000-000075460000}"/>
    <cellStyle name="Comma 10 4 12" xfId="5527" xr:uid="{00000000-0005-0000-0000-000076460000}"/>
    <cellStyle name="Comma 10 4 13" xfId="5528" xr:uid="{00000000-0005-0000-0000-000077460000}"/>
    <cellStyle name="Comma 10 4 14" xfId="5529" xr:uid="{00000000-0005-0000-0000-000078460000}"/>
    <cellStyle name="Comma 10 4 2" xfId="5530" xr:uid="{00000000-0005-0000-0000-000079460000}"/>
    <cellStyle name="Comma 10 4 2 2" xfId="5531" xr:uid="{00000000-0005-0000-0000-00007A460000}"/>
    <cellStyle name="Comma 10 4 2 2 2" xfId="5532" xr:uid="{00000000-0005-0000-0000-00007B460000}"/>
    <cellStyle name="Comma 10 4 2 2 3" xfId="5533" xr:uid="{00000000-0005-0000-0000-00007C460000}"/>
    <cellStyle name="Comma 10 4 2 2 4" xfId="5534" xr:uid="{00000000-0005-0000-0000-00007D460000}"/>
    <cellStyle name="Comma 10 4 2 2 5" xfId="5535" xr:uid="{00000000-0005-0000-0000-00007E460000}"/>
    <cellStyle name="Comma 10 4 2 2 6" xfId="5536" xr:uid="{00000000-0005-0000-0000-00007F460000}"/>
    <cellStyle name="Comma 10 4 2 2 7" xfId="5537" xr:uid="{00000000-0005-0000-0000-000080460000}"/>
    <cellStyle name="Comma 10 4 2 3" xfId="5538" xr:uid="{00000000-0005-0000-0000-000081460000}"/>
    <cellStyle name="Comma 10 4 2 4" xfId="5539" xr:uid="{00000000-0005-0000-0000-000082460000}"/>
    <cellStyle name="Comma 10 4 2 5" xfId="5540" xr:uid="{00000000-0005-0000-0000-000083460000}"/>
    <cellStyle name="Comma 10 4 2 6" xfId="5541" xr:uid="{00000000-0005-0000-0000-000084460000}"/>
    <cellStyle name="Comma 10 4 2 7" xfId="5542" xr:uid="{00000000-0005-0000-0000-000085460000}"/>
    <cellStyle name="Comma 10 4 2 8" xfId="5543" xr:uid="{00000000-0005-0000-0000-000086460000}"/>
    <cellStyle name="Comma 10 4 2 9" xfId="5544" xr:uid="{00000000-0005-0000-0000-000087460000}"/>
    <cellStyle name="Comma 10 4 3" xfId="5545" xr:uid="{00000000-0005-0000-0000-000088460000}"/>
    <cellStyle name="Comma 10 4 4" xfId="5546" xr:uid="{00000000-0005-0000-0000-000089460000}"/>
    <cellStyle name="Comma 10 4 5" xfId="5547" xr:uid="{00000000-0005-0000-0000-00008A460000}"/>
    <cellStyle name="Comma 10 4 6" xfId="5548" xr:uid="{00000000-0005-0000-0000-00008B460000}"/>
    <cellStyle name="Comma 10 4 7" xfId="5549" xr:uid="{00000000-0005-0000-0000-00008C460000}"/>
    <cellStyle name="Comma 10 4 8" xfId="5550" xr:uid="{00000000-0005-0000-0000-00008D460000}"/>
    <cellStyle name="Comma 10 4 9" xfId="5551" xr:uid="{00000000-0005-0000-0000-00008E460000}"/>
    <cellStyle name="Comma 10 5" xfId="5552" xr:uid="{00000000-0005-0000-0000-00008F460000}"/>
    <cellStyle name="Comma 10 5 10" xfId="5553" xr:uid="{00000000-0005-0000-0000-000090460000}"/>
    <cellStyle name="Comma 10 5 11" xfId="5554" xr:uid="{00000000-0005-0000-0000-000091460000}"/>
    <cellStyle name="Comma 10 5 12" xfId="5555" xr:uid="{00000000-0005-0000-0000-000092460000}"/>
    <cellStyle name="Comma 10 5 13" xfId="5556" xr:uid="{00000000-0005-0000-0000-000093460000}"/>
    <cellStyle name="Comma 10 5 2" xfId="5557" xr:uid="{00000000-0005-0000-0000-000094460000}"/>
    <cellStyle name="Comma 10 5 3" xfId="5558" xr:uid="{00000000-0005-0000-0000-000095460000}"/>
    <cellStyle name="Comma 10 5 4" xfId="5559" xr:uid="{00000000-0005-0000-0000-000096460000}"/>
    <cellStyle name="Comma 10 5 5" xfId="5560" xr:uid="{00000000-0005-0000-0000-000097460000}"/>
    <cellStyle name="Comma 10 5 6" xfId="5561" xr:uid="{00000000-0005-0000-0000-000098460000}"/>
    <cellStyle name="Comma 10 5 7" xfId="5562" xr:uid="{00000000-0005-0000-0000-000099460000}"/>
    <cellStyle name="Comma 10 5 8" xfId="5563" xr:uid="{00000000-0005-0000-0000-00009A460000}"/>
    <cellStyle name="Comma 10 5 9" xfId="5564" xr:uid="{00000000-0005-0000-0000-00009B460000}"/>
    <cellStyle name="Comma 10 6" xfId="5565" xr:uid="{00000000-0005-0000-0000-00009C460000}"/>
    <cellStyle name="Comma 10 6 2" xfId="5566" xr:uid="{00000000-0005-0000-0000-00009D460000}"/>
    <cellStyle name="Comma 10 6 3" xfId="5567" xr:uid="{00000000-0005-0000-0000-00009E460000}"/>
    <cellStyle name="Comma 10 6 4" xfId="5568" xr:uid="{00000000-0005-0000-0000-00009F460000}"/>
    <cellStyle name="Comma 10 6 5" xfId="5569" xr:uid="{00000000-0005-0000-0000-0000A0460000}"/>
    <cellStyle name="Comma 10 6 6" xfId="5570" xr:uid="{00000000-0005-0000-0000-0000A1460000}"/>
    <cellStyle name="Comma 10 6 7" xfId="5571" xr:uid="{00000000-0005-0000-0000-0000A2460000}"/>
    <cellStyle name="Comma 10 7" xfId="5572" xr:uid="{00000000-0005-0000-0000-0000A3460000}"/>
    <cellStyle name="Comma 10 7 2" xfId="5573" xr:uid="{00000000-0005-0000-0000-0000A4460000}"/>
    <cellStyle name="Comma 10 7 3" xfId="5574" xr:uid="{00000000-0005-0000-0000-0000A5460000}"/>
    <cellStyle name="Comma 10 7 4" xfId="5575" xr:uid="{00000000-0005-0000-0000-0000A6460000}"/>
    <cellStyle name="Comma 10 7 5" xfId="5576" xr:uid="{00000000-0005-0000-0000-0000A7460000}"/>
    <cellStyle name="Comma 10 7 6" xfId="5577" xr:uid="{00000000-0005-0000-0000-0000A8460000}"/>
    <cellStyle name="Comma 10 7 7" xfId="5578" xr:uid="{00000000-0005-0000-0000-0000A9460000}"/>
    <cellStyle name="Comma 10 8" xfId="5579" xr:uid="{00000000-0005-0000-0000-0000AA460000}"/>
    <cellStyle name="Comma 10 8 2" xfId="5580" xr:uid="{00000000-0005-0000-0000-0000AB460000}"/>
    <cellStyle name="Comma 10 8 3" xfId="5581" xr:uid="{00000000-0005-0000-0000-0000AC460000}"/>
    <cellStyle name="Comma 10 8 4" xfId="5582" xr:uid="{00000000-0005-0000-0000-0000AD460000}"/>
    <cellStyle name="Comma 10 8 5" xfId="5583" xr:uid="{00000000-0005-0000-0000-0000AE460000}"/>
    <cellStyle name="Comma 10 8 6" xfId="5584" xr:uid="{00000000-0005-0000-0000-0000AF460000}"/>
    <cellStyle name="Comma 10 8 7" xfId="5585" xr:uid="{00000000-0005-0000-0000-0000B0460000}"/>
    <cellStyle name="Comma 10 9" xfId="5586" xr:uid="{00000000-0005-0000-0000-0000B1460000}"/>
    <cellStyle name="Comma 10 9 2" xfId="5587" xr:uid="{00000000-0005-0000-0000-0000B2460000}"/>
    <cellStyle name="Comma 10 9 3" xfId="5588" xr:uid="{00000000-0005-0000-0000-0000B3460000}"/>
    <cellStyle name="Comma 10 9 4" xfId="5589" xr:uid="{00000000-0005-0000-0000-0000B4460000}"/>
    <cellStyle name="Comma 10 9 5" xfId="5590" xr:uid="{00000000-0005-0000-0000-0000B5460000}"/>
    <cellStyle name="Comma 10 9 6" xfId="5591" xr:uid="{00000000-0005-0000-0000-0000B6460000}"/>
    <cellStyle name="Comma 10 9 7" xfId="5592" xr:uid="{00000000-0005-0000-0000-0000B7460000}"/>
    <cellStyle name="Comma 100" xfId="11974" xr:uid="{00000000-0005-0000-0000-0000B8460000}"/>
    <cellStyle name="Comma 100 2" xfId="11975" xr:uid="{00000000-0005-0000-0000-0000B9460000}"/>
    <cellStyle name="Comma 101" xfId="11976" xr:uid="{00000000-0005-0000-0000-0000BA460000}"/>
    <cellStyle name="Comma 101 2" xfId="11977" xr:uid="{00000000-0005-0000-0000-0000BB460000}"/>
    <cellStyle name="Comma 102" xfId="11978" xr:uid="{00000000-0005-0000-0000-0000BC460000}"/>
    <cellStyle name="Comma 102 2" xfId="11979" xr:uid="{00000000-0005-0000-0000-0000BD460000}"/>
    <cellStyle name="Comma 103" xfId="11980" xr:uid="{00000000-0005-0000-0000-0000BE460000}"/>
    <cellStyle name="Comma 103 2" xfId="11981" xr:uid="{00000000-0005-0000-0000-0000BF460000}"/>
    <cellStyle name="Comma 104" xfId="11982" xr:uid="{00000000-0005-0000-0000-0000C0460000}"/>
    <cellStyle name="Comma 104 2" xfId="11983" xr:uid="{00000000-0005-0000-0000-0000C1460000}"/>
    <cellStyle name="Comma 104 2 2" xfId="11984" xr:uid="{00000000-0005-0000-0000-0000C2460000}"/>
    <cellStyle name="Comma 104 3" xfId="11985" xr:uid="{00000000-0005-0000-0000-0000C3460000}"/>
    <cellStyle name="Comma 104 4" xfId="11986" xr:uid="{00000000-0005-0000-0000-0000C4460000}"/>
    <cellStyle name="Comma 104 5" xfId="11987" xr:uid="{00000000-0005-0000-0000-0000C5460000}"/>
    <cellStyle name="Comma 104 6" xfId="11988" xr:uid="{00000000-0005-0000-0000-0000C6460000}"/>
    <cellStyle name="Comma 104 7" xfId="11989" xr:uid="{00000000-0005-0000-0000-0000C7460000}"/>
    <cellStyle name="Comma 104 7 2" xfId="11990" xr:uid="{00000000-0005-0000-0000-0000C8460000}"/>
    <cellStyle name="Comma 104 7 2 2" xfId="11991" xr:uid="{00000000-0005-0000-0000-0000C9460000}"/>
    <cellStyle name="Comma 104 7 3" xfId="11992" xr:uid="{00000000-0005-0000-0000-0000CA460000}"/>
    <cellStyle name="Comma 104 8" xfId="11993" xr:uid="{00000000-0005-0000-0000-0000CB460000}"/>
    <cellStyle name="Comma 104 8 2" xfId="11994" xr:uid="{00000000-0005-0000-0000-0000CC460000}"/>
    <cellStyle name="Comma 104 8 2 2" xfId="11995" xr:uid="{00000000-0005-0000-0000-0000CD460000}"/>
    <cellStyle name="Comma 104 8 3" xfId="11996" xr:uid="{00000000-0005-0000-0000-0000CE460000}"/>
    <cellStyle name="Comma 104 9" xfId="11997" xr:uid="{00000000-0005-0000-0000-0000CF460000}"/>
    <cellStyle name="Comma 105" xfId="11998" xr:uid="{00000000-0005-0000-0000-0000D0460000}"/>
    <cellStyle name="Comma 105 2" xfId="11999" xr:uid="{00000000-0005-0000-0000-0000D1460000}"/>
    <cellStyle name="Comma 105 2 2" xfId="12000" xr:uid="{00000000-0005-0000-0000-0000D2460000}"/>
    <cellStyle name="Comma 105 3" xfId="12001" xr:uid="{00000000-0005-0000-0000-0000D3460000}"/>
    <cellStyle name="Comma 105 4" xfId="12002" xr:uid="{00000000-0005-0000-0000-0000D4460000}"/>
    <cellStyle name="Comma 105 5" xfId="12003" xr:uid="{00000000-0005-0000-0000-0000D5460000}"/>
    <cellStyle name="Comma 105 6" xfId="12004" xr:uid="{00000000-0005-0000-0000-0000D6460000}"/>
    <cellStyle name="Comma 105 7" xfId="12005" xr:uid="{00000000-0005-0000-0000-0000D7460000}"/>
    <cellStyle name="Comma 105 7 2" xfId="12006" xr:uid="{00000000-0005-0000-0000-0000D8460000}"/>
    <cellStyle name="Comma 105 7 2 2" xfId="12007" xr:uid="{00000000-0005-0000-0000-0000D9460000}"/>
    <cellStyle name="Comma 105 7 3" xfId="12008" xr:uid="{00000000-0005-0000-0000-0000DA460000}"/>
    <cellStyle name="Comma 105 8" xfId="12009" xr:uid="{00000000-0005-0000-0000-0000DB460000}"/>
    <cellStyle name="Comma 105 8 2" xfId="12010" xr:uid="{00000000-0005-0000-0000-0000DC460000}"/>
    <cellStyle name="Comma 105 8 2 2" xfId="12011" xr:uid="{00000000-0005-0000-0000-0000DD460000}"/>
    <cellStyle name="Comma 105 8 3" xfId="12012" xr:uid="{00000000-0005-0000-0000-0000DE460000}"/>
    <cellStyle name="Comma 105 9" xfId="12013" xr:uid="{00000000-0005-0000-0000-0000DF460000}"/>
    <cellStyle name="Comma 106" xfId="12014" xr:uid="{00000000-0005-0000-0000-0000E0460000}"/>
    <cellStyle name="Comma 106 2" xfId="12015" xr:uid="{00000000-0005-0000-0000-0000E1460000}"/>
    <cellStyle name="Comma 106 2 2" xfId="12016" xr:uid="{00000000-0005-0000-0000-0000E2460000}"/>
    <cellStyle name="Comma 106 3" xfId="12017" xr:uid="{00000000-0005-0000-0000-0000E3460000}"/>
    <cellStyle name="Comma 106 4" xfId="12018" xr:uid="{00000000-0005-0000-0000-0000E4460000}"/>
    <cellStyle name="Comma 106 5" xfId="12019" xr:uid="{00000000-0005-0000-0000-0000E5460000}"/>
    <cellStyle name="Comma 106 6" xfId="12020" xr:uid="{00000000-0005-0000-0000-0000E6460000}"/>
    <cellStyle name="Comma 106 7" xfId="12021" xr:uid="{00000000-0005-0000-0000-0000E7460000}"/>
    <cellStyle name="Comma 106 7 2" xfId="12022" xr:uid="{00000000-0005-0000-0000-0000E8460000}"/>
    <cellStyle name="Comma 106 7 2 2" xfId="12023" xr:uid="{00000000-0005-0000-0000-0000E9460000}"/>
    <cellStyle name="Comma 106 7 3" xfId="12024" xr:uid="{00000000-0005-0000-0000-0000EA460000}"/>
    <cellStyle name="Comma 106 8" xfId="12025" xr:uid="{00000000-0005-0000-0000-0000EB460000}"/>
    <cellStyle name="Comma 106 8 2" xfId="12026" xr:uid="{00000000-0005-0000-0000-0000EC460000}"/>
    <cellStyle name="Comma 106 8 2 2" xfId="12027" xr:uid="{00000000-0005-0000-0000-0000ED460000}"/>
    <cellStyle name="Comma 106 8 3" xfId="12028" xr:uid="{00000000-0005-0000-0000-0000EE460000}"/>
    <cellStyle name="Comma 106 9" xfId="12029" xr:uid="{00000000-0005-0000-0000-0000EF460000}"/>
    <cellStyle name="Comma 107" xfId="12030" xr:uid="{00000000-0005-0000-0000-0000F0460000}"/>
    <cellStyle name="Comma 107 2" xfId="12031" xr:uid="{00000000-0005-0000-0000-0000F1460000}"/>
    <cellStyle name="Comma 107 2 2" xfId="12032" xr:uid="{00000000-0005-0000-0000-0000F2460000}"/>
    <cellStyle name="Comma 107 3" xfId="12033" xr:uid="{00000000-0005-0000-0000-0000F3460000}"/>
    <cellStyle name="Comma 107 4" xfId="12034" xr:uid="{00000000-0005-0000-0000-0000F4460000}"/>
    <cellStyle name="Comma 107 5" xfId="12035" xr:uid="{00000000-0005-0000-0000-0000F5460000}"/>
    <cellStyle name="Comma 107 6" xfId="12036" xr:uid="{00000000-0005-0000-0000-0000F6460000}"/>
    <cellStyle name="Comma 107 7" xfId="12037" xr:uid="{00000000-0005-0000-0000-0000F7460000}"/>
    <cellStyle name="Comma 107 7 2" xfId="12038" xr:uid="{00000000-0005-0000-0000-0000F8460000}"/>
    <cellStyle name="Comma 107 7 2 2" xfId="12039" xr:uid="{00000000-0005-0000-0000-0000F9460000}"/>
    <cellStyle name="Comma 107 7 3" xfId="12040" xr:uid="{00000000-0005-0000-0000-0000FA460000}"/>
    <cellStyle name="Comma 107 8" xfId="12041" xr:uid="{00000000-0005-0000-0000-0000FB460000}"/>
    <cellStyle name="Comma 107 8 2" xfId="12042" xr:uid="{00000000-0005-0000-0000-0000FC460000}"/>
    <cellStyle name="Comma 107 8 2 2" xfId="12043" xr:uid="{00000000-0005-0000-0000-0000FD460000}"/>
    <cellStyle name="Comma 107 8 3" xfId="12044" xr:uid="{00000000-0005-0000-0000-0000FE460000}"/>
    <cellStyle name="Comma 107 9" xfId="12045" xr:uid="{00000000-0005-0000-0000-0000FF460000}"/>
    <cellStyle name="Comma 108" xfId="12046" xr:uid="{00000000-0005-0000-0000-000000470000}"/>
    <cellStyle name="Comma 108 2" xfId="12047" xr:uid="{00000000-0005-0000-0000-000001470000}"/>
    <cellStyle name="Comma 108 2 2" xfId="12048" xr:uid="{00000000-0005-0000-0000-000002470000}"/>
    <cellStyle name="Comma 108 3" xfId="12049" xr:uid="{00000000-0005-0000-0000-000003470000}"/>
    <cellStyle name="Comma 108 4" xfId="12050" xr:uid="{00000000-0005-0000-0000-000004470000}"/>
    <cellStyle name="Comma 108 5" xfId="12051" xr:uid="{00000000-0005-0000-0000-000005470000}"/>
    <cellStyle name="Comma 108 6" xfId="12052" xr:uid="{00000000-0005-0000-0000-000006470000}"/>
    <cellStyle name="Comma 108 7" xfId="12053" xr:uid="{00000000-0005-0000-0000-000007470000}"/>
    <cellStyle name="Comma 108 7 2" xfId="12054" xr:uid="{00000000-0005-0000-0000-000008470000}"/>
    <cellStyle name="Comma 108 7 2 2" xfId="12055" xr:uid="{00000000-0005-0000-0000-000009470000}"/>
    <cellStyle name="Comma 108 7 3" xfId="12056" xr:uid="{00000000-0005-0000-0000-00000A470000}"/>
    <cellStyle name="Comma 108 8" xfId="12057" xr:uid="{00000000-0005-0000-0000-00000B470000}"/>
    <cellStyle name="Comma 108 8 2" xfId="12058" xr:uid="{00000000-0005-0000-0000-00000C470000}"/>
    <cellStyle name="Comma 108 8 2 2" xfId="12059" xr:uid="{00000000-0005-0000-0000-00000D470000}"/>
    <cellStyle name="Comma 108 8 3" xfId="12060" xr:uid="{00000000-0005-0000-0000-00000E470000}"/>
    <cellStyle name="Comma 108 9" xfId="12061" xr:uid="{00000000-0005-0000-0000-00000F470000}"/>
    <cellStyle name="Comma 109" xfId="12062" xr:uid="{00000000-0005-0000-0000-000010470000}"/>
    <cellStyle name="Comma 109 2" xfId="12063" xr:uid="{00000000-0005-0000-0000-000011470000}"/>
    <cellStyle name="Comma 109 2 2" xfId="12064" xr:uid="{00000000-0005-0000-0000-000012470000}"/>
    <cellStyle name="Comma 109 3" xfId="12065" xr:uid="{00000000-0005-0000-0000-000013470000}"/>
    <cellStyle name="Comma 109 4" xfId="12066" xr:uid="{00000000-0005-0000-0000-000014470000}"/>
    <cellStyle name="Comma 109 5" xfId="12067" xr:uid="{00000000-0005-0000-0000-000015470000}"/>
    <cellStyle name="Comma 109 6" xfId="12068" xr:uid="{00000000-0005-0000-0000-000016470000}"/>
    <cellStyle name="Comma 109 7" xfId="12069" xr:uid="{00000000-0005-0000-0000-000017470000}"/>
    <cellStyle name="Comma 109 7 2" xfId="12070" xr:uid="{00000000-0005-0000-0000-000018470000}"/>
    <cellStyle name="Comma 109 7 2 2" xfId="12071" xr:uid="{00000000-0005-0000-0000-000019470000}"/>
    <cellStyle name="Comma 109 7 3" xfId="12072" xr:uid="{00000000-0005-0000-0000-00001A470000}"/>
    <cellStyle name="Comma 109 8" xfId="12073" xr:uid="{00000000-0005-0000-0000-00001B470000}"/>
    <cellStyle name="Comma 109 8 2" xfId="12074" xr:uid="{00000000-0005-0000-0000-00001C470000}"/>
    <cellStyle name="Comma 109 8 2 2" xfId="12075" xr:uid="{00000000-0005-0000-0000-00001D470000}"/>
    <cellStyle name="Comma 109 8 3" xfId="12076" xr:uid="{00000000-0005-0000-0000-00001E470000}"/>
    <cellStyle name="Comma 109 9" xfId="12077" xr:uid="{00000000-0005-0000-0000-00001F470000}"/>
    <cellStyle name="Comma 11" xfId="5593" xr:uid="{00000000-0005-0000-0000-000020470000}"/>
    <cellStyle name="Comma 11 10" xfId="5594" xr:uid="{00000000-0005-0000-0000-000021470000}"/>
    <cellStyle name="Comma 11 10 2" xfId="5595" xr:uid="{00000000-0005-0000-0000-000022470000}"/>
    <cellStyle name="Comma 11 11" xfId="5596" xr:uid="{00000000-0005-0000-0000-000023470000}"/>
    <cellStyle name="Comma 11 11 2" xfId="5597" xr:uid="{00000000-0005-0000-0000-000024470000}"/>
    <cellStyle name="Comma 11 12" xfId="5598" xr:uid="{00000000-0005-0000-0000-000025470000}"/>
    <cellStyle name="Comma 11 12 2" xfId="5599" xr:uid="{00000000-0005-0000-0000-000026470000}"/>
    <cellStyle name="Comma 11 13" xfId="5600" xr:uid="{00000000-0005-0000-0000-000027470000}"/>
    <cellStyle name="Comma 11 13 2" xfId="5601" xr:uid="{00000000-0005-0000-0000-000028470000}"/>
    <cellStyle name="Comma 11 14" xfId="5602" xr:uid="{00000000-0005-0000-0000-000029470000}"/>
    <cellStyle name="Comma 11 14 2" xfId="5603" xr:uid="{00000000-0005-0000-0000-00002A470000}"/>
    <cellStyle name="Comma 11 15" xfId="5604" xr:uid="{00000000-0005-0000-0000-00002B470000}"/>
    <cellStyle name="Comma 11 15 2" xfId="5605" xr:uid="{00000000-0005-0000-0000-00002C470000}"/>
    <cellStyle name="Comma 11 16" xfId="5606" xr:uid="{00000000-0005-0000-0000-00002D470000}"/>
    <cellStyle name="Comma 11 16 2" xfId="5607" xr:uid="{00000000-0005-0000-0000-00002E470000}"/>
    <cellStyle name="Comma 11 17" xfId="5608" xr:uid="{00000000-0005-0000-0000-00002F470000}"/>
    <cellStyle name="Comma 11 17 2" xfId="5609" xr:uid="{00000000-0005-0000-0000-000030470000}"/>
    <cellStyle name="Comma 11 18" xfId="5610" xr:uid="{00000000-0005-0000-0000-000031470000}"/>
    <cellStyle name="Comma 11 18 2" xfId="5611" xr:uid="{00000000-0005-0000-0000-000032470000}"/>
    <cellStyle name="Comma 11 19" xfId="5612" xr:uid="{00000000-0005-0000-0000-000033470000}"/>
    <cellStyle name="Comma 11 19 2" xfId="5613" xr:uid="{00000000-0005-0000-0000-000034470000}"/>
    <cellStyle name="Comma 11 2" xfId="5614" xr:uid="{00000000-0005-0000-0000-000035470000}"/>
    <cellStyle name="Comma 11 2 2" xfId="5615" xr:uid="{00000000-0005-0000-0000-000036470000}"/>
    <cellStyle name="Comma 11 2 3" xfId="12078" xr:uid="{00000000-0005-0000-0000-000037470000}"/>
    <cellStyle name="Comma 11 2 4" xfId="12079" xr:uid="{00000000-0005-0000-0000-000038470000}"/>
    <cellStyle name="Comma 11 2 4 2" xfId="12080" xr:uid="{00000000-0005-0000-0000-000039470000}"/>
    <cellStyle name="Comma 11 2 5" xfId="12081" xr:uid="{00000000-0005-0000-0000-00003A470000}"/>
    <cellStyle name="Comma 11 2 5 2" xfId="12082" xr:uid="{00000000-0005-0000-0000-00003B470000}"/>
    <cellStyle name="Comma 11 20" xfId="5616" xr:uid="{00000000-0005-0000-0000-00003C470000}"/>
    <cellStyle name="Comma 11 20 2" xfId="5617" xr:uid="{00000000-0005-0000-0000-00003D470000}"/>
    <cellStyle name="Comma 11 21" xfId="5618" xr:uid="{00000000-0005-0000-0000-00003E470000}"/>
    <cellStyle name="Comma 11 21 2" xfId="5619" xr:uid="{00000000-0005-0000-0000-00003F470000}"/>
    <cellStyle name="Comma 11 22" xfId="5620" xr:uid="{00000000-0005-0000-0000-000040470000}"/>
    <cellStyle name="Comma 11 22 2" xfId="5621" xr:uid="{00000000-0005-0000-0000-000041470000}"/>
    <cellStyle name="Comma 11 23" xfId="5622" xr:uid="{00000000-0005-0000-0000-000042470000}"/>
    <cellStyle name="Comma 11 23 2" xfId="5623" xr:uid="{00000000-0005-0000-0000-000043470000}"/>
    <cellStyle name="Comma 11 24" xfId="5624" xr:uid="{00000000-0005-0000-0000-000044470000}"/>
    <cellStyle name="Comma 11 24 2" xfId="5625" xr:uid="{00000000-0005-0000-0000-000045470000}"/>
    <cellStyle name="Comma 11 25" xfId="5626" xr:uid="{00000000-0005-0000-0000-000046470000}"/>
    <cellStyle name="Comma 11 25 2" xfId="5627" xr:uid="{00000000-0005-0000-0000-000047470000}"/>
    <cellStyle name="Comma 11 26" xfId="5628" xr:uid="{00000000-0005-0000-0000-000048470000}"/>
    <cellStyle name="Comma 11 26 2" xfId="5629" xr:uid="{00000000-0005-0000-0000-000049470000}"/>
    <cellStyle name="Comma 11 27" xfId="5630" xr:uid="{00000000-0005-0000-0000-00004A470000}"/>
    <cellStyle name="Comma 11 27 2" xfId="5631" xr:uid="{00000000-0005-0000-0000-00004B470000}"/>
    <cellStyle name="Comma 11 28" xfId="5632" xr:uid="{00000000-0005-0000-0000-00004C470000}"/>
    <cellStyle name="Comma 11 29" xfId="14170" xr:uid="{00000000-0005-0000-0000-00004D470000}"/>
    <cellStyle name="Comma 11 3" xfId="5633" xr:uid="{00000000-0005-0000-0000-00004E470000}"/>
    <cellStyle name="Comma 11 3 2" xfId="5634" xr:uid="{00000000-0005-0000-0000-00004F470000}"/>
    <cellStyle name="Comma 11 3 2 2" xfId="5635" xr:uid="{00000000-0005-0000-0000-000050470000}"/>
    <cellStyle name="Comma 11 3 3" xfId="5636" xr:uid="{00000000-0005-0000-0000-000051470000}"/>
    <cellStyle name="Comma 11 3 3 2" xfId="5637" xr:uid="{00000000-0005-0000-0000-000052470000}"/>
    <cellStyle name="Comma 11 3 4" xfId="5638" xr:uid="{00000000-0005-0000-0000-000053470000}"/>
    <cellStyle name="Comma 11 4" xfId="5639" xr:uid="{00000000-0005-0000-0000-000054470000}"/>
    <cellStyle name="Comma 11 4 2" xfId="5640" xr:uid="{00000000-0005-0000-0000-000055470000}"/>
    <cellStyle name="Comma 11 4 2 2" xfId="12083" xr:uid="{00000000-0005-0000-0000-000056470000}"/>
    <cellStyle name="Comma 11 5" xfId="5641" xr:uid="{00000000-0005-0000-0000-000057470000}"/>
    <cellStyle name="Comma 11 5 2" xfId="5642" xr:uid="{00000000-0005-0000-0000-000058470000}"/>
    <cellStyle name="Comma 11 6" xfId="5643" xr:uid="{00000000-0005-0000-0000-000059470000}"/>
    <cellStyle name="Comma 11 6 2" xfId="5644" xr:uid="{00000000-0005-0000-0000-00005A470000}"/>
    <cellStyle name="Comma 11 7" xfId="5645" xr:uid="{00000000-0005-0000-0000-00005B470000}"/>
    <cellStyle name="Comma 11 7 2" xfId="5646" xr:uid="{00000000-0005-0000-0000-00005C470000}"/>
    <cellStyle name="Comma 11 8" xfId="5647" xr:uid="{00000000-0005-0000-0000-00005D470000}"/>
    <cellStyle name="Comma 11 8 2" xfId="5648" xr:uid="{00000000-0005-0000-0000-00005E470000}"/>
    <cellStyle name="Comma 11 9" xfId="5649" xr:uid="{00000000-0005-0000-0000-00005F470000}"/>
    <cellStyle name="Comma 11 9 2" xfId="5650" xr:uid="{00000000-0005-0000-0000-000060470000}"/>
    <cellStyle name="Comma 11_1.TT69" xfId="12084" xr:uid="{00000000-0005-0000-0000-000061470000}"/>
    <cellStyle name="Comma 110" xfId="12085" xr:uid="{00000000-0005-0000-0000-000062470000}"/>
    <cellStyle name="Comma 110 2" xfId="12086" xr:uid="{00000000-0005-0000-0000-000063470000}"/>
    <cellStyle name="Comma 110 2 2" xfId="12087" xr:uid="{00000000-0005-0000-0000-000064470000}"/>
    <cellStyle name="Comma 110 3" xfId="12088" xr:uid="{00000000-0005-0000-0000-000065470000}"/>
    <cellStyle name="Comma 110 4" xfId="12089" xr:uid="{00000000-0005-0000-0000-000066470000}"/>
    <cellStyle name="Comma 110 5" xfId="12090" xr:uid="{00000000-0005-0000-0000-000067470000}"/>
    <cellStyle name="Comma 110 6" xfId="12091" xr:uid="{00000000-0005-0000-0000-000068470000}"/>
    <cellStyle name="Comma 110 7" xfId="12092" xr:uid="{00000000-0005-0000-0000-000069470000}"/>
    <cellStyle name="Comma 110 7 2" xfId="12093" xr:uid="{00000000-0005-0000-0000-00006A470000}"/>
    <cellStyle name="Comma 110 7 2 2" xfId="12094" xr:uid="{00000000-0005-0000-0000-00006B470000}"/>
    <cellStyle name="Comma 110 7 3" xfId="12095" xr:uid="{00000000-0005-0000-0000-00006C470000}"/>
    <cellStyle name="Comma 110 8" xfId="12096" xr:uid="{00000000-0005-0000-0000-00006D470000}"/>
    <cellStyle name="Comma 110 8 2" xfId="12097" xr:uid="{00000000-0005-0000-0000-00006E470000}"/>
    <cellStyle name="Comma 110 8 2 2" xfId="12098" xr:uid="{00000000-0005-0000-0000-00006F470000}"/>
    <cellStyle name="Comma 110 8 3" xfId="12099" xr:uid="{00000000-0005-0000-0000-000070470000}"/>
    <cellStyle name="Comma 110 9" xfId="12100" xr:uid="{00000000-0005-0000-0000-000071470000}"/>
    <cellStyle name="Comma 111" xfId="12101" xr:uid="{00000000-0005-0000-0000-000072470000}"/>
    <cellStyle name="Comma 111 2" xfId="12102" xr:uid="{00000000-0005-0000-0000-000073470000}"/>
    <cellStyle name="Comma 111 2 2" xfId="12103" xr:uid="{00000000-0005-0000-0000-000074470000}"/>
    <cellStyle name="Comma 111 3" xfId="12104" xr:uid="{00000000-0005-0000-0000-000075470000}"/>
    <cellStyle name="Comma 111 4" xfId="12105" xr:uid="{00000000-0005-0000-0000-000076470000}"/>
    <cellStyle name="Comma 111 5" xfId="12106" xr:uid="{00000000-0005-0000-0000-000077470000}"/>
    <cellStyle name="Comma 111 6" xfId="12107" xr:uid="{00000000-0005-0000-0000-000078470000}"/>
    <cellStyle name="Comma 111 7" xfId="12108" xr:uid="{00000000-0005-0000-0000-000079470000}"/>
    <cellStyle name="Comma 111 7 2" xfId="12109" xr:uid="{00000000-0005-0000-0000-00007A470000}"/>
    <cellStyle name="Comma 111 7 2 2" xfId="12110" xr:uid="{00000000-0005-0000-0000-00007B470000}"/>
    <cellStyle name="Comma 111 7 3" xfId="12111" xr:uid="{00000000-0005-0000-0000-00007C470000}"/>
    <cellStyle name="Comma 111 8" xfId="12112" xr:uid="{00000000-0005-0000-0000-00007D470000}"/>
    <cellStyle name="Comma 111 8 2" xfId="12113" xr:uid="{00000000-0005-0000-0000-00007E470000}"/>
    <cellStyle name="Comma 111 8 2 2" xfId="12114" xr:uid="{00000000-0005-0000-0000-00007F470000}"/>
    <cellStyle name="Comma 111 8 3" xfId="12115" xr:uid="{00000000-0005-0000-0000-000080470000}"/>
    <cellStyle name="Comma 111 9" xfId="12116" xr:uid="{00000000-0005-0000-0000-000081470000}"/>
    <cellStyle name="Comma 112" xfId="12117" xr:uid="{00000000-0005-0000-0000-000082470000}"/>
    <cellStyle name="Comma 112 2" xfId="12118" xr:uid="{00000000-0005-0000-0000-000083470000}"/>
    <cellStyle name="Comma 112 2 2" xfId="12119" xr:uid="{00000000-0005-0000-0000-000084470000}"/>
    <cellStyle name="Comma 112 3" xfId="12120" xr:uid="{00000000-0005-0000-0000-000085470000}"/>
    <cellStyle name="Comma 112 4" xfId="12121" xr:uid="{00000000-0005-0000-0000-000086470000}"/>
    <cellStyle name="Comma 112 5" xfId="12122" xr:uid="{00000000-0005-0000-0000-000087470000}"/>
    <cellStyle name="Comma 112 6" xfId="12123" xr:uid="{00000000-0005-0000-0000-000088470000}"/>
    <cellStyle name="Comma 112 7" xfId="12124" xr:uid="{00000000-0005-0000-0000-000089470000}"/>
    <cellStyle name="Comma 112 7 2" xfId="12125" xr:uid="{00000000-0005-0000-0000-00008A470000}"/>
    <cellStyle name="Comma 112 7 2 2" xfId="12126" xr:uid="{00000000-0005-0000-0000-00008B470000}"/>
    <cellStyle name="Comma 112 7 3" xfId="12127" xr:uid="{00000000-0005-0000-0000-00008C470000}"/>
    <cellStyle name="Comma 112 8" xfId="12128" xr:uid="{00000000-0005-0000-0000-00008D470000}"/>
    <cellStyle name="Comma 112 8 2" xfId="12129" xr:uid="{00000000-0005-0000-0000-00008E470000}"/>
    <cellStyle name="Comma 112 8 2 2" xfId="12130" xr:uid="{00000000-0005-0000-0000-00008F470000}"/>
    <cellStyle name="Comma 112 8 3" xfId="12131" xr:uid="{00000000-0005-0000-0000-000090470000}"/>
    <cellStyle name="Comma 112 9" xfId="12132" xr:uid="{00000000-0005-0000-0000-000091470000}"/>
    <cellStyle name="Comma 113" xfId="12133" xr:uid="{00000000-0005-0000-0000-000092470000}"/>
    <cellStyle name="Comma 113 2" xfId="12134" xr:uid="{00000000-0005-0000-0000-000093470000}"/>
    <cellStyle name="Comma 113 2 2" xfId="12135" xr:uid="{00000000-0005-0000-0000-000094470000}"/>
    <cellStyle name="Comma 113 3" xfId="12136" xr:uid="{00000000-0005-0000-0000-000095470000}"/>
    <cellStyle name="Comma 113 4" xfId="12137" xr:uid="{00000000-0005-0000-0000-000096470000}"/>
    <cellStyle name="Comma 113 5" xfId="12138" xr:uid="{00000000-0005-0000-0000-000097470000}"/>
    <cellStyle name="Comma 113 6" xfId="12139" xr:uid="{00000000-0005-0000-0000-000098470000}"/>
    <cellStyle name="Comma 113 7" xfId="12140" xr:uid="{00000000-0005-0000-0000-000099470000}"/>
    <cellStyle name="Comma 113 7 2" xfId="12141" xr:uid="{00000000-0005-0000-0000-00009A470000}"/>
    <cellStyle name="Comma 113 7 2 2" xfId="12142" xr:uid="{00000000-0005-0000-0000-00009B470000}"/>
    <cellStyle name="Comma 113 7 3" xfId="12143" xr:uid="{00000000-0005-0000-0000-00009C470000}"/>
    <cellStyle name="Comma 113 8" xfId="12144" xr:uid="{00000000-0005-0000-0000-00009D470000}"/>
    <cellStyle name="Comma 113 8 2" xfId="12145" xr:uid="{00000000-0005-0000-0000-00009E470000}"/>
    <cellStyle name="Comma 113 8 2 2" xfId="12146" xr:uid="{00000000-0005-0000-0000-00009F470000}"/>
    <cellStyle name="Comma 113 8 3" xfId="12147" xr:uid="{00000000-0005-0000-0000-0000A0470000}"/>
    <cellStyle name="Comma 113 9" xfId="12148" xr:uid="{00000000-0005-0000-0000-0000A1470000}"/>
    <cellStyle name="Comma 114" xfId="12149" xr:uid="{00000000-0005-0000-0000-0000A2470000}"/>
    <cellStyle name="Comma 114 2" xfId="12150" xr:uid="{00000000-0005-0000-0000-0000A3470000}"/>
    <cellStyle name="Comma 114 2 2" xfId="12151" xr:uid="{00000000-0005-0000-0000-0000A4470000}"/>
    <cellStyle name="Comma 114 3" xfId="12152" xr:uid="{00000000-0005-0000-0000-0000A5470000}"/>
    <cellStyle name="Comma 114 4" xfId="12153" xr:uid="{00000000-0005-0000-0000-0000A6470000}"/>
    <cellStyle name="Comma 114 5" xfId="12154" xr:uid="{00000000-0005-0000-0000-0000A7470000}"/>
    <cellStyle name="Comma 114 6" xfId="12155" xr:uid="{00000000-0005-0000-0000-0000A8470000}"/>
    <cellStyle name="Comma 114 7" xfId="12156" xr:uid="{00000000-0005-0000-0000-0000A9470000}"/>
    <cellStyle name="Comma 114 7 2" xfId="12157" xr:uid="{00000000-0005-0000-0000-0000AA470000}"/>
    <cellStyle name="Comma 114 7 2 2" xfId="12158" xr:uid="{00000000-0005-0000-0000-0000AB470000}"/>
    <cellStyle name="Comma 114 7 3" xfId="12159" xr:uid="{00000000-0005-0000-0000-0000AC470000}"/>
    <cellStyle name="Comma 114 8" xfId="12160" xr:uid="{00000000-0005-0000-0000-0000AD470000}"/>
    <cellStyle name="Comma 114 8 2" xfId="12161" xr:uid="{00000000-0005-0000-0000-0000AE470000}"/>
    <cellStyle name="Comma 114 8 2 2" xfId="12162" xr:uid="{00000000-0005-0000-0000-0000AF470000}"/>
    <cellStyle name="Comma 114 8 3" xfId="12163" xr:uid="{00000000-0005-0000-0000-0000B0470000}"/>
    <cellStyle name="Comma 114 9" xfId="12164" xr:uid="{00000000-0005-0000-0000-0000B1470000}"/>
    <cellStyle name="Comma 115" xfId="12165" xr:uid="{00000000-0005-0000-0000-0000B2470000}"/>
    <cellStyle name="Comma 115 2" xfId="12166" xr:uid="{00000000-0005-0000-0000-0000B3470000}"/>
    <cellStyle name="Comma 115 2 2" xfId="12167" xr:uid="{00000000-0005-0000-0000-0000B4470000}"/>
    <cellStyle name="Comma 115 3" xfId="12168" xr:uid="{00000000-0005-0000-0000-0000B5470000}"/>
    <cellStyle name="Comma 115 4" xfId="12169" xr:uid="{00000000-0005-0000-0000-0000B6470000}"/>
    <cellStyle name="Comma 115 5" xfId="12170" xr:uid="{00000000-0005-0000-0000-0000B7470000}"/>
    <cellStyle name="Comma 115 6" xfId="12171" xr:uid="{00000000-0005-0000-0000-0000B8470000}"/>
    <cellStyle name="Comma 115 7" xfId="12172" xr:uid="{00000000-0005-0000-0000-0000B9470000}"/>
    <cellStyle name="Comma 115 7 2" xfId="12173" xr:uid="{00000000-0005-0000-0000-0000BA470000}"/>
    <cellStyle name="Comma 115 7 2 2" xfId="12174" xr:uid="{00000000-0005-0000-0000-0000BB470000}"/>
    <cellStyle name="Comma 115 7 3" xfId="12175" xr:uid="{00000000-0005-0000-0000-0000BC470000}"/>
    <cellStyle name="Comma 115 8" xfId="12176" xr:uid="{00000000-0005-0000-0000-0000BD470000}"/>
    <cellStyle name="Comma 115 8 2" xfId="12177" xr:uid="{00000000-0005-0000-0000-0000BE470000}"/>
    <cellStyle name="Comma 115 8 2 2" xfId="12178" xr:uid="{00000000-0005-0000-0000-0000BF470000}"/>
    <cellStyle name="Comma 115 8 3" xfId="12179" xr:uid="{00000000-0005-0000-0000-0000C0470000}"/>
    <cellStyle name="Comma 115 9" xfId="12180" xr:uid="{00000000-0005-0000-0000-0000C1470000}"/>
    <cellStyle name="Comma 116" xfId="12181" xr:uid="{00000000-0005-0000-0000-0000C2470000}"/>
    <cellStyle name="Comma 116 2" xfId="12182" xr:uid="{00000000-0005-0000-0000-0000C3470000}"/>
    <cellStyle name="Comma 116 2 2" xfId="12183" xr:uid="{00000000-0005-0000-0000-0000C4470000}"/>
    <cellStyle name="Comma 116 3" xfId="12184" xr:uid="{00000000-0005-0000-0000-0000C5470000}"/>
    <cellStyle name="Comma 116 4" xfId="12185" xr:uid="{00000000-0005-0000-0000-0000C6470000}"/>
    <cellStyle name="Comma 116 5" xfId="12186" xr:uid="{00000000-0005-0000-0000-0000C7470000}"/>
    <cellStyle name="Comma 116 6" xfId="12187" xr:uid="{00000000-0005-0000-0000-0000C8470000}"/>
    <cellStyle name="Comma 116 7" xfId="12188" xr:uid="{00000000-0005-0000-0000-0000C9470000}"/>
    <cellStyle name="Comma 116 7 2" xfId="12189" xr:uid="{00000000-0005-0000-0000-0000CA470000}"/>
    <cellStyle name="Comma 116 7 2 2" xfId="12190" xr:uid="{00000000-0005-0000-0000-0000CB470000}"/>
    <cellStyle name="Comma 116 7 3" xfId="12191" xr:uid="{00000000-0005-0000-0000-0000CC470000}"/>
    <cellStyle name="Comma 116 8" xfId="12192" xr:uid="{00000000-0005-0000-0000-0000CD470000}"/>
    <cellStyle name="Comma 116 8 2" xfId="12193" xr:uid="{00000000-0005-0000-0000-0000CE470000}"/>
    <cellStyle name="Comma 116 8 2 2" xfId="12194" xr:uid="{00000000-0005-0000-0000-0000CF470000}"/>
    <cellStyle name="Comma 116 8 3" xfId="12195" xr:uid="{00000000-0005-0000-0000-0000D0470000}"/>
    <cellStyle name="Comma 116 9" xfId="12196" xr:uid="{00000000-0005-0000-0000-0000D1470000}"/>
    <cellStyle name="Comma 117" xfId="12197" xr:uid="{00000000-0005-0000-0000-0000D2470000}"/>
    <cellStyle name="Comma 117 2" xfId="12198" xr:uid="{00000000-0005-0000-0000-0000D3470000}"/>
    <cellStyle name="Comma 117 2 2" xfId="12199" xr:uid="{00000000-0005-0000-0000-0000D4470000}"/>
    <cellStyle name="Comma 117 3" xfId="12200" xr:uid="{00000000-0005-0000-0000-0000D5470000}"/>
    <cellStyle name="Comma 117 4" xfId="12201" xr:uid="{00000000-0005-0000-0000-0000D6470000}"/>
    <cellStyle name="Comma 117 5" xfId="12202" xr:uid="{00000000-0005-0000-0000-0000D7470000}"/>
    <cellStyle name="Comma 117 6" xfId="12203" xr:uid="{00000000-0005-0000-0000-0000D8470000}"/>
    <cellStyle name="Comma 117 7" xfId="12204" xr:uid="{00000000-0005-0000-0000-0000D9470000}"/>
    <cellStyle name="Comma 117 7 2" xfId="12205" xr:uid="{00000000-0005-0000-0000-0000DA470000}"/>
    <cellStyle name="Comma 117 7 2 2" xfId="12206" xr:uid="{00000000-0005-0000-0000-0000DB470000}"/>
    <cellStyle name="Comma 117 7 3" xfId="12207" xr:uid="{00000000-0005-0000-0000-0000DC470000}"/>
    <cellStyle name="Comma 117 8" xfId="12208" xr:uid="{00000000-0005-0000-0000-0000DD470000}"/>
    <cellStyle name="Comma 117 8 2" xfId="12209" xr:uid="{00000000-0005-0000-0000-0000DE470000}"/>
    <cellStyle name="Comma 117 8 2 2" xfId="12210" xr:uid="{00000000-0005-0000-0000-0000DF470000}"/>
    <cellStyle name="Comma 117 8 3" xfId="12211" xr:uid="{00000000-0005-0000-0000-0000E0470000}"/>
    <cellStyle name="Comma 117 9" xfId="12212" xr:uid="{00000000-0005-0000-0000-0000E1470000}"/>
    <cellStyle name="Comma 118" xfId="12213" xr:uid="{00000000-0005-0000-0000-0000E2470000}"/>
    <cellStyle name="Comma 118 2" xfId="12214" xr:uid="{00000000-0005-0000-0000-0000E3470000}"/>
    <cellStyle name="Comma 118 2 2" xfId="12215" xr:uid="{00000000-0005-0000-0000-0000E4470000}"/>
    <cellStyle name="Comma 118 3" xfId="12216" xr:uid="{00000000-0005-0000-0000-0000E5470000}"/>
    <cellStyle name="Comma 118 4" xfId="12217" xr:uid="{00000000-0005-0000-0000-0000E6470000}"/>
    <cellStyle name="Comma 118 5" xfId="12218" xr:uid="{00000000-0005-0000-0000-0000E7470000}"/>
    <cellStyle name="Comma 118 6" xfId="12219" xr:uid="{00000000-0005-0000-0000-0000E8470000}"/>
    <cellStyle name="Comma 118 7" xfId="12220" xr:uid="{00000000-0005-0000-0000-0000E9470000}"/>
    <cellStyle name="Comma 118 7 2" xfId="12221" xr:uid="{00000000-0005-0000-0000-0000EA470000}"/>
    <cellStyle name="Comma 118 7 2 2" xfId="12222" xr:uid="{00000000-0005-0000-0000-0000EB470000}"/>
    <cellStyle name="Comma 118 7 3" xfId="12223" xr:uid="{00000000-0005-0000-0000-0000EC470000}"/>
    <cellStyle name="Comma 118 8" xfId="12224" xr:uid="{00000000-0005-0000-0000-0000ED470000}"/>
    <cellStyle name="Comma 118 8 2" xfId="12225" xr:uid="{00000000-0005-0000-0000-0000EE470000}"/>
    <cellStyle name="Comma 118 8 2 2" xfId="12226" xr:uid="{00000000-0005-0000-0000-0000EF470000}"/>
    <cellStyle name="Comma 118 8 3" xfId="12227" xr:uid="{00000000-0005-0000-0000-0000F0470000}"/>
    <cellStyle name="Comma 118 9" xfId="12228" xr:uid="{00000000-0005-0000-0000-0000F1470000}"/>
    <cellStyle name="Comma 119" xfId="12229" xr:uid="{00000000-0005-0000-0000-0000F2470000}"/>
    <cellStyle name="Comma 119 2" xfId="12230" xr:uid="{00000000-0005-0000-0000-0000F3470000}"/>
    <cellStyle name="Comma 119 2 2" xfId="12231" xr:uid="{00000000-0005-0000-0000-0000F4470000}"/>
    <cellStyle name="Comma 119 3" xfId="12232" xr:uid="{00000000-0005-0000-0000-0000F5470000}"/>
    <cellStyle name="Comma 119 4" xfId="12233" xr:uid="{00000000-0005-0000-0000-0000F6470000}"/>
    <cellStyle name="Comma 119 5" xfId="12234" xr:uid="{00000000-0005-0000-0000-0000F7470000}"/>
    <cellStyle name="Comma 119 6" xfId="12235" xr:uid="{00000000-0005-0000-0000-0000F8470000}"/>
    <cellStyle name="Comma 119 7" xfId="12236" xr:uid="{00000000-0005-0000-0000-0000F9470000}"/>
    <cellStyle name="Comma 119 7 2" xfId="12237" xr:uid="{00000000-0005-0000-0000-0000FA470000}"/>
    <cellStyle name="Comma 119 7 2 2" xfId="12238" xr:uid="{00000000-0005-0000-0000-0000FB470000}"/>
    <cellStyle name="Comma 119 7 3" xfId="12239" xr:uid="{00000000-0005-0000-0000-0000FC470000}"/>
    <cellStyle name="Comma 119 8" xfId="12240" xr:uid="{00000000-0005-0000-0000-0000FD470000}"/>
    <cellStyle name="Comma 119 8 2" xfId="12241" xr:uid="{00000000-0005-0000-0000-0000FE470000}"/>
    <cellStyle name="Comma 119 8 2 2" xfId="12242" xr:uid="{00000000-0005-0000-0000-0000FF470000}"/>
    <cellStyle name="Comma 119 8 3" xfId="12243" xr:uid="{00000000-0005-0000-0000-000000480000}"/>
    <cellStyle name="Comma 119 9" xfId="12244" xr:uid="{00000000-0005-0000-0000-000001480000}"/>
    <cellStyle name="Comma 12" xfId="5651" xr:uid="{00000000-0005-0000-0000-000002480000}"/>
    <cellStyle name="Comma 12 10" xfId="5652" xr:uid="{00000000-0005-0000-0000-000003480000}"/>
    <cellStyle name="Comma 12 10 2" xfId="12245" xr:uid="{00000000-0005-0000-0000-000004480000}"/>
    <cellStyle name="Comma 12 11" xfId="5653" xr:uid="{00000000-0005-0000-0000-000005480000}"/>
    <cellStyle name="Comma 12 12" xfId="5654" xr:uid="{00000000-0005-0000-0000-000006480000}"/>
    <cellStyle name="Comma 12 13" xfId="5655" xr:uid="{00000000-0005-0000-0000-000007480000}"/>
    <cellStyle name="Comma 12 2" xfId="5656" xr:uid="{00000000-0005-0000-0000-000008480000}"/>
    <cellStyle name="Comma 12 2 2" xfId="5657" xr:uid="{00000000-0005-0000-0000-000009480000}"/>
    <cellStyle name="Comma 12 23 3" xfId="12246" xr:uid="{00000000-0005-0000-0000-00000A480000}"/>
    <cellStyle name="Comma 12 3" xfId="5658" xr:uid="{00000000-0005-0000-0000-00000B480000}"/>
    <cellStyle name="Comma 12 3 2" xfId="5659" xr:uid="{00000000-0005-0000-0000-00000C480000}"/>
    <cellStyle name="Comma 12 4" xfId="5660" xr:uid="{00000000-0005-0000-0000-00000D480000}"/>
    <cellStyle name="Comma 12 4 2" xfId="12247" xr:uid="{00000000-0005-0000-0000-00000E480000}"/>
    <cellStyle name="Comma 12 5" xfId="5661" xr:uid="{00000000-0005-0000-0000-00000F480000}"/>
    <cellStyle name="Comma 12 6" xfId="5662" xr:uid="{00000000-0005-0000-0000-000010480000}"/>
    <cellStyle name="Comma 12 6 2" xfId="5663" xr:uid="{00000000-0005-0000-0000-000011480000}"/>
    <cellStyle name="Comma 12 6 2 2" xfId="5664" xr:uid="{00000000-0005-0000-0000-000012480000}"/>
    <cellStyle name="Comma 12 6 2 2 2" xfId="13773" xr:uid="{00000000-0005-0000-0000-000013480000}"/>
    <cellStyle name="Comma 12 6 2 2 2 2" xfId="26349" xr:uid="{00000000-0005-0000-0000-000014480000}"/>
    <cellStyle name="Comma 12 6 2 2 2 2 2" xfId="26350" xr:uid="{00000000-0005-0000-0000-000015480000}"/>
    <cellStyle name="Comma 12 6 2 2 2 2 2 2" xfId="26351" xr:uid="{00000000-0005-0000-0000-000016480000}"/>
    <cellStyle name="Comma 12 6 2 2 2 2 3" xfId="26352" xr:uid="{00000000-0005-0000-0000-000017480000}"/>
    <cellStyle name="Comma 12 6 2 2 2 3" xfId="26353" xr:uid="{00000000-0005-0000-0000-000018480000}"/>
    <cellStyle name="Comma 12 6 2 2 2 3 2" xfId="26354" xr:uid="{00000000-0005-0000-0000-000019480000}"/>
    <cellStyle name="Comma 12 6 2 2 2 3 2 2" xfId="26355" xr:uid="{00000000-0005-0000-0000-00001A480000}"/>
    <cellStyle name="Comma 12 6 2 2 2 3 3" xfId="26356" xr:uid="{00000000-0005-0000-0000-00001B480000}"/>
    <cellStyle name="Comma 12 6 2 2 2 4" xfId="26357" xr:uid="{00000000-0005-0000-0000-00001C480000}"/>
    <cellStyle name="Comma 12 6 2 2 2 4 2" xfId="26358" xr:uid="{00000000-0005-0000-0000-00001D480000}"/>
    <cellStyle name="Comma 12 6 2 2 2 5" xfId="26359" xr:uid="{00000000-0005-0000-0000-00001E480000}"/>
    <cellStyle name="Comma 12 6 2 2 3" xfId="26360" xr:uid="{00000000-0005-0000-0000-00001F480000}"/>
    <cellStyle name="Comma 12 6 2 2 3 2" xfId="26361" xr:uid="{00000000-0005-0000-0000-000020480000}"/>
    <cellStyle name="Comma 12 6 2 2 3 2 2" xfId="26362" xr:uid="{00000000-0005-0000-0000-000021480000}"/>
    <cellStyle name="Comma 12 6 2 2 3 3" xfId="26363" xr:uid="{00000000-0005-0000-0000-000022480000}"/>
    <cellStyle name="Comma 12 6 2 2 4" xfId="26364" xr:uid="{00000000-0005-0000-0000-000023480000}"/>
    <cellStyle name="Comma 12 6 2 2 4 2" xfId="26365" xr:uid="{00000000-0005-0000-0000-000024480000}"/>
    <cellStyle name="Comma 12 6 2 2 4 2 2" xfId="26366" xr:uid="{00000000-0005-0000-0000-000025480000}"/>
    <cellStyle name="Comma 12 6 2 2 4 3" xfId="26367" xr:uid="{00000000-0005-0000-0000-000026480000}"/>
    <cellStyle name="Comma 12 6 2 2 5" xfId="26368" xr:uid="{00000000-0005-0000-0000-000027480000}"/>
    <cellStyle name="Comma 12 6 2 2 5 2" xfId="26369" xr:uid="{00000000-0005-0000-0000-000028480000}"/>
    <cellStyle name="Comma 12 6 2 2 6" xfId="26370" xr:uid="{00000000-0005-0000-0000-000029480000}"/>
    <cellStyle name="Comma 12 6 2 3" xfId="13772" xr:uid="{00000000-0005-0000-0000-00002A480000}"/>
    <cellStyle name="Comma 12 6 2 3 2" xfId="26371" xr:uid="{00000000-0005-0000-0000-00002B480000}"/>
    <cellStyle name="Comma 12 6 2 3 2 2" xfId="26372" xr:uid="{00000000-0005-0000-0000-00002C480000}"/>
    <cellStyle name="Comma 12 6 2 3 2 2 2" xfId="26373" xr:uid="{00000000-0005-0000-0000-00002D480000}"/>
    <cellStyle name="Comma 12 6 2 3 2 3" xfId="26374" xr:uid="{00000000-0005-0000-0000-00002E480000}"/>
    <cellStyle name="Comma 12 6 2 3 3" xfId="26375" xr:uid="{00000000-0005-0000-0000-00002F480000}"/>
    <cellStyle name="Comma 12 6 2 3 3 2" xfId="26376" xr:uid="{00000000-0005-0000-0000-000030480000}"/>
    <cellStyle name="Comma 12 6 2 3 3 2 2" xfId="26377" xr:uid="{00000000-0005-0000-0000-000031480000}"/>
    <cellStyle name="Comma 12 6 2 3 3 3" xfId="26378" xr:uid="{00000000-0005-0000-0000-000032480000}"/>
    <cellStyle name="Comma 12 6 2 3 4" xfId="26379" xr:uid="{00000000-0005-0000-0000-000033480000}"/>
    <cellStyle name="Comma 12 6 2 3 4 2" xfId="26380" xr:uid="{00000000-0005-0000-0000-000034480000}"/>
    <cellStyle name="Comma 12 6 2 3 5" xfId="26381" xr:uid="{00000000-0005-0000-0000-000035480000}"/>
    <cellStyle name="Comma 12 6 2 4" xfId="26382" xr:uid="{00000000-0005-0000-0000-000036480000}"/>
    <cellStyle name="Comma 12 6 2 4 2" xfId="26383" xr:uid="{00000000-0005-0000-0000-000037480000}"/>
    <cellStyle name="Comma 12 6 2 4 2 2" xfId="26384" xr:uid="{00000000-0005-0000-0000-000038480000}"/>
    <cellStyle name="Comma 12 6 2 4 3" xfId="26385" xr:uid="{00000000-0005-0000-0000-000039480000}"/>
    <cellStyle name="Comma 12 6 2 5" xfId="26386" xr:uid="{00000000-0005-0000-0000-00003A480000}"/>
    <cellStyle name="Comma 12 6 2 5 2" xfId="26387" xr:uid="{00000000-0005-0000-0000-00003B480000}"/>
    <cellStyle name="Comma 12 6 2 5 2 2" xfId="26388" xr:uid="{00000000-0005-0000-0000-00003C480000}"/>
    <cellStyle name="Comma 12 6 2 5 3" xfId="26389" xr:uid="{00000000-0005-0000-0000-00003D480000}"/>
    <cellStyle name="Comma 12 6 2 6" xfId="26390" xr:uid="{00000000-0005-0000-0000-00003E480000}"/>
    <cellStyle name="Comma 12 6 2 6 2" xfId="26391" xr:uid="{00000000-0005-0000-0000-00003F480000}"/>
    <cellStyle name="Comma 12 6 2 7" xfId="26392" xr:uid="{00000000-0005-0000-0000-000040480000}"/>
    <cellStyle name="Comma 12 7" xfId="5665" xr:uid="{00000000-0005-0000-0000-000041480000}"/>
    <cellStyle name="Comma 12 8" xfId="5666" xr:uid="{00000000-0005-0000-0000-000042480000}"/>
    <cellStyle name="Comma 12 9" xfId="5667" xr:uid="{00000000-0005-0000-0000-000043480000}"/>
    <cellStyle name="Comma 120" xfId="12248" xr:uid="{00000000-0005-0000-0000-000044480000}"/>
    <cellStyle name="Comma 120 2" xfId="12249" xr:uid="{00000000-0005-0000-0000-000045480000}"/>
    <cellStyle name="Comma 120 2 2" xfId="12250" xr:uid="{00000000-0005-0000-0000-000046480000}"/>
    <cellStyle name="Comma 120 3" xfId="12251" xr:uid="{00000000-0005-0000-0000-000047480000}"/>
    <cellStyle name="Comma 120 4" xfId="12252" xr:uid="{00000000-0005-0000-0000-000048480000}"/>
    <cellStyle name="Comma 120 5" xfId="12253" xr:uid="{00000000-0005-0000-0000-000049480000}"/>
    <cellStyle name="Comma 120 6" xfId="12254" xr:uid="{00000000-0005-0000-0000-00004A480000}"/>
    <cellStyle name="Comma 120 7" xfId="12255" xr:uid="{00000000-0005-0000-0000-00004B480000}"/>
    <cellStyle name="Comma 120 7 2" xfId="12256" xr:uid="{00000000-0005-0000-0000-00004C480000}"/>
    <cellStyle name="Comma 120 7 2 2" xfId="12257" xr:uid="{00000000-0005-0000-0000-00004D480000}"/>
    <cellStyle name="Comma 120 7 3" xfId="12258" xr:uid="{00000000-0005-0000-0000-00004E480000}"/>
    <cellStyle name="Comma 120 8" xfId="12259" xr:uid="{00000000-0005-0000-0000-00004F480000}"/>
    <cellStyle name="Comma 120 8 2" xfId="12260" xr:uid="{00000000-0005-0000-0000-000050480000}"/>
    <cellStyle name="Comma 120 8 2 2" xfId="12261" xr:uid="{00000000-0005-0000-0000-000051480000}"/>
    <cellStyle name="Comma 120 8 3" xfId="12262" xr:uid="{00000000-0005-0000-0000-000052480000}"/>
    <cellStyle name="Comma 120 9" xfId="12263" xr:uid="{00000000-0005-0000-0000-000053480000}"/>
    <cellStyle name="Comma 121" xfId="12264" xr:uid="{00000000-0005-0000-0000-000054480000}"/>
    <cellStyle name="Comma 121 2" xfId="12265" xr:uid="{00000000-0005-0000-0000-000055480000}"/>
    <cellStyle name="Comma 121 2 2" xfId="12266" xr:uid="{00000000-0005-0000-0000-000056480000}"/>
    <cellStyle name="Comma 121 3" xfId="12267" xr:uid="{00000000-0005-0000-0000-000057480000}"/>
    <cellStyle name="Comma 121 4" xfId="12268" xr:uid="{00000000-0005-0000-0000-000058480000}"/>
    <cellStyle name="Comma 121 5" xfId="12269" xr:uid="{00000000-0005-0000-0000-000059480000}"/>
    <cellStyle name="Comma 121 6" xfId="12270" xr:uid="{00000000-0005-0000-0000-00005A480000}"/>
    <cellStyle name="Comma 121 7" xfId="12271" xr:uid="{00000000-0005-0000-0000-00005B480000}"/>
    <cellStyle name="Comma 121 7 2" xfId="12272" xr:uid="{00000000-0005-0000-0000-00005C480000}"/>
    <cellStyle name="Comma 121 7 2 2" xfId="12273" xr:uid="{00000000-0005-0000-0000-00005D480000}"/>
    <cellStyle name="Comma 121 7 3" xfId="12274" xr:uid="{00000000-0005-0000-0000-00005E480000}"/>
    <cellStyle name="Comma 121 8" xfId="12275" xr:uid="{00000000-0005-0000-0000-00005F480000}"/>
    <cellStyle name="Comma 121 8 2" xfId="12276" xr:uid="{00000000-0005-0000-0000-000060480000}"/>
    <cellStyle name="Comma 121 8 2 2" xfId="12277" xr:uid="{00000000-0005-0000-0000-000061480000}"/>
    <cellStyle name="Comma 121 8 3" xfId="12278" xr:uid="{00000000-0005-0000-0000-000062480000}"/>
    <cellStyle name="Comma 121 9" xfId="12279" xr:uid="{00000000-0005-0000-0000-000063480000}"/>
    <cellStyle name="Comma 122" xfId="12280" xr:uid="{00000000-0005-0000-0000-000064480000}"/>
    <cellStyle name="Comma 122 2" xfId="12281" xr:uid="{00000000-0005-0000-0000-000065480000}"/>
    <cellStyle name="Comma 122 2 2" xfId="12282" xr:uid="{00000000-0005-0000-0000-000066480000}"/>
    <cellStyle name="Comma 122 3" xfId="12283" xr:uid="{00000000-0005-0000-0000-000067480000}"/>
    <cellStyle name="Comma 122 4" xfId="12284" xr:uid="{00000000-0005-0000-0000-000068480000}"/>
    <cellStyle name="Comma 122 5" xfId="12285" xr:uid="{00000000-0005-0000-0000-000069480000}"/>
    <cellStyle name="Comma 122 6" xfId="12286" xr:uid="{00000000-0005-0000-0000-00006A480000}"/>
    <cellStyle name="Comma 122 7" xfId="12287" xr:uid="{00000000-0005-0000-0000-00006B480000}"/>
    <cellStyle name="Comma 122 7 2" xfId="12288" xr:uid="{00000000-0005-0000-0000-00006C480000}"/>
    <cellStyle name="Comma 122 7 2 2" xfId="12289" xr:uid="{00000000-0005-0000-0000-00006D480000}"/>
    <cellStyle name="Comma 122 7 3" xfId="12290" xr:uid="{00000000-0005-0000-0000-00006E480000}"/>
    <cellStyle name="Comma 122 8" xfId="12291" xr:uid="{00000000-0005-0000-0000-00006F480000}"/>
    <cellStyle name="Comma 122 8 2" xfId="12292" xr:uid="{00000000-0005-0000-0000-000070480000}"/>
    <cellStyle name="Comma 122 8 2 2" xfId="12293" xr:uid="{00000000-0005-0000-0000-000071480000}"/>
    <cellStyle name="Comma 122 8 3" xfId="12294" xr:uid="{00000000-0005-0000-0000-000072480000}"/>
    <cellStyle name="Comma 122 9" xfId="12295" xr:uid="{00000000-0005-0000-0000-000073480000}"/>
    <cellStyle name="Comma 123" xfId="12296" xr:uid="{00000000-0005-0000-0000-000074480000}"/>
    <cellStyle name="Comma 123 2" xfId="12297" xr:uid="{00000000-0005-0000-0000-000075480000}"/>
    <cellStyle name="Comma 123 2 2" xfId="12298" xr:uid="{00000000-0005-0000-0000-000076480000}"/>
    <cellStyle name="Comma 123 3" xfId="12299" xr:uid="{00000000-0005-0000-0000-000077480000}"/>
    <cellStyle name="Comma 123 4" xfId="12300" xr:uid="{00000000-0005-0000-0000-000078480000}"/>
    <cellStyle name="Comma 123 5" xfId="12301" xr:uid="{00000000-0005-0000-0000-000079480000}"/>
    <cellStyle name="Comma 123 6" xfId="12302" xr:uid="{00000000-0005-0000-0000-00007A480000}"/>
    <cellStyle name="Comma 123 7" xfId="12303" xr:uid="{00000000-0005-0000-0000-00007B480000}"/>
    <cellStyle name="Comma 123 7 2" xfId="12304" xr:uid="{00000000-0005-0000-0000-00007C480000}"/>
    <cellStyle name="Comma 123 7 2 2" xfId="12305" xr:uid="{00000000-0005-0000-0000-00007D480000}"/>
    <cellStyle name="Comma 123 7 3" xfId="12306" xr:uid="{00000000-0005-0000-0000-00007E480000}"/>
    <cellStyle name="Comma 123 8" xfId="12307" xr:uid="{00000000-0005-0000-0000-00007F480000}"/>
    <cellStyle name="Comma 123 8 2" xfId="12308" xr:uid="{00000000-0005-0000-0000-000080480000}"/>
    <cellStyle name="Comma 123 8 2 2" xfId="12309" xr:uid="{00000000-0005-0000-0000-000081480000}"/>
    <cellStyle name="Comma 123 8 3" xfId="12310" xr:uid="{00000000-0005-0000-0000-000082480000}"/>
    <cellStyle name="Comma 123 9" xfId="12311" xr:uid="{00000000-0005-0000-0000-000083480000}"/>
    <cellStyle name="Comma 124" xfId="12312" xr:uid="{00000000-0005-0000-0000-000084480000}"/>
    <cellStyle name="Comma 124 2" xfId="12313" xr:uid="{00000000-0005-0000-0000-000085480000}"/>
    <cellStyle name="Comma 124 2 2" xfId="12314" xr:uid="{00000000-0005-0000-0000-000086480000}"/>
    <cellStyle name="Comma 124 3" xfId="12315" xr:uid="{00000000-0005-0000-0000-000087480000}"/>
    <cellStyle name="Comma 124 4" xfId="12316" xr:uid="{00000000-0005-0000-0000-000088480000}"/>
    <cellStyle name="Comma 124 5" xfId="12317" xr:uid="{00000000-0005-0000-0000-000089480000}"/>
    <cellStyle name="Comma 124 6" xfId="12318" xr:uid="{00000000-0005-0000-0000-00008A480000}"/>
    <cellStyle name="Comma 124 7" xfId="12319" xr:uid="{00000000-0005-0000-0000-00008B480000}"/>
    <cellStyle name="Comma 124 7 2" xfId="12320" xr:uid="{00000000-0005-0000-0000-00008C480000}"/>
    <cellStyle name="Comma 124 7 2 2" xfId="12321" xr:uid="{00000000-0005-0000-0000-00008D480000}"/>
    <cellStyle name="Comma 124 7 3" xfId="12322" xr:uid="{00000000-0005-0000-0000-00008E480000}"/>
    <cellStyle name="Comma 124 8" xfId="12323" xr:uid="{00000000-0005-0000-0000-00008F480000}"/>
    <cellStyle name="Comma 124 8 2" xfId="12324" xr:uid="{00000000-0005-0000-0000-000090480000}"/>
    <cellStyle name="Comma 124 8 2 2" xfId="12325" xr:uid="{00000000-0005-0000-0000-000091480000}"/>
    <cellStyle name="Comma 124 8 3" xfId="12326" xr:uid="{00000000-0005-0000-0000-000092480000}"/>
    <cellStyle name="Comma 124 9" xfId="12327" xr:uid="{00000000-0005-0000-0000-000093480000}"/>
    <cellStyle name="Comma 125" xfId="12328" xr:uid="{00000000-0005-0000-0000-000094480000}"/>
    <cellStyle name="Comma 125 2" xfId="12329" xr:uid="{00000000-0005-0000-0000-000095480000}"/>
    <cellStyle name="Comma 125 2 2" xfId="12330" xr:uid="{00000000-0005-0000-0000-000096480000}"/>
    <cellStyle name="Comma 125 3" xfId="12331" xr:uid="{00000000-0005-0000-0000-000097480000}"/>
    <cellStyle name="Comma 125 4" xfId="12332" xr:uid="{00000000-0005-0000-0000-000098480000}"/>
    <cellStyle name="Comma 125 5" xfId="12333" xr:uid="{00000000-0005-0000-0000-000099480000}"/>
    <cellStyle name="Comma 125 6" xfId="12334" xr:uid="{00000000-0005-0000-0000-00009A480000}"/>
    <cellStyle name="Comma 125 7" xfId="12335" xr:uid="{00000000-0005-0000-0000-00009B480000}"/>
    <cellStyle name="Comma 125 7 2" xfId="12336" xr:uid="{00000000-0005-0000-0000-00009C480000}"/>
    <cellStyle name="Comma 125 7 2 2" xfId="12337" xr:uid="{00000000-0005-0000-0000-00009D480000}"/>
    <cellStyle name="Comma 125 7 3" xfId="12338" xr:uid="{00000000-0005-0000-0000-00009E480000}"/>
    <cellStyle name="Comma 125 8" xfId="12339" xr:uid="{00000000-0005-0000-0000-00009F480000}"/>
    <cellStyle name="Comma 125 8 2" xfId="12340" xr:uid="{00000000-0005-0000-0000-0000A0480000}"/>
    <cellStyle name="Comma 125 8 2 2" xfId="12341" xr:uid="{00000000-0005-0000-0000-0000A1480000}"/>
    <cellStyle name="Comma 125 8 3" xfId="12342" xr:uid="{00000000-0005-0000-0000-0000A2480000}"/>
    <cellStyle name="Comma 125 9" xfId="12343" xr:uid="{00000000-0005-0000-0000-0000A3480000}"/>
    <cellStyle name="Comma 126" xfId="12344" xr:uid="{00000000-0005-0000-0000-0000A4480000}"/>
    <cellStyle name="Comma 126 2" xfId="12345" xr:uid="{00000000-0005-0000-0000-0000A5480000}"/>
    <cellStyle name="Comma 126 2 2" xfId="12346" xr:uid="{00000000-0005-0000-0000-0000A6480000}"/>
    <cellStyle name="Comma 126 3" xfId="12347" xr:uid="{00000000-0005-0000-0000-0000A7480000}"/>
    <cellStyle name="Comma 126 4" xfId="12348" xr:uid="{00000000-0005-0000-0000-0000A8480000}"/>
    <cellStyle name="Comma 126 5" xfId="12349" xr:uid="{00000000-0005-0000-0000-0000A9480000}"/>
    <cellStyle name="Comma 126 6" xfId="12350" xr:uid="{00000000-0005-0000-0000-0000AA480000}"/>
    <cellStyle name="Comma 126 7" xfId="12351" xr:uid="{00000000-0005-0000-0000-0000AB480000}"/>
    <cellStyle name="Comma 126 7 2" xfId="12352" xr:uid="{00000000-0005-0000-0000-0000AC480000}"/>
    <cellStyle name="Comma 126 7 2 2" xfId="12353" xr:uid="{00000000-0005-0000-0000-0000AD480000}"/>
    <cellStyle name="Comma 126 7 3" xfId="12354" xr:uid="{00000000-0005-0000-0000-0000AE480000}"/>
    <cellStyle name="Comma 126 8" xfId="12355" xr:uid="{00000000-0005-0000-0000-0000AF480000}"/>
    <cellStyle name="Comma 126 8 2" xfId="12356" xr:uid="{00000000-0005-0000-0000-0000B0480000}"/>
    <cellStyle name="Comma 126 8 2 2" xfId="12357" xr:uid="{00000000-0005-0000-0000-0000B1480000}"/>
    <cellStyle name="Comma 126 8 3" xfId="12358" xr:uid="{00000000-0005-0000-0000-0000B2480000}"/>
    <cellStyle name="Comma 126 9" xfId="12359" xr:uid="{00000000-0005-0000-0000-0000B3480000}"/>
    <cellStyle name="Comma 127" xfId="12360" xr:uid="{00000000-0005-0000-0000-0000B4480000}"/>
    <cellStyle name="Comma 127 2" xfId="12361" xr:uid="{00000000-0005-0000-0000-0000B5480000}"/>
    <cellStyle name="Comma 127 2 2" xfId="12362" xr:uid="{00000000-0005-0000-0000-0000B6480000}"/>
    <cellStyle name="Comma 127 3" xfId="12363" xr:uid="{00000000-0005-0000-0000-0000B7480000}"/>
    <cellStyle name="Comma 127 4" xfId="12364" xr:uid="{00000000-0005-0000-0000-0000B8480000}"/>
    <cellStyle name="Comma 127 5" xfId="12365" xr:uid="{00000000-0005-0000-0000-0000B9480000}"/>
    <cellStyle name="Comma 127 6" xfId="12366" xr:uid="{00000000-0005-0000-0000-0000BA480000}"/>
    <cellStyle name="Comma 127 7" xfId="12367" xr:uid="{00000000-0005-0000-0000-0000BB480000}"/>
    <cellStyle name="Comma 127 7 2" xfId="12368" xr:uid="{00000000-0005-0000-0000-0000BC480000}"/>
    <cellStyle name="Comma 127 7 2 2" xfId="12369" xr:uid="{00000000-0005-0000-0000-0000BD480000}"/>
    <cellStyle name="Comma 127 7 3" xfId="12370" xr:uid="{00000000-0005-0000-0000-0000BE480000}"/>
    <cellStyle name="Comma 127 8" xfId="12371" xr:uid="{00000000-0005-0000-0000-0000BF480000}"/>
    <cellStyle name="Comma 127 8 2" xfId="12372" xr:uid="{00000000-0005-0000-0000-0000C0480000}"/>
    <cellStyle name="Comma 127 8 2 2" xfId="12373" xr:uid="{00000000-0005-0000-0000-0000C1480000}"/>
    <cellStyle name="Comma 127 8 3" xfId="12374" xr:uid="{00000000-0005-0000-0000-0000C2480000}"/>
    <cellStyle name="Comma 127 9" xfId="12375" xr:uid="{00000000-0005-0000-0000-0000C3480000}"/>
    <cellStyle name="Comma 128" xfId="12376" xr:uid="{00000000-0005-0000-0000-0000C4480000}"/>
    <cellStyle name="Comma 128 2" xfId="12377" xr:uid="{00000000-0005-0000-0000-0000C5480000}"/>
    <cellStyle name="Comma 128 2 2" xfId="12378" xr:uid="{00000000-0005-0000-0000-0000C6480000}"/>
    <cellStyle name="Comma 128 3" xfId="12379" xr:uid="{00000000-0005-0000-0000-0000C7480000}"/>
    <cellStyle name="Comma 128 4" xfId="12380" xr:uid="{00000000-0005-0000-0000-0000C8480000}"/>
    <cellStyle name="Comma 128 5" xfId="12381" xr:uid="{00000000-0005-0000-0000-0000C9480000}"/>
    <cellStyle name="Comma 128 6" xfId="12382" xr:uid="{00000000-0005-0000-0000-0000CA480000}"/>
    <cellStyle name="Comma 128 7" xfId="12383" xr:uid="{00000000-0005-0000-0000-0000CB480000}"/>
    <cellStyle name="Comma 128 7 2" xfId="12384" xr:uid="{00000000-0005-0000-0000-0000CC480000}"/>
    <cellStyle name="Comma 128 7 2 2" xfId="12385" xr:uid="{00000000-0005-0000-0000-0000CD480000}"/>
    <cellStyle name="Comma 128 7 3" xfId="12386" xr:uid="{00000000-0005-0000-0000-0000CE480000}"/>
    <cellStyle name="Comma 128 8" xfId="12387" xr:uid="{00000000-0005-0000-0000-0000CF480000}"/>
    <cellStyle name="Comma 128 8 2" xfId="12388" xr:uid="{00000000-0005-0000-0000-0000D0480000}"/>
    <cellStyle name="Comma 128 8 2 2" xfId="12389" xr:uid="{00000000-0005-0000-0000-0000D1480000}"/>
    <cellStyle name="Comma 128 8 3" xfId="12390" xr:uid="{00000000-0005-0000-0000-0000D2480000}"/>
    <cellStyle name="Comma 128 9" xfId="12391" xr:uid="{00000000-0005-0000-0000-0000D3480000}"/>
    <cellStyle name="Comma 129" xfId="12392" xr:uid="{00000000-0005-0000-0000-0000D4480000}"/>
    <cellStyle name="Comma 129 2" xfId="12393" xr:uid="{00000000-0005-0000-0000-0000D5480000}"/>
    <cellStyle name="Comma 129 2 2" xfId="12394" xr:uid="{00000000-0005-0000-0000-0000D6480000}"/>
    <cellStyle name="Comma 129 3" xfId="12395" xr:uid="{00000000-0005-0000-0000-0000D7480000}"/>
    <cellStyle name="Comma 129 4" xfId="12396" xr:uid="{00000000-0005-0000-0000-0000D8480000}"/>
    <cellStyle name="Comma 129 5" xfId="12397" xr:uid="{00000000-0005-0000-0000-0000D9480000}"/>
    <cellStyle name="Comma 129 6" xfId="12398" xr:uid="{00000000-0005-0000-0000-0000DA480000}"/>
    <cellStyle name="Comma 129 7" xfId="12399" xr:uid="{00000000-0005-0000-0000-0000DB480000}"/>
    <cellStyle name="Comma 129 7 2" xfId="12400" xr:uid="{00000000-0005-0000-0000-0000DC480000}"/>
    <cellStyle name="Comma 129 7 2 2" xfId="12401" xr:uid="{00000000-0005-0000-0000-0000DD480000}"/>
    <cellStyle name="Comma 129 7 3" xfId="12402" xr:uid="{00000000-0005-0000-0000-0000DE480000}"/>
    <cellStyle name="Comma 129 8" xfId="12403" xr:uid="{00000000-0005-0000-0000-0000DF480000}"/>
    <cellStyle name="Comma 129 8 2" xfId="12404" xr:uid="{00000000-0005-0000-0000-0000E0480000}"/>
    <cellStyle name="Comma 129 8 2 2" xfId="12405" xr:uid="{00000000-0005-0000-0000-0000E1480000}"/>
    <cellStyle name="Comma 129 8 3" xfId="12406" xr:uid="{00000000-0005-0000-0000-0000E2480000}"/>
    <cellStyle name="Comma 129 9" xfId="12407" xr:uid="{00000000-0005-0000-0000-0000E3480000}"/>
    <cellStyle name="Comma 13" xfId="5668" xr:uid="{00000000-0005-0000-0000-0000E4480000}"/>
    <cellStyle name="Comma 13 2" xfId="5669" xr:uid="{00000000-0005-0000-0000-0000E5480000}"/>
    <cellStyle name="Comma 13 2 10" xfId="5670" xr:uid="{00000000-0005-0000-0000-0000E6480000}"/>
    <cellStyle name="Comma 13 2 11" xfId="5671" xr:uid="{00000000-0005-0000-0000-0000E7480000}"/>
    <cellStyle name="Comma 13 2 12" xfId="5672" xr:uid="{00000000-0005-0000-0000-0000E8480000}"/>
    <cellStyle name="Comma 13 2 13" xfId="5673" xr:uid="{00000000-0005-0000-0000-0000E9480000}"/>
    <cellStyle name="Comma 13 2 14" xfId="5674" xr:uid="{00000000-0005-0000-0000-0000EA480000}"/>
    <cellStyle name="Comma 13 2 2" xfId="5675" xr:uid="{00000000-0005-0000-0000-0000EB480000}"/>
    <cellStyle name="Comma 13 2 2 2" xfId="5676" xr:uid="{00000000-0005-0000-0000-0000EC480000}"/>
    <cellStyle name="Comma 13 2 2 2 2" xfId="5677" xr:uid="{00000000-0005-0000-0000-0000ED480000}"/>
    <cellStyle name="Comma 13 2 2 2 2 2" xfId="5678" xr:uid="{00000000-0005-0000-0000-0000EE480000}"/>
    <cellStyle name="Comma 13 2 2 2 3" xfId="5679" xr:uid="{00000000-0005-0000-0000-0000EF480000}"/>
    <cellStyle name="Comma 13 2 2 2 3 2" xfId="5680" xr:uid="{00000000-0005-0000-0000-0000F0480000}"/>
    <cellStyle name="Comma 13 2 2 2 4" xfId="5681" xr:uid="{00000000-0005-0000-0000-0000F1480000}"/>
    <cellStyle name="Comma 13 2 2 3" xfId="5682" xr:uid="{00000000-0005-0000-0000-0000F2480000}"/>
    <cellStyle name="Comma 13 2 2 3 2" xfId="5683" xr:uid="{00000000-0005-0000-0000-0000F3480000}"/>
    <cellStyle name="Comma 13 2 2 4" xfId="5684" xr:uid="{00000000-0005-0000-0000-0000F4480000}"/>
    <cellStyle name="Comma 13 2 2 4 2" xfId="5685" xr:uid="{00000000-0005-0000-0000-0000F5480000}"/>
    <cellStyle name="Comma 13 2 2 5" xfId="5686" xr:uid="{00000000-0005-0000-0000-0000F6480000}"/>
    <cellStyle name="Comma 13 2 2 5 2" xfId="5687" xr:uid="{00000000-0005-0000-0000-0000F7480000}"/>
    <cellStyle name="Comma 13 2 2 6" xfId="5688" xr:uid="{00000000-0005-0000-0000-0000F8480000}"/>
    <cellStyle name="Comma 13 2 3" xfId="5689" xr:uid="{00000000-0005-0000-0000-0000F9480000}"/>
    <cellStyle name="Comma 13 2 3 2" xfId="5690" xr:uid="{00000000-0005-0000-0000-0000FA480000}"/>
    <cellStyle name="Comma 13 2 3 2 2" xfId="5691" xr:uid="{00000000-0005-0000-0000-0000FB480000}"/>
    <cellStyle name="Comma 13 2 3 3" xfId="5692" xr:uid="{00000000-0005-0000-0000-0000FC480000}"/>
    <cellStyle name="Comma 13 2 4" xfId="5693" xr:uid="{00000000-0005-0000-0000-0000FD480000}"/>
    <cellStyle name="Comma 13 2 4 2" xfId="5694" xr:uid="{00000000-0005-0000-0000-0000FE480000}"/>
    <cellStyle name="Comma 13 2 5" xfId="5695" xr:uid="{00000000-0005-0000-0000-0000FF480000}"/>
    <cellStyle name="Comma 13 2 5 2" xfId="5696" xr:uid="{00000000-0005-0000-0000-000000490000}"/>
    <cellStyle name="Comma 13 2 6" xfId="5697" xr:uid="{00000000-0005-0000-0000-000001490000}"/>
    <cellStyle name="Comma 13 2 7" xfId="5698" xr:uid="{00000000-0005-0000-0000-000002490000}"/>
    <cellStyle name="Comma 13 2 8" xfId="5699" xr:uid="{00000000-0005-0000-0000-000003490000}"/>
    <cellStyle name="Comma 13 2 9" xfId="5700" xr:uid="{00000000-0005-0000-0000-000004490000}"/>
    <cellStyle name="Comma 13 3" xfId="5701" xr:uid="{00000000-0005-0000-0000-000005490000}"/>
    <cellStyle name="Comma 13 3 2" xfId="5702" xr:uid="{00000000-0005-0000-0000-000006490000}"/>
    <cellStyle name="Comma 13 4" xfId="5703" xr:uid="{00000000-0005-0000-0000-000007490000}"/>
    <cellStyle name="Comma 13 4 2" xfId="5704" xr:uid="{00000000-0005-0000-0000-000008490000}"/>
    <cellStyle name="Comma 13 5" xfId="5705" xr:uid="{00000000-0005-0000-0000-000009490000}"/>
    <cellStyle name="Comma 13 6" xfId="5706" xr:uid="{00000000-0005-0000-0000-00000A490000}"/>
    <cellStyle name="Comma 13 7" xfId="5707" xr:uid="{00000000-0005-0000-0000-00000B490000}"/>
    <cellStyle name="Comma 13 8" xfId="5708" xr:uid="{00000000-0005-0000-0000-00000C490000}"/>
    <cellStyle name="Comma 130" xfId="12408" xr:uid="{00000000-0005-0000-0000-00000D490000}"/>
    <cellStyle name="Comma 130 2" xfId="12409" xr:uid="{00000000-0005-0000-0000-00000E490000}"/>
    <cellStyle name="Comma 130 2 2" xfId="12410" xr:uid="{00000000-0005-0000-0000-00000F490000}"/>
    <cellStyle name="Comma 130 3" xfId="12411" xr:uid="{00000000-0005-0000-0000-000010490000}"/>
    <cellStyle name="Comma 130 4" xfId="12412" xr:uid="{00000000-0005-0000-0000-000011490000}"/>
    <cellStyle name="Comma 130 5" xfId="12413" xr:uid="{00000000-0005-0000-0000-000012490000}"/>
    <cellStyle name="Comma 130 6" xfId="12414" xr:uid="{00000000-0005-0000-0000-000013490000}"/>
    <cellStyle name="Comma 130 7" xfId="12415" xr:uid="{00000000-0005-0000-0000-000014490000}"/>
    <cellStyle name="Comma 130 7 2" xfId="12416" xr:uid="{00000000-0005-0000-0000-000015490000}"/>
    <cellStyle name="Comma 130 7 2 2" xfId="12417" xr:uid="{00000000-0005-0000-0000-000016490000}"/>
    <cellStyle name="Comma 130 7 3" xfId="12418" xr:uid="{00000000-0005-0000-0000-000017490000}"/>
    <cellStyle name="Comma 130 8" xfId="12419" xr:uid="{00000000-0005-0000-0000-000018490000}"/>
    <cellStyle name="Comma 130 8 2" xfId="12420" xr:uid="{00000000-0005-0000-0000-000019490000}"/>
    <cellStyle name="Comma 130 8 2 2" xfId="12421" xr:uid="{00000000-0005-0000-0000-00001A490000}"/>
    <cellStyle name="Comma 130 8 3" xfId="12422" xr:uid="{00000000-0005-0000-0000-00001B490000}"/>
    <cellStyle name="Comma 130 9" xfId="12423" xr:uid="{00000000-0005-0000-0000-00001C490000}"/>
    <cellStyle name="Comma 131" xfId="12424" xr:uid="{00000000-0005-0000-0000-00001D490000}"/>
    <cellStyle name="Comma 131 2" xfId="12425" xr:uid="{00000000-0005-0000-0000-00001E490000}"/>
    <cellStyle name="Comma 131 2 2" xfId="12426" xr:uid="{00000000-0005-0000-0000-00001F490000}"/>
    <cellStyle name="Comma 131 3" xfId="12427" xr:uid="{00000000-0005-0000-0000-000020490000}"/>
    <cellStyle name="Comma 131 4" xfId="12428" xr:uid="{00000000-0005-0000-0000-000021490000}"/>
    <cellStyle name="Comma 131 5" xfId="12429" xr:uid="{00000000-0005-0000-0000-000022490000}"/>
    <cellStyle name="Comma 131 6" xfId="12430" xr:uid="{00000000-0005-0000-0000-000023490000}"/>
    <cellStyle name="Comma 131 7" xfId="12431" xr:uid="{00000000-0005-0000-0000-000024490000}"/>
    <cellStyle name="Comma 131 7 2" xfId="12432" xr:uid="{00000000-0005-0000-0000-000025490000}"/>
    <cellStyle name="Comma 131 7 2 2" xfId="12433" xr:uid="{00000000-0005-0000-0000-000026490000}"/>
    <cellStyle name="Comma 131 7 3" xfId="12434" xr:uid="{00000000-0005-0000-0000-000027490000}"/>
    <cellStyle name="Comma 131 8" xfId="12435" xr:uid="{00000000-0005-0000-0000-000028490000}"/>
    <cellStyle name="Comma 131 8 2" xfId="12436" xr:uid="{00000000-0005-0000-0000-000029490000}"/>
    <cellStyle name="Comma 131 8 2 2" xfId="12437" xr:uid="{00000000-0005-0000-0000-00002A490000}"/>
    <cellStyle name="Comma 131 8 3" xfId="12438" xr:uid="{00000000-0005-0000-0000-00002B490000}"/>
    <cellStyle name="Comma 131 9" xfId="12439" xr:uid="{00000000-0005-0000-0000-00002C490000}"/>
    <cellStyle name="Comma 132" xfId="12440" xr:uid="{00000000-0005-0000-0000-00002D490000}"/>
    <cellStyle name="Comma 132 2" xfId="12441" xr:uid="{00000000-0005-0000-0000-00002E490000}"/>
    <cellStyle name="Comma 132 2 2" xfId="12442" xr:uid="{00000000-0005-0000-0000-00002F490000}"/>
    <cellStyle name="Comma 132 3" xfId="12443" xr:uid="{00000000-0005-0000-0000-000030490000}"/>
    <cellStyle name="Comma 132 4" xfId="12444" xr:uid="{00000000-0005-0000-0000-000031490000}"/>
    <cellStyle name="Comma 132 5" xfId="12445" xr:uid="{00000000-0005-0000-0000-000032490000}"/>
    <cellStyle name="Comma 132 6" xfId="12446" xr:uid="{00000000-0005-0000-0000-000033490000}"/>
    <cellStyle name="Comma 132 7" xfId="12447" xr:uid="{00000000-0005-0000-0000-000034490000}"/>
    <cellStyle name="Comma 132 7 2" xfId="12448" xr:uid="{00000000-0005-0000-0000-000035490000}"/>
    <cellStyle name="Comma 132 7 2 2" xfId="12449" xr:uid="{00000000-0005-0000-0000-000036490000}"/>
    <cellStyle name="Comma 132 7 3" xfId="12450" xr:uid="{00000000-0005-0000-0000-000037490000}"/>
    <cellStyle name="Comma 132 8" xfId="12451" xr:uid="{00000000-0005-0000-0000-000038490000}"/>
    <cellStyle name="Comma 132 8 2" xfId="12452" xr:uid="{00000000-0005-0000-0000-000039490000}"/>
    <cellStyle name="Comma 132 8 2 2" xfId="12453" xr:uid="{00000000-0005-0000-0000-00003A490000}"/>
    <cellStyle name="Comma 132 8 3" xfId="12454" xr:uid="{00000000-0005-0000-0000-00003B490000}"/>
    <cellStyle name="Comma 132 9" xfId="12455" xr:uid="{00000000-0005-0000-0000-00003C490000}"/>
    <cellStyle name="Comma 133" xfId="12456" xr:uid="{00000000-0005-0000-0000-00003D490000}"/>
    <cellStyle name="Comma 133 2" xfId="12457" xr:uid="{00000000-0005-0000-0000-00003E490000}"/>
    <cellStyle name="Comma 133 2 2" xfId="12458" xr:uid="{00000000-0005-0000-0000-00003F490000}"/>
    <cellStyle name="Comma 133 3" xfId="12459" xr:uid="{00000000-0005-0000-0000-000040490000}"/>
    <cellStyle name="Comma 133 4" xfId="12460" xr:uid="{00000000-0005-0000-0000-000041490000}"/>
    <cellStyle name="Comma 133 5" xfId="12461" xr:uid="{00000000-0005-0000-0000-000042490000}"/>
    <cellStyle name="Comma 133 6" xfId="12462" xr:uid="{00000000-0005-0000-0000-000043490000}"/>
    <cellStyle name="Comma 133 7" xfId="12463" xr:uid="{00000000-0005-0000-0000-000044490000}"/>
    <cellStyle name="Comma 133 7 2" xfId="12464" xr:uid="{00000000-0005-0000-0000-000045490000}"/>
    <cellStyle name="Comma 133 7 2 2" xfId="12465" xr:uid="{00000000-0005-0000-0000-000046490000}"/>
    <cellStyle name="Comma 133 7 3" xfId="12466" xr:uid="{00000000-0005-0000-0000-000047490000}"/>
    <cellStyle name="Comma 133 8" xfId="12467" xr:uid="{00000000-0005-0000-0000-000048490000}"/>
    <cellStyle name="Comma 133 8 2" xfId="12468" xr:uid="{00000000-0005-0000-0000-000049490000}"/>
    <cellStyle name="Comma 133 8 2 2" xfId="12469" xr:uid="{00000000-0005-0000-0000-00004A490000}"/>
    <cellStyle name="Comma 133 8 3" xfId="12470" xr:uid="{00000000-0005-0000-0000-00004B490000}"/>
    <cellStyle name="Comma 133 9" xfId="12471" xr:uid="{00000000-0005-0000-0000-00004C490000}"/>
    <cellStyle name="Comma 134" xfId="12472" xr:uid="{00000000-0005-0000-0000-00004D490000}"/>
    <cellStyle name="Comma 134 2" xfId="12473" xr:uid="{00000000-0005-0000-0000-00004E490000}"/>
    <cellStyle name="Comma 134 2 2" xfId="12474" xr:uid="{00000000-0005-0000-0000-00004F490000}"/>
    <cellStyle name="Comma 134 3" xfId="12475" xr:uid="{00000000-0005-0000-0000-000050490000}"/>
    <cellStyle name="Comma 134 4" xfId="12476" xr:uid="{00000000-0005-0000-0000-000051490000}"/>
    <cellStyle name="Comma 134 5" xfId="12477" xr:uid="{00000000-0005-0000-0000-000052490000}"/>
    <cellStyle name="Comma 134 6" xfId="12478" xr:uid="{00000000-0005-0000-0000-000053490000}"/>
    <cellStyle name="Comma 134 7" xfId="12479" xr:uid="{00000000-0005-0000-0000-000054490000}"/>
    <cellStyle name="Comma 134 7 2" xfId="12480" xr:uid="{00000000-0005-0000-0000-000055490000}"/>
    <cellStyle name="Comma 134 7 2 2" xfId="12481" xr:uid="{00000000-0005-0000-0000-000056490000}"/>
    <cellStyle name="Comma 134 7 3" xfId="12482" xr:uid="{00000000-0005-0000-0000-000057490000}"/>
    <cellStyle name="Comma 134 8" xfId="12483" xr:uid="{00000000-0005-0000-0000-000058490000}"/>
    <cellStyle name="Comma 134 8 2" xfId="12484" xr:uid="{00000000-0005-0000-0000-000059490000}"/>
    <cellStyle name="Comma 134 8 2 2" xfId="12485" xr:uid="{00000000-0005-0000-0000-00005A490000}"/>
    <cellStyle name="Comma 134 8 3" xfId="12486" xr:uid="{00000000-0005-0000-0000-00005B490000}"/>
    <cellStyle name="Comma 134 9" xfId="12487" xr:uid="{00000000-0005-0000-0000-00005C490000}"/>
    <cellStyle name="Comma 135" xfId="12488" xr:uid="{00000000-0005-0000-0000-00005D490000}"/>
    <cellStyle name="Comma 135 2" xfId="12489" xr:uid="{00000000-0005-0000-0000-00005E490000}"/>
    <cellStyle name="Comma 135 2 2" xfId="12490" xr:uid="{00000000-0005-0000-0000-00005F490000}"/>
    <cellStyle name="Comma 135 3" xfId="12491" xr:uid="{00000000-0005-0000-0000-000060490000}"/>
    <cellStyle name="Comma 135 4" xfId="12492" xr:uid="{00000000-0005-0000-0000-000061490000}"/>
    <cellStyle name="Comma 135 5" xfId="12493" xr:uid="{00000000-0005-0000-0000-000062490000}"/>
    <cellStyle name="Comma 135 6" xfId="12494" xr:uid="{00000000-0005-0000-0000-000063490000}"/>
    <cellStyle name="Comma 135 7" xfId="12495" xr:uid="{00000000-0005-0000-0000-000064490000}"/>
    <cellStyle name="Comma 135 7 2" xfId="12496" xr:uid="{00000000-0005-0000-0000-000065490000}"/>
    <cellStyle name="Comma 135 7 2 2" xfId="12497" xr:uid="{00000000-0005-0000-0000-000066490000}"/>
    <cellStyle name="Comma 135 7 3" xfId="12498" xr:uid="{00000000-0005-0000-0000-000067490000}"/>
    <cellStyle name="Comma 135 8" xfId="12499" xr:uid="{00000000-0005-0000-0000-000068490000}"/>
    <cellStyle name="Comma 135 8 2" xfId="12500" xr:uid="{00000000-0005-0000-0000-000069490000}"/>
    <cellStyle name="Comma 135 8 2 2" xfId="12501" xr:uid="{00000000-0005-0000-0000-00006A490000}"/>
    <cellStyle name="Comma 135 8 3" xfId="12502" xr:uid="{00000000-0005-0000-0000-00006B490000}"/>
    <cellStyle name="Comma 135 9" xfId="12503" xr:uid="{00000000-0005-0000-0000-00006C490000}"/>
    <cellStyle name="Comma 136" xfId="12504" xr:uid="{00000000-0005-0000-0000-00006D490000}"/>
    <cellStyle name="Comma 136 2" xfId="12505" xr:uid="{00000000-0005-0000-0000-00006E490000}"/>
    <cellStyle name="Comma 136 2 2" xfId="12506" xr:uid="{00000000-0005-0000-0000-00006F490000}"/>
    <cellStyle name="Comma 136 3" xfId="12507" xr:uid="{00000000-0005-0000-0000-000070490000}"/>
    <cellStyle name="Comma 136 4" xfId="12508" xr:uid="{00000000-0005-0000-0000-000071490000}"/>
    <cellStyle name="Comma 136 5" xfId="12509" xr:uid="{00000000-0005-0000-0000-000072490000}"/>
    <cellStyle name="Comma 136 6" xfId="12510" xr:uid="{00000000-0005-0000-0000-000073490000}"/>
    <cellStyle name="Comma 136 7" xfId="12511" xr:uid="{00000000-0005-0000-0000-000074490000}"/>
    <cellStyle name="Comma 136 7 2" xfId="12512" xr:uid="{00000000-0005-0000-0000-000075490000}"/>
    <cellStyle name="Comma 136 7 2 2" xfId="12513" xr:uid="{00000000-0005-0000-0000-000076490000}"/>
    <cellStyle name="Comma 136 7 3" xfId="12514" xr:uid="{00000000-0005-0000-0000-000077490000}"/>
    <cellStyle name="Comma 136 8" xfId="12515" xr:uid="{00000000-0005-0000-0000-000078490000}"/>
    <cellStyle name="Comma 136 8 2" xfId="12516" xr:uid="{00000000-0005-0000-0000-000079490000}"/>
    <cellStyle name="Comma 136 8 2 2" xfId="12517" xr:uid="{00000000-0005-0000-0000-00007A490000}"/>
    <cellStyle name="Comma 136 8 3" xfId="12518" xr:uid="{00000000-0005-0000-0000-00007B490000}"/>
    <cellStyle name="Comma 136 9" xfId="12519" xr:uid="{00000000-0005-0000-0000-00007C490000}"/>
    <cellStyle name="Comma 137" xfId="12520" xr:uid="{00000000-0005-0000-0000-00007D490000}"/>
    <cellStyle name="Comma 137 2" xfId="12521" xr:uid="{00000000-0005-0000-0000-00007E490000}"/>
    <cellStyle name="Comma 137 2 2" xfId="12522" xr:uid="{00000000-0005-0000-0000-00007F490000}"/>
    <cellStyle name="Comma 137 3" xfId="12523" xr:uid="{00000000-0005-0000-0000-000080490000}"/>
    <cellStyle name="Comma 137 4" xfId="12524" xr:uid="{00000000-0005-0000-0000-000081490000}"/>
    <cellStyle name="Comma 137 5" xfId="12525" xr:uid="{00000000-0005-0000-0000-000082490000}"/>
    <cellStyle name="Comma 137 6" xfId="12526" xr:uid="{00000000-0005-0000-0000-000083490000}"/>
    <cellStyle name="Comma 137 7" xfId="12527" xr:uid="{00000000-0005-0000-0000-000084490000}"/>
    <cellStyle name="Comma 137 7 2" xfId="12528" xr:uid="{00000000-0005-0000-0000-000085490000}"/>
    <cellStyle name="Comma 137 7 2 2" xfId="12529" xr:uid="{00000000-0005-0000-0000-000086490000}"/>
    <cellStyle name="Comma 137 7 3" xfId="12530" xr:uid="{00000000-0005-0000-0000-000087490000}"/>
    <cellStyle name="Comma 137 8" xfId="12531" xr:uid="{00000000-0005-0000-0000-000088490000}"/>
    <cellStyle name="Comma 137 8 2" xfId="12532" xr:uid="{00000000-0005-0000-0000-000089490000}"/>
    <cellStyle name="Comma 137 8 2 2" xfId="12533" xr:uid="{00000000-0005-0000-0000-00008A490000}"/>
    <cellStyle name="Comma 137 8 3" xfId="12534" xr:uid="{00000000-0005-0000-0000-00008B490000}"/>
    <cellStyle name="Comma 137 9" xfId="12535" xr:uid="{00000000-0005-0000-0000-00008C490000}"/>
    <cellStyle name="Comma 138" xfId="12536" xr:uid="{00000000-0005-0000-0000-00008D490000}"/>
    <cellStyle name="Comma 138 2" xfId="12537" xr:uid="{00000000-0005-0000-0000-00008E490000}"/>
    <cellStyle name="Comma 138 2 2" xfId="12538" xr:uid="{00000000-0005-0000-0000-00008F490000}"/>
    <cellStyle name="Comma 138 3" xfId="12539" xr:uid="{00000000-0005-0000-0000-000090490000}"/>
    <cellStyle name="Comma 138 4" xfId="12540" xr:uid="{00000000-0005-0000-0000-000091490000}"/>
    <cellStyle name="Comma 138 5" xfId="12541" xr:uid="{00000000-0005-0000-0000-000092490000}"/>
    <cellStyle name="Comma 138 6" xfId="12542" xr:uid="{00000000-0005-0000-0000-000093490000}"/>
    <cellStyle name="Comma 138 7" xfId="12543" xr:uid="{00000000-0005-0000-0000-000094490000}"/>
    <cellStyle name="Comma 138 7 2" xfId="12544" xr:uid="{00000000-0005-0000-0000-000095490000}"/>
    <cellStyle name="Comma 138 7 2 2" xfId="12545" xr:uid="{00000000-0005-0000-0000-000096490000}"/>
    <cellStyle name="Comma 138 7 3" xfId="12546" xr:uid="{00000000-0005-0000-0000-000097490000}"/>
    <cellStyle name="Comma 138 8" xfId="12547" xr:uid="{00000000-0005-0000-0000-000098490000}"/>
    <cellStyle name="Comma 138 8 2" xfId="12548" xr:uid="{00000000-0005-0000-0000-000099490000}"/>
    <cellStyle name="Comma 138 8 2 2" xfId="12549" xr:uid="{00000000-0005-0000-0000-00009A490000}"/>
    <cellStyle name="Comma 138 8 3" xfId="12550" xr:uid="{00000000-0005-0000-0000-00009B490000}"/>
    <cellStyle name="Comma 138 9" xfId="12551" xr:uid="{00000000-0005-0000-0000-00009C490000}"/>
    <cellStyle name="Comma 139" xfId="12552" xr:uid="{00000000-0005-0000-0000-00009D490000}"/>
    <cellStyle name="Comma 139 2" xfId="12553" xr:uid="{00000000-0005-0000-0000-00009E490000}"/>
    <cellStyle name="Comma 139 2 2" xfId="12554" xr:uid="{00000000-0005-0000-0000-00009F490000}"/>
    <cellStyle name="Comma 139 3" xfId="12555" xr:uid="{00000000-0005-0000-0000-0000A0490000}"/>
    <cellStyle name="Comma 139 4" xfId="12556" xr:uid="{00000000-0005-0000-0000-0000A1490000}"/>
    <cellStyle name="Comma 139 5" xfId="12557" xr:uid="{00000000-0005-0000-0000-0000A2490000}"/>
    <cellStyle name="Comma 139 6" xfId="12558" xr:uid="{00000000-0005-0000-0000-0000A3490000}"/>
    <cellStyle name="Comma 139 7" xfId="12559" xr:uid="{00000000-0005-0000-0000-0000A4490000}"/>
    <cellStyle name="Comma 139 7 2" xfId="12560" xr:uid="{00000000-0005-0000-0000-0000A5490000}"/>
    <cellStyle name="Comma 139 7 2 2" xfId="12561" xr:uid="{00000000-0005-0000-0000-0000A6490000}"/>
    <cellStyle name="Comma 139 7 3" xfId="12562" xr:uid="{00000000-0005-0000-0000-0000A7490000}"/>
    <cellStyle name="Comma 139 8" xfId="12563" xr:uid="{00000000-0005-0000-0000-0000A8490000}"/>
    <cellStyle name="Comma 139 8 2" xfId="12564" xr:uid="{00000000-0005-0000-0000-0000A9490000}"/>
    <cellStyle name="Comma 139 8 2 2" xfId="12565" xr:uid="{00000000-0005-0000-0000-0000AA490000}"/>
    <cellStyle name="Comma 139 8 3" xfId="12566" xr:uid="{00000000-0005-0000-0000-0000AB490000}"/>
    <cellStyle name="Comma 139 9" xfId="12567" xr:uid="{00000000-0005-0000-0000-0000AC490000}"/>
    <cellStyle name="Comma 14" xfId="5709" xr:uid="{00000000-0005-0000-0000-0000AD490000}"/>
    <cellStyle name="Comma 14 2" xfId="5710" xr:uid="{00000000-0005-0000-0000-0000AE490000}"/>
    <cellStyle name="Comma 14 2 2" xfId="5711" xr:uid="{00000000-0005-0000-0000-0000AF490000}"/>
    <cellStyle name="Comma 14 2 2 2" xfId="5712" xr:uid="{00000000-0005-0000-0000-0000B0490000}"/>
    <cellStyle name="Comma 14 2 3" xfId="5713" xr:uid="{00000000-0005-0000-0000-0000B1490000}"/>
    <cellStyle name="Comma 14 3" xfId="5714" xr:uid="{00000000-0005-0000-0000-0000B2490000}"/>
    <cellStyle name="Comma 14 3 2" xfId="5715" xr:uid="{00000000-0005-0000-0000-0000B3490000}"/>
    <cellStyle name="Comma 14 4" xfId="5716" xr:uid="{00000000-0005-0000-0000-0000B4490000}"/>
    <cellStyle name="Comma 14 5" xfId="5717" xr:uid="{00000000-0005-0000-0000-0000B5490000}"/>
    <cellStyle name="Comma 14 5 2" xfId="5718" xr:uid="{00000000-0005-0000-0000-0000B6490000}"/>
    <cellStyle name="Comma 14 6" xfId="5719" xr:uid="{00000000-0005-0000-0000-0000B7490000}"/>
    <cellStyle name="Comma 14 7" xfId="5720" xr:uid="{00000000-0005-0000-0000-0000B8490000}"/>
    <cellStyle name="Comma 140" xfId="12568" xr:uid="{00000000-0005-0000-0000-0000B9490000}"/>
    <cellStyle name="Comma 140 2" xfId="12569" xr:uid="{00000000-0005-0000-0000-0000BA490000}"/>
    <cellStyle name="Comma 140 2 2" xfId="12570" xr:uid="{00000000-0005-0000-0000-0000BB490000}"/>
    <cellStyle name="Comma 140 3" xfId="12571" xr:uid="{00000000-0005-0000-0000-0000BC490000}"/>
    <cellStyle name="Comma 140 4" xfId="12572" xr:uid="{00000000-0005-0000-0000-0000BD490000}"/>
    <cellStyle name="Comma 140 5" xfId="12573" xr:uid="{00000000-0005-0000-0000-0000BE490000}"/>
    <cellStyle name="Comma 140 6" xfId="12574" xr:uid="{00000000-0005-0000-0000-0000BF490000}"/>
    <cellStyle name="Comma 140 7" xfId="12575" xr:uid="{00000000-0005-0000-0000-0000C0490000}"/>
    <cellStyle name="Comma 140 7 2" xfId="12576" xr:uid="{00000000-0005-0000-0000-0000C1490000}"/>
    <cellStyle name="Comma 140 7 2 2" xfId="12577" xr:uid="{00000000-0005-0000-0000-0000C2490000}"/>
    <cellStyle name="Comma 140 7 3" xfId="12578" xr:uid="{00000000-0005-0000-0000-0000C3490000}"/>
    <cellStyle name="Comma 140 8" xfId="12579" xr:uid="{00000000-0005-0000-0000-0000C4490000}"/>
    <cellStyle name="Comma 140 8 2" xfId="12580" xr:uid="{00000000-0005-0000-0000-0000C5490000}"/>
    <cellStyle name="Comma 140 8 2 2" xfId="12581" xr:uid="{00000000-0005-0000-0000-0000C6490000}"/>
    <cellStyle name="Comma 140 8 3" xfId="12582" xr:uid="{00000000-0005-0000-0000-0000C7490000}"/>
    <cellStyle name="Comma 140 9" xfId="12583" xr:uid="{00000000-0005-0000-0000-0000C8490000}"/>
    <cellStyle name="Comma 141" xfId="12584" xr:uid="{00000000-0005-0000-0000-0000C9490000}"/>
    <cellStyle name="Comma 141 2" xfId="12585" xr:uid="{00000000-0005-0000-0000-0000CA490000}"/>
    <cellStyle name="Comma 141 2 2" xfId="12586" xr:uid="{00000000-0005-0000-0000-0000CB490000}"/>
    <cellStyle name="Comma 141 3" xfId="12587" xr:uid="{00000000-0005-0000-0000-0000CC490000}"/>
    <cellStyle name="Comma 141 4" xfId="12588" xr:uid="{00000000-0005-0000-0000-0000CD490000}"/>
    <cellStyle name="Comma 141 5" xfId="12589" xr:uid="{00000000-0005-0000-0000-0000CE490000}"/>
    <cellStyle name="Comma 141 6" xfId="12590" xr:uid="{00000000-0005-0000-0000-0000CF490000}"/>
    <cellStyle name="Comma 141 7" xfId="12591" xr:uid="{00000000-0005-0000-0000-0000D0490000}"/>
    <cellStyle name="Comma 141 7 2" xfId="12592" xr:uid="{00000000-0005-0000-0000-0000D1490000}"/>
    <cellStyle name="Comma 141 7 2 2" xfId="12593" xr:uid="{00000000-0005-0000-0000-0000D2490000}"/>
    <cellStyle name="Comma 141 7 3" xfId="12594" xr:uid="{00000000-0005-0000-0000-0000D3490000}"/>
    <cellStyle name="Comma 141 8" xfId="12595" xr:uid="{00000000-0005-0000-0000-0000D4490000}"/>
    <cellStyle name="Comma 141 8 2" xfId="12596" xr:uid="{00000000-0005-0000-0000-0000D5490000}"/>
    <cellStyle name="Comma 141 8 2 2" xfId="12597" xr:uid="{00000000-0005-0000-0000-0000D6490000}"/>
    <cellStyle name="Comma 141 8 3" xfId="12598" xr:uid="{00000000-0005-0000-0000-0000D7490000}"/>
    <cellStyle name="Comma 141 9" xfId="12599" xr:uid="{00000000-0005-0000-0000-0000D8490000}"/>
    <cellStyle name="Comma 142" xfId="12600" xr:uid="{00000000-0005-0000-0000-0000D9490000}"/>
    <cellStyle name="Comma 142 2" xfId="12601" xr:uid="{00000000-0005-0000-0000-0000DA490000}"/>
    <cellStyle name="Comma 142 2 2" xfId="12602" xr:uid="{00000000-0005-0000-0000-0000DB490000}"/>
    <cellStyle name="Comma 142 3" xfId="12603" xr:uid="{00000000-0005-0000-0000-0000DC490000}"/>
    <cellStyle name="Comma 142 4" xfId="12604" xr:uid="{00000000-0005-0000-0000-0000DD490000}"/>
    <cellStyle name="Comma 142 5" xfId="12605" xr:uid="{00000000-0005-0000-0000-0000DE490000}"/>
    <cellStyle name="Comma 142 6" xfId="12606" xr:uid="{00000000-0005-0000-0000-0000DF490000}"/>
    <cellStyle name="Comma 142 7" xfId="12607" xr:uid="{00000000-0005-0000-0000-0000E0490000}"/>
    <cellStyle name="Comma 142 7 2" xfId="12608" xr:uid="{00000000-0005-0000-0000-0000E1490000}"/>
    <cellStyle name="Comma 142 7 2 2" xfId="12609" xr:uid="{00000000-0005-0000-0000-0000E2490000}"/>
    <cellStyle name="Comma 142 7 3" xfId="12610" xr:uid="{00000000-0005-0000-0000-0000E3490000}"/>
    <cellStyle name="Comma 142 8" xfId="12611" xr:uid="{00000000-0005-0000-0000-0000E4490000}"/>
    <cellStyle name="Comma 142 8 2" xfId="12612" xr:uid="{00000000-0005-0000-0000-0000E5490000}"/>
    <cellStyle name="Comma 142 8 2 2" xfId="12613" xr:uid="{00000000-0005-0000-0000-0000E6490000}"/>
    <cellStyle name="Comma 142 8 3" xfId="12614" xr:uid="{00000000-0005-0000-0000-0000E7490000}"/>
    <cellStyle name="Comma 142 9" xfId="12615" xr:uid="{00000000-0005-0000-0000-0000E8490000}"/>
    <cellStyle name="Comma 143" xfId="12616" xr:uid="{00000000-0005-0000-0000-0000E9490000}"/>
    <cellStyle name="Comma 143 2" xfId="12617" xr:uid="{00000000-0005-0000-0000-0000EA490000}"/>
    <cellStyle name="Comma 143 2 2" xfId="12618" xr:uid="{00000000-0005-0000-0000-0000EB490000}"/>
    <cellStyle name="Comma 143 3" xfId="12619" xr:uid="{00000000-0005-0000-0000-0000EC490000}"/>
    <cellStyle name="Comma 143 4" xfId="12620" xr:uid="{00000000-0005-0000-0000-0000ED490000}"/>
    <cellStyle name="Comma 143 5" xfId="12621" xr:uid="{00000000-0005-0000-0000-0000EE490000}"/>
    <cellStyle name="Comma 143 6" xfId="12622" xr:uid="{00000000-0005-0000-0000-0000EF490000}"/>
    <cellStyle name="Comma 143 7" xfId="12623" xr:uid="{00000000-0005-0000-0000-0000F0490000}"/>
    <cellStyle name="Comma 143 7 2" xfId="12624" xr:uid="{00000000-0005-0000-0000-0000F1490000}"/>
    <cellStyle name="Comma 143 7 2 2" xfId="12625" xr:uid="{00000000-0005-0000-0000-0000F2490000}"/>
    <cellStyle name="Comma 143 7 3" xfId="12626" xr:uid="{00000000-0005-0000-0000-0000F3490000}"/>
    <cellStyle name="Comma 143 8" xfId="12627" xr:uid="{00000000-0005-0000-0000-0000F4490000}"/>
    <cellStyle name="Comma 143 8 2" xfId="12628" xr:uid="{00000000-0005-0000-0000-0000F5490000}"/>
    <cellStyle name="Comma 143 8 2 2" xfId="12629" xr:uid="{00000000-0005-0000-0000-0000F6490000}"/>
    <cellStyle name="Comma 143 8 3" xfId="12630" xr:uid="{00000000-0005-0000-0000-0000F7490000}"/>
    <cellStyle name="Comma 143 9" xfId="12631" xr:uid="{00000000-0005-0000-0000-0000F8490000}"/>
    <cellStyle name="Comma 144" xfId="12632" xr:uid="{00000000-0005-0000-0000-0000F9490000}"/>
    <cellStyle name="Comma 144 2" xfId="12633" xr:uid="{00000000-0005-0000-0000-0000FA490000}"/>
    <cellStyle name="Comma 144 2 2" xfId="12634" xr:uid="{00000000-0005-0000-0000-0000FB490000}"/>
    <cellStyle name="Comma 144 3" xfId="12635" xr:uid="{00000000-0005-0000-0000-0000FC490000}"/>
    <cellStyle name="Comma 144 4" xfId="12636" xr:uid="{00000000-0005-0000-0000-0000FD490000}"/>
    <cellStyle name="Comma 144 5" xfId="12637" xr:uid="{00000000-0005-0000-0000-0000FE490000}"/>
    <cellStyle name="Comma 144 6" xfId="12638" xr:uid="{00000000-0005-0000-0000-0000FF490000}"/>
    <cellStyle name="Comma 144 7" xfId="12639" xr:uid="{00000000-0005-0000-0000-0000004A0000}"/>
    <cellStyle name="Comma 144 7 2" xfId="12640" xr:uid="{00000000-0005-0000-0000-0000014A0000}"/>
    <cellStyle name="Comma 144 7 2 2" xfId="12641" xr:uid="{00000000-0005-0000-0000-0000024A0000}"/>
    <cellStyle name="Comma 144 7 3" xfId="12642" xr:uid="{00000000-0005-0000-0000-0000034A0000}"/>
    <cellStyle name="Comma 144 8" xfId="12643" xr:uid="{00000000-0005-0000-0000-0000044A0000}"/>
    <cellStyle name="Comma 144 8 2" xfId="12644" xr:uid="{00000000-0005-0000-0000-0000054A0000}"/>
    <cellStyle name="Comma 144 8 2 2" xfId="12645" xr:uid="{00000000-0005-0000-0000-0000064A0000}"/>
    <cellStyle name="Comma 144 8 3" xfId="12646" xr:uid="{00000000-0005-0000-0000-0000074A0000}"/>
    <cellStyle name="Comma 144 9" xfId="12647" xr:uid="{00000000-0005-0000-0000-0000084A0000}"/>
    <cellStyle name="Comma 145" xfId="12648" xr:uid="{00000000-0005-0000-0000-0000094A0000}"/>
    <cellStyle name="Comma 145 2" xfId="12649" xr:uid="{00000000-0005-0000-0000-00000A4A0000}"/>
    <cellStyle name="Comma 145 2 2" xfId="12650" xr:uid="{00000000-0005-0000-0000-00000B4A0000}"/>
    <cellStyle name="Comma 145 3" xfId="12651" xr:uid="{00000000-0005-0000-0000-00000C4A0000}"/>
    <cellStyle name="Comma 145 4" xfId="12652" xr:uid="{00000000-0005-0000-0000-00000D4A0000}"/>
    <cellStyle name="Comma 145 5" xfId="12653" xr:uid="{00000000-0005-0000-0000-00000E4A0000}"/>
    <cellStyle name="Comma 145 6" xfId="12654" xr:uid="{00000000-0005-0000-0000-00000F4A0000}"/>
    <cellStyle name="Comma 145 7" xfId="12655" xr:uid="{00000000-0005-0000-0000-0000104A0000}"/>
    <cellStyle name="Comma 145 7 2" xfId="12656" xr:uid="{00000000-0005-0000-0000-0000114A0000}"/>
    <cellStyle name="Comma 145 7 2 2" xfId="12657" xr:uid="{00000000-0005-0000-0000-0000124A0000}"/>
    <cellStyle name="Comma 145 7 3" xfId="12658" xr:uid="{00000000-0005-0000-0000-0000134A0000}"/>
    <cellStyle name="Comma 145 8" xfId="12659" xr:uid="{00000000-0005-0000-0000-0000144A0000}"/>
    <cellStyle name="Comma 145 8 2" xfId="12660" xr:uid="{00000000-0005-0000-0000-0000154A0000}"/>
    <cellStyle name="Comma 145 8 2 2" xfId="12661" xr:uid="{00000000-0005-0000-0000-0000164A0000}"/>
    <cellStyle name="Comma 145 8 3" xfId="12662" xr:uid="{00000000-0005-0000-0000-0000174A0000}"/>
    <cellStyle name="Comma 145 9" xfId="12663" xr:uid="{00000000-0005-0000-0000-0000184A0000}"/>
    <cellStyle name="Comma 146" xfId="12664" xr:uid="{00000000-0005-0000-0000-0000194A0000}"/>
    <cellStyle name="Comma 146 2" xfId="12665" xr:uid="{00000000-0005-0000-0000-00001A4A0000}"/>
    <cellStyle name="Comma 146 2 2" xfId="12666" xr:uid="{00000000-0005-0000-0000-00001B4A0000}"/>
    <cellStyle name="Comma 146 3" xfId="12667" xr:uid="{00000000-0005-0000-0000-00001C4A0000}"/>
    <cellStyle name="Comma 146 4" xfId="12668" xr:uid="{00000000-0005-0000-0000-00001D4A0000}"/>
    <cellStyle name="Comma 146 5" xfId="12669" xr:uid="{00000000-0005-0000-0000-00001E4A0000}"/>
    <cellStyle name="Comma 146 6" xfId="12670" xr:uid="{00000000-0005-0000-0000-00001F4A0000}"/>
    <cellStyle name="Comma 146 7" xfId="12671" xr:uid="{00000000-0005-0000-0000-0000204A0000}"/>
    <cellStyle name="Comma 146 7 2" xfId="12672" xr:uid="{00000000-0005-0000-0000-0000214A0000}"/>
    <cellStyle name="Comma 146 7 2 2" xfId="12673" xr:uid="{00000000-0005-0000-0000-0000224A0000}"/>
    <cellStyle name="Comma 146 7 3" xfId="12674" xr:uid="{00000000-0005-0000-0000-0000234A0000}"/>
    <cellStyle name="Comma 146 8" xfId="12675" xr:uid="{00000000-0005-0000-0000-0000244A0000}"/>
    <cellStyle name="Comma 146 8 2" xfId="12676" xr:uid="{00000000-0005-0000-0000-0000254A0000}"/>
    <cellStyle name="Comma 146 8 2 2" xfId="12677" xr:uid="{00000000-0005-0000-0000-0000264A0000}"/>
    <cellStyle name="Comma 146 8 3" xfId="12678" xr:uid="{00000000-0005-0000-0000-0000274A0000}"/>
    <cellStyle name="Comma 146 9" xfId="12679" xr:uid="{00000000-0005-0000-0000-0000284A0000}"/>
    <cellStyle name="Comma 147" xfId="12680" xr:uid="{00000000-0005-0000-0000-0000294A0000}"/>
    <cellStyle name="Comma 147 2" xfId="12681" xr:uid="{00000000-0005-0000-0000-00002A4A0000}"/>
    <cellStyle name="Comma 147 2 2" xfId="12682" xr:uid="{00000000-0005-0000-0000-00002B4A0000}"/>
    <cellStyle name="Comma 147 3" xfId="12683" xr:uid="{00000000-0005-0000-0000-00002C4A0000}"/>
    <cellStyle name="Comma 147 4" xfId="12684" xr:uid="{00000000-0005-0000-0000-00002D4A0000}"/>
    <cellStyle name="Comma 147 5" xfId="12685" xr:uid="{00000000-0005-0000-0000-00002E4A0000}"/>
    <cellStyle name="Comma 147 6" xfId="12686" xr:uid="{00000000-0005-0000-0000-00002F4A0000}"/>
    <cellStyle name="Comma 147 7" xfId="12687" xr:uid="{00000000-0005-0000-0000-0000304A0000}"/>
    <cellStyle name="Comma 147 7 2" xfId="12688" xr:uid="{00000000-0005-0000-0000-0000314A0000}"/>
    <cellStyle name="Comma 147 7 2 2" xfId="12689" xr:uid="{00000000-0005-0000-0000-0000324A0000}"/>
    <cellStyle name="Comma 147 7 3" xfId="12690" xr:uid="{00000000-0005-0000-0000-0000334A0000}"/>
    <cellStyle name="Comma 147 8" xfId="12691" xr:uid="{00000000-0005-0000-0000-0000344A0000}"/>
    <cellStyle name="Comma 147 8 2" xfId="12692" xr:uid="{00000000-0005-0000-0000-0000354A0000}"/>
    <cellStyle name="Comma 147 8 2 2" xfId="12693" xr:uid="{00000000-0005-0000-0000-0000364A0000}"/>
    <cellStyle name="Comma 147 8 3" xfId="12694" xr:uid="{00000000-0005-0000-0000-0000374A0000}"/>
    <cellStyle name="Comma 147 9" xfId="12695" xr:uid="{00000000-0005-0000-0000-0000384A0000}"/>
    <cellStyle name="Comma 148" xfId="12696" xr:uid="{00000000-0005-0000-0000-0000394A0000}"/>
    <cellStyle name="Comma 148 2" xfId="12697" xr:uid="{00000000-0005-0000-0000-00003A4A0000}"/>
    <cellStyle name="Comma 148 2 2" xfId="12698" xr:uid="{00000000-0005-0000-0000-00003B4A0000}"/>
    <cellStyle name="Comma 148 3" xfId="12699" xr:uid="{00000000-0005-0000-0000-00003C4A0000}"/>
    <cellStyle name="Comma 148 4" xfId="12700" xr:uid="{00000000-0005-0000-0000-00003D4A0000}"/>
    <cellStyle name="Comma 148 5" xfId="12701" xr:uid="{00000000-0005-0000-0000-00003E4A0000}"/>
    <cellStyle name="Comma 148 6" xfId="12702" xr:uid="{00000000-0005-0000-0000-00003F4A0000}"/>
    <cellStyle name="Comma 148 7" xfId="12703" xr:uid="{00000000-0005-0000-0000-0000404A0000}"/>
    <cellStyle name="Comma 148 7 2" xfId="12704" xr:uid="{00000000-0005-0000-0000-0000414A0000}"/>
    <cellStyle name="Comma 148 7 2 2" xfId="12705" xr:uid="{00000000-0005-0000-0000-0000424A0000}"/>
    <cellStyle name="Comma 148 7 3" xfId="12706" xr:uid="{00000000-0005-0000-0000-0000434A0000}"/>
    <cellStyle name="Comma 148 8" xfId="12707" xr:uid="{00000000-0005-0000-0000-0000444A0000}"/>
    <cellStyle name="Comma 148 8 2" xfId="12708" xr:uid="{00000000-0005-0000-0000-0000454A0000}"/>
    <cellStyle name="Comma 148 8 2 2" xfId="12709" xr:uid="{00000000-0005-0000-0000-0000464A0000}"/>
    <cellStyle name="Comma 148 8 3" xfId="12710" xr:uid="{00000000-0005-0000-0000-0000474A0000}"/>
    <cellStyle name="Comma 148 9" xfId="12711" xr:uid="{00000000-0005-0000-0000-0000484A0000}"/>
    <cellStyle name="Comma 149" xfId="12712" xr:uid="{00000000-0005-0000-0000-0000494A0000}"/>
    <cellStyle name="Comma 149 2" xfId="12713" xr:uid="{00000000-0005-0000-0000-00004A4A0000}"/>
    <cellStyle name="Comma 149 2 2" xfId="12714" xr:uid="{00000000-0005-0000-0000-00004B4A0000}"/>
    <cellStyle name="Comma 149 3" xfId="12715" xr:uid="{00000000-0005-0000-0000-00004C4A0000}"/>
    <cellStyle name="Comma 149 4" xfId="12716" xr:uid="{00000000-0005-0000-0000-00004D4A0000}"/>
    <cellStyle name="Comma 149 5" xfId="12717" xr:uid="{00000000-0005-0000-0000-00004E4A0000}"/>
    <cellStyle name="Comma 149 6" xfId="12718" xr:uid="{00000000-0005-0000-0000-00004F4A0000}"/>
    <cellStyle name="Comma 149 7" xfId="12719" xr:uid="{00000000-0005-0000-0000-0000504A0000}"/>
    <cellStyle name="Comma 149 7 2" xfId="12720" xr:uid="{00000000-0005-0000-0000-0000514A0000}"/>
    <cellStyle name="Comma 149 7 2 2" xfId="12721" xr:uid="{00000000-0005-0000-0000-0000524A0000}"/>
    <cellStyle name="Comma 149 7 3" xfId="12722" xr:uid="{00000000-0005-0000-0000-0000534A0000}"/>
    <cellStyle name="Comma 149 8" xfId="12723" xr:uid="{00000000-0005-0000-0000-0000544A0000}"/>
    <cellStyle name="Comma 149 8 2" xfId="12724" xr:uid="{00000000-0005-0000-0000-0000554A0000}"/>
    <cellStyle name="Comma 149 8 2 2" xfId="12725" xr:uid="{00000000-0005-0000-0000-0000564A0000}"/>
    <cellStyle name="Comma 149 8 3" xfId="12726" xr:uid="{00000000-0005-0000-0000-0000574A0000}"/>
    <cellStyle name="Comma 149 9" xfId="12727" xr:uid="{00000000-0005-0000-0000-0000584A0000}"/>
    <cellStyle name="Comma 15" xfId="5721" xr:uid="{00000000-0005-0000-0000-0000594A0000}"/>
    <cellStyle name="Comma 15 2" xfId="5722" xr:uid="{00000000-0005-0000-0000-00005A4A0000}"/>
    <cellStyle name="Comma 15 2 2" xfId="5723" xr:uid="{00000000-0005-0000-0000-00005B4A0000}"/>
    <cellStyle name="Comma 15 3" xfId="5724" xr:uid="{00000000-0005-0000-0000-00005C4A0000}"/>
    <cellStyle name="Comma 15 3 2" xfId="5725" xr:uid="{00000000-0005-0000-0000-00005D4A0000}"/>
    <cellStyle name="Comma 15 4" xfId="5726" xr:uid="{00000000-0005-0000-0000-00005E4A0000}"/>
    <cellStyle name="Comma 150" xfId="12728" xr:uid="{00000000-0005-0000-0000-00005F4A0000}"/>
    <cellStyle name="Comma 150 2" xfId="12729" xr:uid="{00000000-0005-0000-0000-0000604A0000}"/>
    <cellStyle name="Comma 150 2 2" xfId="12730" xr:uid="{00000000-0005-0000-0000-0000614A0000}"/>
    <cellStyle name="Comma 150 3" xfId="12731" xr:uid="{00000000-0005-0000-0000-0000624A0000}"/>
    <cellStyle name="Comma 150 4" xfId="12732" xr:uid="{00000000-0005-0000-0000-0000634A0000}"/>
    <cellStyle name="Comma 150 5" xfId="12733" xr:uid="{00000000-0005-0000-0000-0000644A0000}"/>
    <cellStyle name="Comma 150 6" xfId="12734" xr:uid="{00000000-0005-0000-0000-0000654A0000}"/>
    <cellStyle name="Comma 150 7" xfId="12735" xr:uid="{00000000-0005-0000-0000-0000664A0000}"/>
    <cellStyle name="Comma 150 7 2" xfId="12736" xr:uid="{00000000-0005-0000-0000-0000674A0000}"/>
    <cellStyle name="Comma 150 7 2 2" xfId="12737" xr:uid="{00000000-0005-0000-0000-0000684A0000}"/>
    <cellStyle name="Comma 150 7 3" xfId="12738" xr:uid="{00000000-0005-0000-0000-0000694A0000}"/>
    <cellStyle name="Comma 150 8" xfId="12739" xr:uid="{00000000-0005-0000-0000-00006A4A0000}"/>
    <cellStyle name="Comma 150 8 2" xfId="12740" xr:uid="{00000000-0005-0000-0000-00006B4A0000}"/>
    <cellStyle name="Comma 150 8 2 2" xfId="12741" xr:uid="{00000000-0005-0000-0000-00006C4A0000}"/>
    <cellStyle name="Comma 150 8 3" xfId="12742" xr:uid="{00000000-0005-0000-0000-00006D4A0000}"/>
    <cellStyle name="Comma 150 9" xfId="12743" xr:uid="{00000000-0005-0000-0000-00006E4A0000}"/>
    <cellStyle name="Comma 151" xfId="12744" xr:uid="{00000000-0005-0000-0000-00006F4A0000}"/>
    <cellStyle name="Comma 151 2" xfId="12745" xr:uid="{00000000-0005-0000-0000-0000704A0000}"/>
    <cellStyle name="Comma 151 2 2" xfId="12746" xr:uid="{00000000-0005-0000-0000-0000714A0000}"/>
    <cellStyle name="Comma 151 3" xfId="12747" xr:uid="{00000000-0005-0000-0000-0000724A0000}"/>
    <cellStyle name="Comma 151 4" xfId="12748" xr:uid="{00000000-0005-0000-0000-0000734A0000}"/>
    <cellStyle name="Comma 151 5" xfId="12749" xr:uid="{00000000-0005-0000-0000-0000744A0000}"/>
    <cellStyle name="Comma 151 6" xfId="12750" xr:uid="{00000000-0005-0000-0000-0000754A0000}"/>
    <cellStyle name="Comma 151 7" xfId="12751" xr:uid="{00000000-0005-0000-0000-0000764A0000}"/>
    <cellStyle name="Comma 151 7 2" xfId="12752" xr:uid="{00000000-0005-0000-0000-0000774A0000}"/>
    <cellStyle name="Comma 151 7 2 2" xfId="12753" xr:uid="{00000000-0005-0000-0000-0000784A0000}"/>
    <cellStyle name="Comma 151 7 3" xfId="12754" xr:uid="{00000000-0005-0000-0000-0000794A0000}"/>
    <cellStyle name="Comma 151 8" xfId="12755" xr:uid="{00000000-0005-0000-0000-00007A4A0000}"/>
    <cellStyle name="Comma 151 8 2" xfId="12756" xr:uid="{00000000-0005-0000-0000-00007B4A0000}"/>
    <cellStyle name="Comma 151 8 2 2" xfId="12757" xr:uid="{00000000-0005-0000-0000-00007C4A0000}"/>
    <cellStyle name="Comma 151 8 3" xfId="12758" xr:uid="{00000000-0005-0000-0000-00007D4A0000}"/>
    <cellStyle name="Comma 151 9" xfId="12759" xr:uid="{00000000-0005-0000-0000-00007E4A0000}"/>
    <cellStyle name="Comma 152" xfId="12760" xr:uid="{00000000-0005-0000-0000-00007F4A0000}"/>
    <cellStyle name="Comma 152 2" xfId="12761" xr:uid="{00000000-0005-0000-0000-0000804A0000}"/>
    <cellStyle name="Comma 152 2 2" xfId="12762" xr:uid="{00000000-0005-0000-0000-0000814A0000}"/>
    <cellStyle name="Comma 152 3" xfId="12763" xr:uid="{00000000-0005-0000-0000-0000824A0000}"/>
    <cellStyle name="Comma 152 4" xfId="12764" xr:uid="{00000000-0005-0000-0000-0000834A0000}"/>
    <cellStyle name="Comma 152 5" xfId="12765" xr:uid="{00000000-0005-0000-0000-0000844A0000}"/>
    <cellStyle name="Comma 152 6" xfId="12766" xr:uid="{00000000-0005-0000-0000-0000854A0000}"/>
    <cellStyle name="Comma 152 7" xfId="12767" xr:uid="{00000000-0005-0000-0000-0000864A0000}"/>
    <cellStyle name="Comma 152 7 2" xfId="12768" xr:uid="{00000000-0005-0000-0000-0000874A0000}"/>
    <cellStyle name="Comma 152 7 2 2" xfId="12769" xr:uid="{00000000-0005-0000-0000-0000884A0000}"/>
    <cellStyle name="Comma 152 7 3" xfId="12770" xr:uid="{00000000-0005-0000-0000-0000894A0000}"/>
    <cellStyle name="Comma 152 8" xfId="12771" xr:uid="{00000000-0005-0000-0000-00008A4A0000}"/>
    <cellStyle name="Comma 152 8 2" xfId="12772" xr:uid="{00000000-0005-0000-0000-00008B4A0000}"/>
    <cellStyle name="Comma 152 8 2 2" xfId="12773" xr:uid="{00000000-0005-0000-0000-00008C4A0000}"/>
    <cellStyle name="Comma 152 8 3" xfId="12774" xr:uid="{00000000-0005-0000-0000-00008D4A0000}"/>
    <cellStyle name="Comma 152 9" xfId="12775" xr:uid="{00000000-0005-0000-0000-00008E4A0000}"/>
    <cellStyle name="Comma 153" xfId="12776" xr:uid="{00000000-0005-0000-0000-00008F4A0000}"/>
    <cellStyle name="Comma 153 2" xfId="12777" xr:uid="{00000000-0005-0000-0000-0000904A0000}"/>
    <cellStyle name="Comma 153 2 2" xfId="12778" xr:uid="{00000000-0005-0000-0000-0000914A0000}"/>
    <cellStyle name="Comma 153 3" xfId="12779" xr:uid="{00000000-0005-0000-0000-0000924A0000}"/>
    <cellStyle name="Comma 153 4" xfId="12780" xr:uid="{00000000-0005-0000-0000-0000934A0000}"/>
    <cellStyle name="Comma 153 5" xfId="12781" xr:uid="{00000000-0005-0000-0000-0000944A0000}"/>
    <cellStyle name="Comma 153 6" xfId="12782" xr:uid="{00000000-0005-0000-0000-0000954A0000}"/>
    <cellStyle name="Comma 153 7" xfId="12783" xr:uid="{00000000-0005-0000-0000-0000964A0000}"/>
    <cellStyle name="Comma 153 7 2" xfId="12784" xr:uid="{00000000-0005-0000-0000-0000974A0000}"/>
    <cellStyle name="Comma 153 7 2 2" xfId="12785" xr:uid="{00000000-0005-0000-0000-0000984A0000}"/>
    <cellStyle name="Comma 153 7 3" xfId="12786" xr:uid="{00000000-0005-0000-0000-0000994A0000}"/>
    <cellStyle name="Comma 153 8" xfId="12787" xr:uid="{00000000-0005-0000-0000-00009A4A0000}"/>
    <cellStyle name="Comma 153 8 2" xfId="12788" xr:uid="{00000000-0005-0000-0000-00009B4A0000}"/>
    <cellStyle name="Comma 153 8 2 2" xfId="12789" xr:uid="{00000000-0005-0000-0000-00009C4A0000}"/>
    <cellStyle name="Comma 153 8 3" xfId="12790" xr:uid="{00000000-0005-0000-0000-00009D4A0000}"/>
    <cellStyle name="Comma 153 9" xfId="12791" xr:uid="{00000000-0005-0000-0000-00009E4A0000}"/>
    <cellStyle name="Comma 154" xfId="12792" xr:uid="{00000000-0005-0000-0000-00009F4A0000}"/>
    <cellStyle name="Comma 154 2" xfId="12793" xr:uid="{00000000-0005-0000-0000-0000A04A0000}"/>
    <cellStyle name="Comma 154 2 2" xfId="12794" xr:uid="{00000000-0005-0000-0000-0000A14A0000}"/>
    <cellStyle name="Comma 154 3" xfId="12795" xr:uid="{00000000-0005-0000-0000-0000A24A0000}"/>
    <cellStyle name="Comma 154 4" xfId="12796" xr:uid="{00000000-0005-0000-0000-0000A34A0000}"/>
    <cellStyle name="Comma 154 5" xfId="12797" xr:uid="{00000000-0005-0000-0000-0000A44A0000}"/>
    <cellStyle name="Comma 154 6" xfId="12798" xr:uid="{00000000-0005-0000-0000-0000A54A0000}"/>
    <cellStyle name="Comma 154 7" xfId="12799" xr:uid="{00000000-0005-0000-0000-0000A64A0000}"/>
    <cellStyle name="Comma 154 7 2" xfId="12800" xr:uid="{00000000-0005-0000-0000-0000A74A0000}"/>
    <cellStyle name="Comma 154 7 2 2" xfId="12801" xr:uid="{00000000-0005-0000-0000-0000A84A0000}"/>
    <cellStyle name="Comma 154 7 3" xfId="12802" xr:uid="{00000000-0005-0000-0000-0000A94A0000}"/>
    <cellStyle name="Comma 154 8" xfId="12803" xr:uid="{00000000-0005-0000-0000-0000AA4A0000}"/>
    <cellStyle name="Comma 154 8 2" xfId="12804" xr:uid="{00000000-0005-0000-0000-0000AB4A0000}"/>
    <cellStyle name="Comma 154 8 2 2" xfId="12805" xr:uid="{00000000-0005-0000-0000-0000AC4A0000}"/>
    <cellStyle name="Comma 154 8 3" xfId="12806" xr:uid="{00000000-0005-0000-0000-0000AD4A0000}"/>
    <cellStyle name="Comma 154 9" xfId="12807" xr:uid="{00000000-0005-0000-0000-0000AE4A0000}"/>
    <cellStyle name="Comma 155" xfId="12808" xr:uid="{00000000-0005-0000-0000-0000AF4A0000}"/>
    <cellStyle name="Comma 155 2" xfId="12809" xr:uid="{00000000-0005-0000-0000-0000B04A0000}"/>
    <cellStyle name="Comma 155 2 2" xfId="12810" xr:uid="{00000000-0005-0000-0000-0000B14A0000}"/>
    <cellStyle name="Comma 155 3" xfId="12811" xr:uid="{00000000-0005-0000-0000-0000B24A0000}"/>
    <cellStyle name="Comma 155 4" xfId="12812" xr:uid="{00000000-0005-0000-0000-0000B34A0000}"/>
    <cellStyle name="Comma 155 5" xfId="12813" xr:uid="{00000000-0005-0000-0000-0000B44A0000}"/>
    <cellStyle name="Comma 155 6" xfId="12814" xr:uid="{00000000-0005-0000-0000-0000B54A0000}"/>
    <cellStyle name="Comma 155 7" xfId="12815" xr:uid="{00000000-0005-0000-0000-0000B64A0000}"/>
    <cellStyle name="Comma 155 7 2" xfId="12816" xr:uid="{00000000-0005-0000-0000-0000B74A0000}"/>
    <cellStyle name="Comma 155 7 2 2" xfId="12817" xr:uid="{00000000-0005-0000-0000-0000B84A0000}"/>
    <cellStyle name="Comma 155 7 3" xfId="12818" xr:uid="{00000000-0005-0000-0000-0000B94A0000}"/>
    <cellStyle name="Comma 155 8" xfId="12819" xr:uid="{00000000-0005-0000-0000-0000BA4A0000}"/>
    <cellStyle name="Comma 155 8 2" xfId="12820" xr:uid="{00000000-0005-0000-0000-0000BB4A0000}"/>
    <cellStyle name="Comma 155 8 2 2" xfId="12821" xr:uid="{00000000-0005-0000-0000-0000BC4A0000}"/>
    <cellStyle name="Comma 155 8 3" xfId="12822" xr:uid="{00000000-0005-0000-0000-0000BD4A0000}"/>
    <cellStyle name="Comma 155 9" xfId="12823" xr:uid="{00000000-0005-0000-0000-0000BE4A0000}"/>
    <cellStyle name="Comma 156" xfId="12824" xr:uid="{00000000-0005-0000-0000-0000BF4A0000}"/>
    <cellStyle name="Comma 156 2" xfId="12825" xr:uid="{00000000-0005-0000-0000-0000C04A0000}"/>
    <cellStyle name="Comma 156 2 2" xfId="12826" xr:uid="{00000000-0005-0000-0000-0000C14A0000}"/>
    <cellStyle name="Comma 156 3" xfId="12827" xr:uid="{00000000-0005-0000-0000-0000C24A0000}"/>
    <cellStyle name="Comma 156 4" xfId="12828" xr:uid="{00000000-0005-0000-0000-0000C34A0000}"/>
    <cellStyle name="Comma 156 5" xfId="12829" xr:uid="{00000000-0005-0000-0000-0000C44A0000}"/>
    <cellStyle name="Comma 156 6" xfId="12830" xr:uid="{00000000-0005-0000-0000-0000C54A0000}"/>
    <cellStyle name="Comma 156 7" xfId="12831" xr:uid="{00000000-0005-0000-0000-0000C64A0000}"/>
    <cellStyle name="Comma 156 7 2" xfId="12832" xr:uid="{00000000-0005-0000-0000-0000C74A0000}"/>
    <cellStyle name="Comma 156 7 2 2" xfId="12833" xr:uid="{00000000-0005-0000-0000-0000C84A0000}"/>
    <cellStyle name="Comma 156 7 3" xfId="12834" xr:uid="{00000000-0005-0000-0000-0000C94A0000}"/>
    <cellStyle name="Comma 156 8" xfId="12835" xr:uid="{00000000-0005-0000-0000-0000CA4A0000}"/>
    <cellStyle name="Comma 156 8 2" xfId="12836" xr:uid="{00000000-0005-0000-0000-0000CB4A0000}"/>
    <cellStyle name="Comma 156 8 2 2" xfId="12837" xr:uid="{00000000-0005-0000-0000-0000CC4A0000}"/>
    <cellStyle name="Comma 156 8 3" xfId="12838" xr:uid="{00000000-0005-0000-0000-0000CD4A0000}"/>
    <cellStyle name="Comma 156 9" xfId="12839" xr:uid="{00000000-0005-0000-0000-0000CE4A0000}"/>
    <cellStyle name="Comma 157" xfId="12840" xr:uid="{00000000-0005-0000-0000-0000CF4A0000}"/>
    <cellStyle name="Comma 157 2" xfId="12841" xr:uid="{00000000-0005-0000-0000-0000D04A0000}"/>
    <cellStyle name="Comma 157 2 2" xfId="12842" xr:uid="{00000000-0005-0000-0000-0000D14A0000}"/>
    <cellStyle name="Comma 157 3" xfId="12843" xr:uid="{00000000-0005-0000-0000-0000D24A0000}"/>
    <cellStyle name="Comma 157 4" xfId="12844" xr:uid="{00000000-0005-0000-0000-0000D34A0000}"/>
    <cellStyle name="Comma 157 5" xfId="12845" xr:uid="{00000000-0005-0000-0000-0000D44A0000}"/>
    <cellStyle name="Comma 157 6" xfId="12846" xr:uid="{00000000-0005-0000-0000-0000D54A0000}"/>
    <cellStyle name="Comma 157 7" xfId="12847" xr:uid="{00000000-0005-0000-0000-0000D64A0000}"/>
    <cellStyle name="Comma 157 7 2" xfId="12848" xr:uid="{00000000-0005-0000-0000-0000D74A0000}"/>
    <cellStyle name="Comma 157 7 2 2" xfId="12849" xr:uid="{00000000-0005-0000-0000-0000D84A0000}"/>
    <cellStyle name="Comma 157 7 3" xfId="12850" xr:uid="{00000000-0005-0000-0000-0000D94A0000}"/>
    <cellStyle name="Comma 157 8" xfId="12851" xr:uid="{00000000-0005-0000-0000-0000DA4A0000}"/>
    <cellStyle name="Comma 157 8 2" xfId="12852" xr:uid="{00000000-0005-0000-0000-0000DB4A0000}"/>
    <cellStyle name="Comma 157 8 2 2" xfId="12853" xr:uid="{00000000-0005-0000-0000-0000DC4A0000}"/>
    <cellStyle name="Comma 157 8 3" xfId="12854" xr:uid="{00000000-0005-0000-0000-0000DD4A0000}"/>
    <cellStyle name="Comma 157 9" xfId="12855" xr:uid="{00000000-0005-0000-0000-0000DE4A0000}"/>
    <cellStyle name="Comma 158" xfId="12856" xr:uid="{00000000-0005-0000-0000-0000DF4A0000}"/>
    <cellStyle name="Comma 158 2" xfId="12857" xr:uid="{00000000-0005-0000-0000-0000E04A0000}"/>
    <cellStyle name="Comma 158 2 2" xfId="12858" xr:uid="{00000000-0005-0000-0000-0000E14A0000}"/>
    <cellStyle name="Comma 158 3" xfId="12859" xr:uid="{00000000-0005-0000-0000-0000E24A0000}"/>
    <cellStyle name="Comma 158 4" xfId="12860" xr:uid="{00000000-0005-0000-0000-0000E34A0000}"/>
    <cellStyle name="Comma 158 5" xfId="12861" xr:uid="{00000000-0005-0000-0000-0000E44A0000}"/>
    <cellStyle name="Comma 158 6" xfId="12862" xr:uid="{00000000-0005-0000-0000-0000E54A0000}"/>
    <cellStyle name="Comma 158 7" xfId="12863" xr:uid="{00000000-0005-0000-0000-0000E64A0000}"/>
    <cellStyle name="Comma 158 7 2" xfId="12864" xr:uid="{00000000-0005-0000-0000-0000E74A0000}"/>
    <cellStyle name="Comma 158 7 2 2" xfId="12865" xr:uid="{00000000-0005-0000-0000-0000E84A0000}"/>
    <cellStyle name="Comma 158 7 3" xfId="12866" xr:uid="{00000000-0005-0000-0000-0000E94A0000}"/>
    <cellStyle name="Comma 158 8" xfId="12867" xr:uid="{00000000-0005-0000-0000-0000EA4A0000}"/>
    <cellStyle name="Comma 158 8 2" xfId="12868" xr:uid="{00000000-0005-0000-0000-0000EB4A0000}"/>
    <cellStyle name="Comma 158 8 2 2" xfId="12869" xr:uid="{00000000-0005-0000-0000-0000EC4A0000}"/>
    <cellStyle name="Comma 158 8 3" xfId="12870" xr:uid="{00000000-0005-0000-0000-0000ED4A0000}"/>
    <cellStyle name="Comma 158 9" xfId="12871" xr:uid="{00000000-0005-0000-0000-0000EE4A0000}"/>
    <cellStyle name="Comma 159" xfId="12872" xr:uid="{00000000-0005-0000-0000-0000EF4A0000}"/>
    <cellStyle name="Comma 159 2" xfId="12873" xr:uid="{00000000-0005-0000-0000-0000F04A0000}"/>
    <cellStyle name="Comma 159 2 2" xfId="12874" xr:uid="{00000000-0005-0000-0000-0000F14A0000}"/>
    <cellStyle name="Comma 159 3" xfId="12875" xr:uid="{00000000-0005-0000-0000-0000F24A0000}"/>
    <cellStyle name="Comma 159 4" xfId="12876" xr:uid="{00000000-0005-0000-0000-0000F34A0000}"/>
    <cellStyle name="Comma 159 5" xfId="12877" xr:uid="{00000000-0005-0000-0000-0000F44A0000}"/>
    <cellStyle name="Comma 159 6" xfId="12878" xr:uid="{00000000-0005-0000-0000-0000F54A0000}"/>
    <cellStyle name="Comma 159 7" xfId="12879" xr:uid="{00000000-0005-0000-0000-0000F64A0000}"/>
    <cellStyle name="Comma 159 7 2" xfId="12880" xr:uid="{00000000-0005-0000-0000-0000F74A0000}"/>
    <cellStyle name="Comma 159 7 2 2" xfId="12881" xr:uid="{00000000-0005-0000-0000-0000F84A0000}"/>
    <cellStyle name="Comma 159 7 3" xfId="12882" xr:uid="{00000000-0005-0000-0000-0000F94A0000}"/>
    <cellStyle name="Comma 159 8" xfId="12883" xr:uid="{00000000-0005-0000-0000-0000FA4A0000}"/>
    <cellStyle name="Comma 159 8 2" xfId="12884" xr:uid="{00000000-0005-0000-0000-0000FB4A0000}"/>
    <cellStyle name="Comma 159 8 2 2" xfId="12885" xr:uid="{00000000-0005-0000-0000-0000FC4A0000}"/>
    <cellStyle name="Comma 159 8 3" xfId="12886" xr:uid="{00000000-0005-0000-0000-0000FD4A0000}"/>
    <cellStyle name="Comma 159 9" xfId="12887" xr:uid="{00000000-0005-0000-0000-0000FE4A0000}"/>
    <cellStyle name="Comma 16" xfId="5727" xr:uid="{00000000-0005-0000-0000-0000FF4A0000}"/>
    <cellStyle name="Comma 16 2" xfId="5728" xr:uid="{00000000-0005-0000-0000-0000004B0000}"/>
    <cellStyle name="Comma 16 2 2" xfId="5729" xr:uid="{00000000-0005-0000-0000-0000014B0000}"/>
    <cellStyle name="Comma 16 3" xfId="5730" xr:uid="{00000000-0005-0000-0000-0000024B0000}"/>
    <cellStyle name="Comma 16 3 2" xfId="5731" xr:uid="{00000000-0005-0000-0000-0000034B0000}"/>
    <cellStyle name="Comma 16 3 2 2" xfId="5732" xr:uid="{00000000-0005-0000-0000-0000044B0000}"/>
    <cellStyle name="Comma 16 3 2 2 2" xfId="5733" xr:uid="{00000000-0005-0000-0000-0000054B0000}"/>
    <cellStyle name="Comma 16 3 2 3" xfId="5734" xr:uid="{00000000-0005-0000-0000-0000064B0000}"/>
    <cellStyle name="Comma 16 3 3" xfId="5735" xr:uid="{00000000-0005-0000-0000-0000074B0000}"/>
    <cellStyle name="Comma 16 3 3 2" xfId="5736" xr:uid="{00000000-0005-0000-0000-0000084B0000}"/>
    <cellStyle name="Comma 16 3 3 2 2" xfId="5737" xr:uid="{00000000-0005-0000-0000-0000094B0000}"/>
    <cellStyle name="Comma 16 3 3 3" xfId="5738" xr:uid="{00000000-0005-0000-0000-00000A4B0000}"/>
    <cellStyle name="Comma 16 3 4" xfId="5739" xr:uid="{00000000-0005-0000-0000-00000B4B0000}"/>
    <cellStyle name="Comma 16 3 4 2" xfId="5740" xr:uid="{00000000-0005-0000-0000-00000C4B0000}"/>
    <cellStyle name="Comma 16 3 5" xfId="5741" xr:uid="{00000000-0005-0000-0000-00000D4B0000}"/>
    <cellStyle name="Comma 16 4" xfId="5742" xr:uid="{00000000-0005-0000-0000-00000E4B0000}"/>
    <cellStyle name="Comma 16 4 2" xfId="12888" xr:uid="{00000000-0005-0000-0000-00000F4B0000}"/>
    <cellStyle name="Comma 16 5" xfId="12889" xr:uid="{00000000-0005-0000-0000-0000104B0000}"/>
    <cellStyle name="Comma 16 6" xfId="12890" xr:uid="{00000000-0005-0000-0000-0000114B0000}"/>
    <cellStyle name="Comma 160" xfId="12891" xr:uid="{00000000-0005-0000-0000-0000124B0000}"/>
    <cellStyle name="Comma 160 2" xfId="12892" xr:uid="{00000000-0005-0000-0000-0000134B0000}"/>
    <cellStyle name="Comma 160 2 2" xfId="12893" xr:uid="{00000000-0005-0000-0000-0000144B0000}"/>
    <cellStyle name="Comma 160 3" xfId="12894" xr:uid="{00000000-0005-0000-0000-0000154B0000}"/>
    <cellStyle name="Comma 160 4" xfId="12895" xr:uid="{00000000-0005-0000-0000-0000164B0000}"/>
    <cellStyle name="Comma 160 5" xfId="12896" xr:uid="{00000000-0005-0000-0000-0000174B0000}"/>
    <cellStyle name="Comma 160 6" xfId="12897" xr:uid="{00000000-0005-0000-0000-0000184B0000}"/>
    <cellStyle name="Comma 160 7" xfId="12898" xr:uid="{00000000-0005-0000-0000-0000194B0000}"/>
    <cellStyle name="Comma 160 7 2" xfId="12899" xr:uid="{00000000-0005-0000-0000-00001A4B0000}"/>
    <cellStyle name="Comma 160 7 2 2" xfId="12900" xr:uid="{00000000-0005-0000-0000-00001B4B0000}"/>
    <cellStyle name="Comma 160 7 3" xfId="12901" xr:uid="{00000000-0005-0000-0000-00001C4B0000}"/>
    <cellStyle name="Comma 160 8" xfId="12902" xr:uid="{00000000-0005-0000-0000-00001D4B0000}"/>
    <cellStyle name="Comma 160 8 2" xfId="12903" xr:uid="{00000000-0005-0000-0000-00001E4B0000}"/>
    <cellStyle name="Comma 160 8 2 2" xfId="12904" xr:uid="{00000000-0005-0000-0000-00001F4B0000}"/>
    <cellStyle name="Comma 160 8 3" xfId="12905" xr:uid="{00000000-0005-0000-0000-0000204B0000}"/>
    <cellStyle name="Comma 160 9" xfId="12906" xr:uid="{00000000-0005-0000-0000-0000214B0000}"/>
    <cellStyle name="Comma 161" xfId="12907" xr:uid="{00000000-0005-0000-0000-0000224B0000}"/>
    <cellStyle name="Comma 161 2" xfId="12908" xr:uid="{00000000-0005-0000-0000-0000234B0000}"/>
    <cellStyle name="Comma 161 2 2" xfId="12909" xr:uid="{00000000-0005-0000-0000-0000244B0000}"/>
    <cellStyle name="Comma 161 3" xfId="12910" xr:uid="{00000000-0005-0000-0000-0000254B0000}"/>
    <cellStyle name="Comma 161 4" xfId="12911" xr:uid="{00000000-0005-0000-0000-0000264B0000}"/>
    <cellStyle name="Comma 161 5" xfId="12912" xr:uid="{00000000-0005-0000-0000-0000274B0000}"/>
    <cellStyle name="Comma 161 6" xfId="12913" xr:uid="{00000000-0005-0000-0000-0000284B0000}"/>
    <cellStyle name="Comma 161 7" xfId="12914" xr:uid="{00000000-0005-0000-0000-0000294B0000}"/>
    <cellStyle name="Comma 161 7 2" xfId="12915" xr:uid="{00000000-0005-0000-0000-00002A4B0000}"/>
    <cellStyle name="Comma 161 7 2 2" xfId="12916" xr:uid="{00000000-0005-0000-0000-00002B4B0000}"/>
    <cellStyle name="Comma 161 7 3" xfId="12917" xr:uid="{00000000-0005-0000-0000-00002C4B0000}"/>
    <cellStyle name="Comma 161 8" xfId="12918" xr:uid="{00000000-0005-0000-0000-00002D4B0000}"/>
    <cellStyle name="Comma 161 8 2" xfId="12919" xr:uid="{00000000-0005-0000-0000-00002E4B0000}"/>
    <cellStyle name="Comma 161 8 2 2" xfId="12920" xr:uid="{00000000-0005-0000-0000-00002F4B0000}"/>
    <cellStyle name="Comma 161 8 3" xfId="12921" xr:uid="{00000000-0005-0000-0000-0000304B0000}"/>
    <cellStyle name="Comma 161 9" xfId="12922" xr:uid="{00000000-0005-0000-0000-0000314B0000}"/>
    <cellStyle name="Comma 162" xfId="12923" xr:uid="{00000000-0005-0000-0000-0000324B0000}"/>
    <cellStyle name="Comma 162 2" xfId="12924" xr:uid="{00000000-0005-0000-0000-0000334B0000}"/>
    <cellStyle name="Comma 162 2 2" xfId="12925" xr:uid="{00000000-0005-0000-0000-0000344B0000}"/>
    <cellStyle name="Comma 162 3" xfId="12926" xr:uid="{00000000-0005-0000-0000-0000354B0000}"/>
    <cellStyle name="Comma 162 4" xfId="12927" xr:uid="{00000000-0005-0000-0000-0000364B0000}"/>
    <cellStyle name="Comma 162 5" xfId="12928" xr:uid="{00000000-0005-0000-0000-0000374B0000}"/>
    <cellStyle name="Comma 162 6" xfId="12929" xr:uid="{00000000-0005-0000-0000-0000384B0000}"/>
    <cellStyle name="Comma 162 7" xfId="12930" xr:uid="{00000000-0005-0000-0000-0000394B0000}"/>
    <cellStyle name="Comma 162 7 2" xfId="12931" xr:uid="{00000000-0005-0000-0000-00003A4B0000}"/>
    <cellStyle name="Comma 162 7 2 2" xfId="12932" xr:uid="{00000000-0005-0000-0000-00003B4B0000}"/>
    <cellStyle name="Comma 162 7 3" xfId="12933" xr:uid="{00000000-0005-0000-0000-00003C4B0000}"/>
    <cellStyle name="Comma 162 8" xfId="12934" xr:uid="{00000000-0005-0000-0000-00003D4B0000}"/>
    <cellStyle name="Comma 162 8 2" xfId="12935" xr:uid="{00000000-0005-0000-0000-00003E4B0000}"/>
    <cellStyle name="Comma 162 8 2 2" xfId="12936" xr:uid="{00000000-0005-0000-0000-00003F4B0000}"/>
    <cellStyle name="Comma 162 8 3" xfId="12937" xr:uid="{00000000-0005-0000-0000-0000404B0000}"/>
    <cellStyle name="Comma 162 9" xfId="12938" xr:uid="{00000000-0005-0000-0000-0000414B0000}"/>
    <cellStyle name="Comma 163" xfId="12939" xr:uid="{00000000-0005-0000-0000-0000424B0000}"/>
    <cellStyle name="Comma 163 2" xfId="12940" xr:uid="{00000000-0005-0000-0000-0000434B0000}"/>
    <cellStyle name="Comma 163 2 2" xfId="12941" xr:uid="{00000000-0005-0000-0000-0000444B0000}"/>
    <cellStyle name="Comma 163 3" xfId="12942" xr:uid="{00000000-0005-0000-0000-0000454B0000}"/>
    <cellStyle name="Comma 163 4" xfId="12943" xr:uid="{00000000-0005-0000-0000-0000464B0000}"/>
    <cellStyle name="Comma 163 5" xfId="12944" xr:uid="{00000000-0005-0000-0000-0000474B0000}"/>
    <cellStyle name="Comma 163 6" xfId="12945" xr:uid="{00000000-0005-0000-0000-0000484B0000}"/>
    <cellStyle name="Comma 163 7" xfId="12946" xr:uid="{00000000-0005-0000-0000-0000494B0000}"/>
    <cellStyle name="Comma 163 7 2" xfId="12947" xr:uid="{00000000-0005-0000-0000-00004A4B0000}"/>
    <cellStyle name="Comma 163 7 2 2" xfId="12948" xr:uid="{00000000-0005-0000-0000-00004B4B0000}"/>
    <cellStyle name="Comma 163 7 3" xfId="12949" xr:uid="{00000000-0005-0000-0000-00004C4B0000}"/>
    <cellStyle name="Comma 163 8" xfId="12950" xr:uid="{00000000-0005-0000-0000-00004D4B0000}"/>
    <cellStyle name="Comma 163 8 2" xfId="12951" xr:uid="{00000000-0005-0000-0000-00004E4B0000}"/>
    <cellStyle name="Comma 163 8 2 2" xfId="12952" xr:uid="{00000000-0005-0000-0000-00004F4B0000}"/>
    <cellStyle name="Comma 163 8 3" xfId="12953" xr:uid="{00000000-0005-0000-0000-0000504B0000}"/>
    <cellStyle name="Comma 163 9" xfId="12954" xr:uid="{00000000-0005-0000-0000-0000514B0000}"/>
    <cellStyle name="Comma 164" xfId="12955" xr:uid="{00000000-0005-0000-0000-0000524B0000}"/>
    <cellStyle name="Comma 164 2" xfId="12956" xr:uid="{00000000-0005-0000-0000-0000534B0000}"/>
    <cellStyle name="Comma 164 2 2" xfId="12957" xr:uid="{00000000-0005-0000-0000-0000544B0000}"/>
    <cellStyle name="Comma 164 3" xfId="12958" xr:uid="{00000000-0005-0000-0000-0000554B0000}"/>
    <cellStyle name="Comma 164 4" xfId="12959" xr:uid="{00000000-0005-0000-0000-0000564B0000}"/>
    <cellStyle name="Comma 164 5" xfId="12960" xr:uid="{00000000-0005-0000-0000-0000574B0000}"/>
    <cellStyle name="Comma 164 6" xfId="12961" xr:uid="{00000000-0005-0000-0000-0000584B0000}"/>
    <cellStyle name="Comma 164 7" xfId="12962" xr:uid="{00000000-0005-0000-0000-0000594B0000}"/>
    <cellStyle name="Comma 164 7 2" xfId="12963" xr:uid="{00000000-0005-0000-0000-00005A4B0000}"/>
    <cellStyle name="Comma 164 7 2 2" xfId="12964" xr:uid="{00000000-0005-0000-0000-00005B4B0000}"/>
    <cellStyle name="Comma 164 7 3" xfId="12965" xr:uid="{00000000-0005-0000-0000-00005C4B0000}"/>
    <cellStyle name="Comma 164 8" xfId="12966" xr:uid="{00000000-0005-0000-0000-00005D4B0000}"/>
    <cellStyle name="Comma 164 8 2" xfId="12967" xr:uid="{00000000-0005-0000-0000-00005E4B0000}"/>
    <cellStyle name="Comma 164 8 2 2" xfId="12968" xr:uid="{00000000-0005-0000-0000-00005F4B0000}"/>
    <cellStyle name="Comma 164 8 3" xfId="12969" xr:uid="{00000000-0005-0000-0000-0000604B0000}"/>
    <cellStyle name="Comma 164 9" xfId="12970" xr:uid="{00000000-0005-0000-0000-0000614B0000}"/>
    <cellStyle name="Comma 165" xfId="12971" xr:uid="{00000000-0005-0000-0000-0000624B0000}"/>
    <cellStyle name="Comma 165 2" xfId="12972" xr:uid="{00000000-0005-0000-0000-0000634B0000}"/>
    <cellStyle name="Comma 165 2 2" xfId="12973" xr:uid="{00000000-0005-0000-0000-0000644B0000}"/>
    <cellStyle name="Comma 165 3" xfId="12974" xr:uid="{00000000-0005-0000-0000-0000654B0000}"/>
    <cellStyle name="Comma 165 4" xfId="12975" xr:uid="{00000000-0005-0000-0000-0000664B0000}"/>
    <cellStyle name="Comma 165 5" xfId="12976" xr:uid="{00000000-0005-0000-0000-0000674B0000}"/>
    <cellStyle name="Comma 165 6" xfId="12977" xr:uid="{00000000-0005-0000-0000-0000684B0000}"/>
    <cellStyle name="Comma 165 7" xfId="12978" xr:uid="{00000000-0005-0000-0000-0000694B0000}"/>
    <cellStyle name="Comma 165 7 2" xfId="12979" xr:uid="{00000000-0005-0000-0000-00006A4B0000}"/>
    <cellStyle name="Comma 165 7 2 2" xfId="12980" xr:uid="{00000000-0005-0000-0000-00006B4B0000}"/>
    <cellStyle name="Comma 165 7 3" xfId="12981" xr:uid="{00000000-0005-0000-0000-00006C4B0000}"/>
    <cellStyle name="Comma 165 8" xfId="12982" xr:uid="{00000000-0005-0000-0000-00006D4B0000}"/>
    <cellStyle name="Comma 165 8 2" xfId="12983" xr:uid="{00000000-0005-0000-0000-00006E4B0000}"/>
    <cellStyle name="Comma 165 8 2 2" xfId="12984" xr:uid="{00000000-0005-0000-0000-00006F4B0000}"/>
    <cellStyle name="Comma 165 8 3" xfId="12985" xr:uid="{00000000-0005-0000-0000-0000704B0000}"/>
    <cellStyle name="Comma 165 9" xfId="12986" xr:uid="{00000000-0005-0000-0000-0000714B0000}"/>
    <cellStyle name="Comma 166" xfId="12987" xr:uid="{00000000-0005-0000-0000-0000724B0000}"/>
    <cellStyle name="Comma 166 2" xfId="12988" xr:uid="{00000000-0005-0000-0000-0000734B0000}"/>
    <cellStyle name="Comma 166 2 2" xfId="12989" xr:uid="{00000000-0005-0000-0000-0000744B0000}"/>
    <cellStyle name="Comma 166 3" xfId="12990" xr:uid="{00000000-0005-0000-0000-0000754B0000}"/>
    <cellStyle name="Comma 166 4" xfId="12991" xr:uid="{00000000-0005-0000-0000-0000764B0000}"/>
    <cellStyle name="Comma 166 5" xfId="12992" xr:uid="{00000000-0005-0000-0000-0000774B0000}"/>
    <cellStyle name="Comma 166 6" xfId="12993" xr:uid="{00000000-0005-0000-0000-0000784B0000}"/>
    <cellStyle name="Comma 166 7" xfId="12994" xr:uid="{00000000-0005-0000-0000-0000794B0000}"/>
    <cellStyle name="Comma 166 7 2" xfId="12995" xr:uid="{00000000-0005-0000-0000-00007A4B0000}"/>
    <cellStyle name="Comma 166 7 2 2" xfId="12996" xr:uid="{00000000-0005-0000-0000-00007B4B0000}"/>
    <cellStyle name="Comma 166 7 3" xfId="12997" xr:uid="{00000000-0005-0000-0000-00007C4B0000}"/>
    <cellStyle name="Comma 166 8" xfId="12998" xr:uid="{00000000-0005-0000-0000-00007D4B0000}"/>
    <cellStyle name="Comma 166 8 2" xfId="12999" xr:uid="{00000000-0005-0000-0000-00007E4B0000}"/>
    <cellStyle name="Comma 166 8 2 2" xfId="13000" xr:uid="{00000000-0005-0000-0000-00007F4B0000}"/>
    <cellStyle name="Comma 166 8 3" xfId="13001" xr:uid="{00000000-0005-0000-0000-0000804B0000}"/>
    <cellStyle name="Comma 166 9" xfId="13002" xr:uid="{00000000-0005-0000-0000-0000814B0000}"/>
    <cellStyle name="Comma 167" xfId="13003" xr:uid="{00000000-0005-0000-0000-0000824B0000}"/>
    <cellStyle name="Comma 167 2" xfId="13004" xr:uid="{00000000-0005-0000-0000-0000834B0000}"/>
    <cellStyle name="Comma 167 2 2" xfId="13005" xr:uid="{00000000-0005-0000-0000-0000844B0000}"/>
    <cellStyle name="Comma 167 3" xfId="13006" xr:uid="{00000000-0005-0000-0000-0000854B0000}"/>
    <cellStyle name="Comma 167 4" xfId="13007" xr:uid="{00000000-0005-0000-0000-0000864B0000}"/>
    <cellStyle name="Comma 167 5" xfId="13008" xr:uid="{00000000-0005-0000-0000-0000874B0000}"/>
    <cellStyle name="Comma 167 6" xfId="13009" xr:uid="{00000000-0005-0000-0000-0000884B0000}"/>
    <cellStyle name="Comma 167 7" xfId="13010" xr:uid="{00000000-0005-0000-0000-0000894B0000}"/>
    <cellStyle name="Comma 167 7 2" xfId="13011" xr:uid="{00000000-0005-0000-0000-00008A4B0000}"/>
    <cellStyle name="Comma 167 7 2 2" xfId="13012" xr:uid="{00000000-0005-0000-0000-00008B4B0000}"/>
    <cellStyle name="Comma 167 7 3" xfId="13013" xr:uid="{00000000-0005-0000-0000-00008C4B0000}"/>
    <cellStyle name="Comma 167 8" xfId="13014" xr:uid="{00000000-0005-0000-0000-00008D4B0000}"/>
    <cellStyle name="Comma 167 8 2" xfId="13015" xr:uid="{00000000-0005-0000-0000-00008E4B0000}"/>
    <cellStyle name="Comma 167 8 2 2" xfId="13016" xr:uid="{00000000-0005-0000-0000-00008F4B0000}"/>
    <cellStyle name="Comma 167 8 3" xfId="13017" xr:uid="{00000000-0005-0000-0000-0000904B0000}"/>
    <cellStyle name="Comma 167 9" xfId="13018" xr:uid="{00000000-0005-0000-0000-0000914B0000}"/>
    <cellStyle name="Comma 168" xfId="13019" xr:uid="{00000000-0005-0000-0000-0000924B0000}"/>
    <cellStyle name="Comma 168 2" xfId="13020" xr:uid="{00000000-0005-0000-0000-0000934B0000}"/>
    <cellStyle name="Comma 168 2 2" xfId="13021" xr:uid="{00000000-0005-0000-0000-0000944B0000}"/>
    <cellStyle name="Comma 168 3" xfId="13022" xr:uid="{00000000-0005-0000-0000-0000954B0000}"/>
    <cellStyle name="Comma 168 4" xfId="13023" xr:uid="{00000000-0005-0000-0000-0000964B0000}"/>
    <cellStyle name="Comma 168 5" xfId="13024" xr:uid="{00000000-0005-0000-0000-0000974B0000}"/>
    <cellStyle name="Comma 168 6" xfId="13025" xr:uid="{00000000-0005-0000-0000-0000984B0000}"/>
    <cellStyle name="Comma 168 7" xfId="13026" xr:uid="{00000000-0005-0000-0000-0000994B0000}"/>
    <cellStyle name="Comma 168 7 2" xfId="13027" xr:uid="{00000000-0005-0000-0000-00009A4B0000}"/>
    <cellStyle name="Comma 168 7 2 2" xfId="13028" xr:uid="{00000000-0005-0000-0000-00009B4B0000}"/>
    <cellStyle name="Comma 168 7 3" xfId="13029" xr:uid="{00000000-0005-0000-0000-00009C4B0000}"/>
    <cellStyle name="Comma 168 8" xfId="13030" xr:uid="{00000000-0005-0000-0000-00009D4B0000}"/>
    <cellStyle name="Comma 168 8 2" xfId="13031" xr:uid="{00000000-0005-0000-0000-00009E4B0000}"/>
    <cellStyle name="Comma 168 8 2 2" xfId="13032" xr:uid="{00000000-0005-0000-0000-00009F4B0000}"/>
    <cellStyle name="Comma 168 8 3" xfId="13033" xr:uid="{00000000-0005-0000-0000-0000A04B0000}"/>
    <cellStyle name="Comma 168 9" xfId="13034" xr:uid="{00000000-0005-0000-0000-0000A14B0000}"/>
    <cellStyle name="Comma 169" xfId="13035" xr:uid="{00000000-0005-0000-0000-0000A24B0000}"/>
    <cellStyle name="Comma 169 2" xfId="13036" xr:uid="{00000000-0005-0000-0000-0000A34B0000}"/>
    <cellStyle name="Comma 169 2 2" xfId="13037" xr:uid="{00000000-0005-0000-0000-0000A44B0000}"/>
    <cellStyle name="Comma 169 3" xfId="13038" xr:uid="{00000000-0005-0000-0000-0000A54B0000}"/>
    <cellStyle name="Comma 169 4" xfId="13039" xr:uid="{00000000-0005-0000-0000-0000A64B0000}"/>
    <cellStyle name="Comma 169 5" xfId="13040" xr:uid="{00000000-0005-0000-0000-0000A74B0000}"/>
    <cellStyle name="Comma 169 6" xfId="13041" xr:uid="{00000000-0005-0000-0000-0000A84B0000}"/>
    <cellStyle name="Comma 169 7" xfId="13042" xr:uid="{00000000-0005-0000-0000-0000A94B0000}"/>
    <cellStyle name="Comma 169 7 2" xfId="13043" xr:uid="{00000000-0005-0000-0000-0000AA4B0000}"/>
    <cellStyle name="Comma 169 7 2 2" xfId="13044" xr:uid="{00000000-0005-0000-0000-0000AB4B0000}"/>
    <cellStyle name="Comma 169 7 3" xfId="13045" xr:uid="{00000000-0005-0000-0000-0000AC4B0000}"/>
    <cellStyle name="Comma 169 8" xfId="13046" xr:uid="{00000000-0005-0000-0000-0000AD4B0000}"/>
    <cellStyle name="Comma 169 8 2" xfId="13047" xr:uid="{00000000-0005-0000-0000-0000AE4B0000}"/>
    <cellStyle name="Comma 169 8 2 2" xfId="13048" xr:uid="{00000000-0005-0000-0000-0000AF4B0000}"/>
    <cellStyle name="Comma 169 8 3" xfId="13049" xr:uid="{00000000-0005-0000-0000-0000B04B0000}"/>
    <cellStyle name="Comma 169 9" xfId="13050" xr:uid="{00000000-0005-0000-0000-0000B14B0000}"/>
    <cellStyle name="Comma 17" xfId="5743" xr:uid="{00000000-0005-0000-0000-0000B24B0000}"/>
    <cellStyle name="Comma 17 2" xfId="5744" xr:uid="{00000000-0005-0000-0000-0000B34B0000}"/>
    <cellStyle name="Comma 17 2 2" xfId="5745" xr:uid="{00000000-0005-0000-0000-0000B44B0000}"/>
    <cellStyle name="Comma 17 2 2 2" xfId="13051" xr:uid="{00000000-0005-0000-0000-0000B54B0000}"/>
    <cellStyle name="Comma 17 3" xfId="5746" xr:uid="{00000000-0005-0000-0000-0000B64B0000}"/>
    <cellStyle name="Comma 17 3 2" xfId="5747" xr:uid="{00000000-0005-0000-0000-0000B74B0000}"/>
    <cellStyle name="Comma 17 4" xfId="5748" xr:uid="{00000000-0005-0000-0000-0000B84B0000}"/>
    <cellStyle name="Comma 17 4 2" xfId="5749" xr:uid="{00000000-0005-0000-0000-0000B94B0000}"/>
    <cellStyle name="Comma 17 5" xfId="5750" xr:uid="{00000000-0005-0000-0000-0000BA4B0000}"/>
    <cellStyle name="Comma 17 6" xfId="5751" xr:uid="{00000000-0005-0000-0000-0000BB4B0000}"/>
    <cellStyle name="Comma 17 7" xfId="5752" xr:uid="{00000000-0005-0000-0000-0000BC4B0000}"/>
    <cellStyle name="Comma 17 8" xfId="5753" xr:uid="{00000000-0005-0000-0000-0000BD4B0000}"/>
    <cellStyle name="Comma 17 9" xfId="5754" xr:uid="{00000000-0005-0000-0000-0000BE4B0000}"/>
    <cellStyle name="Comma 170" xfId="13052" xr:uid="{00000000-0005-0000-0000-0000BF4B0000}"/>
    <cellStyle name="Comma 170 2" xfId="13053" xr:uid="{00000000-0005-0000-0000-0000C04B0000}"/>
    <cellStyle name="Comma 170 2 2" xfId="13054" xr:uid="{00000000-0005-0000-0000-0000C14B0000}"/>
    <cellStyle name="Comma 170 3" xfId="13055" xr:uid="{00000000-0005-0000-0000-0000C24B0000}"/>
    <cellStyle name="Comma 170 4" xfId="13056" xr:uid="{00000000-0005-0000-0000-0000C34B0000}"/>
    <cellStyle name="Comma 170 5" xfId="13057" xr:uid="{00000000-0005-0000-0000-0000C44B0000}"/>
    <cellStyle name="Comma 170 6" xfId="13058" xr:uid="{00000000-0005-0000-0000-0000C54B0000}"/>
    <cellStyle name="Comma 170 7" xfId="13059" xr:uid="{00000000-0005-0000-0000-0000C64B0000}"/>
    <cellStyle name="Comma 170 7 2" xfId="13060" xr:uid="{00000000-0005-0000-0000-0000C74B0000}"/>
    <cellStyle name="Comma 170 7 2 2" xfId="13061" xr:uid="{00000000-0005-0000-0000-0000C84B0000}"/>
    <cellStyle name="Comma 170 7 3" xfId="13062" xr:uid="{00000000-0005-0000-0000-0000C94B0000}"/>
    <cellStyle name="Comma 170 8" xfId="13063" xr:uid="{00000000-0005-0000-0000-0000CA4B0000}"/>
    <cellStyle name="Comma 170 8 2" xfId="13064" xr:uid="{00000000-0005-0000-0000-0000CB4B0000}"/>
    <cellStyle name="Comma 170 8 2 2" xfId="13065" xr:uid="{00000000-0005-0000-0000-0000CC4B0000}"/>
    <cellStyle name="Comma 170 8 3" xfId="13066" xr:uid="{00000000-0005-0000-0000-0000CD4B0000}"/>
    <cellStyle name="Comma 170 9" xfId="13067" xr:uid="{00000000-0005-0000-0000-0000CE4B0000}"/>
    <cellStyle name="Comma 171" xfId="13068" xr:uid="{00000000-0005-0000-0000-0000CF4B0000}"/>
    <cellStyle name="Comma 171 2" xfId="13069" xr:uid="{00000000-0005-0000-0000-0000D04B0000}"/>
    <cellStyle name="Comma 171 2 2" xfId="13070" xr:uid="{00000000-0005-0000-0000-0000D14B0000}"/>
    <cellStyle name="Comma 171 3" xfId="13071" xr:uid="{00000000-0005-0000-0000-0000D24B0000}"/>
    <cellStyle name="Comma 171 4" xfId="13072" xr:uid="{00000000-0005-0000-0000-0000D34B0000}"/>
    <cellStyle name="Comma 171 5" xfId="13073" xr:uid="{00000000-0005-0000-0000-0000D44B0000}"/>
    <cellStyle name="Comma 171 6" xfId="13074" xr:uid="{00000000-0005-0000-0000-0000D54B0000}"/>
    <cellStyle name="Comma 171 7" xfId="13075" xr:uid="{00000000-0005-0000-0000-0000D64B0000}"/>
    <cellStyle name="Comma 171 7 2" xfId="13076" xr:uid="{00000000-0005-0000-0000-0000D74B0000}"/>
    <cellStyle name="Comma 171 7 2 2" xfId="13077" xr:uid="{00000000-0005-0000-0000-0000D84B0000}"/>
    <cellStyle name="Comma 171 7 3" xfId="13078" xr:uid="{00000000-0005-0000-0000-0000D94B0000}"/>
    <cellStyle name="Comma 171 8" xfId="13079" xr:uid="{00000000-0005-0000-0000-0000DA4B0000}"/>
    <cellStyle name="Comma 171 8 2" xfId="13080" xr:uid="{00000000-0005-0000-0000-0000DB4B0000}"/>
    <cellStyle name="Comma 171 8 2 2" xfId="13081" xr:uid="{00000000-0005-0000-0000-0000DC4B0000}"/>
    <cellStyle name="Comma 171 8 3" xfId="13082" xr:uid="{00000000-0005-0000-0000-0000DD4B0000}"/>
    <cellStyle name="Comma 171 9" xfId="13083" xr:uid="{00000000-0005-0000-0000-0000DE4B0000}"/>
    <cellStyle name="Comma 172" xfId="13084" xr:uid="{00000000-0005-0000-0000-0000DF4B0000}"/>
    <cellStyle name="Comma 172 2" xfId="13085" xr:uid="{00000000-0005-0000-0000-0000E04B0000}"/>
    <cellStyle name="Comma 172 2 2" xfId="13086" xr:uid="{00000000-0005-0000-0000-0000E14B0000}"/>
    <cellStyle name="Comma 172 3" xfId="13087" xr:uid="{00000000-0005-0000-0000-0000E24B0000}"/>
    <cellStyle name="Comma 172 4" xfId="13088" xr:uid="{00000000-0005-0000-0000-0000E34B0000}"/>
    <cellStyle name="Comma 172 5" xfId="13089" xr:uid="{00000000-0005-0000-0000-0000E44B0000}"/>
    <cellStyle name="Comma 172 6" xfId="13090" xr:uid="{00000000-0005-0000-0000-0000E54B0000}"/>
    <cellStyle name="Comma 172 7" xfId="13091" xr:uid="{00000000-0005-0000-0000-0000E64B0000}"/>
    <cellStyle name="Comma 172 7 2" xfId="13092" xr:uid="{00000000-0005-0000-0000-0000E74B0000}"/>
    <cellStyle name="Comma 172 7 2 2" xfId="13093" xr:uid="{00000000-0005-0000-0000-0000E84B0000}"/>
    <cellStyle name="Comma 172 7 3" xfId="13094" xr:uid="{00000000-0005-0000-0000-0000E94B0000}"/>
    <cellStyle name="Comma 172 8" xfId="13095" xr:uid="{00000000-0005-0000-0000-0000EA4B0000}"/>
    <cellStyle name="Comma 172 8 2" xfId="13096" xr:uid="{00000000-0005-0000-0000-0000EB4B0000}"/>
    <cellStyle name="Comma 172 8 2 2" xfId="13097" xr:uid="{00000000-0005-0000-0000-0000EC4B0000}"/>
    <cellStyle name="Comma 172 8 3" xfId="13098" xr:uid="{00000000-0005-0000-0000-0000ED4B0000}"/>
    <cellStyle name="Comma 172 9" xfId="13099" xr:uid="{00000000-0005-0000-0000-0000EE4B0000}"/>
    <cellStyle name="Comma 173" xfId="13100" xr:uid="{00000000-0005-0000-0000-0000EF4B0000}"/>
    <cellStyle name="Comma 173 2" xfId="13101" xr:uid="{00000000-0005-0000-0000-0000F04B0000}"/>
    <cellStyle name="Comma 173 2 2" xfId="13102" xr:uid="{00000000-0005-0000-0000-0000F14B0000}"/>
    <cellStyle name="Comma 173 3" xfId="13103" xr:uid="{00000000-0005-0000-0000-0000F24B0000}"/>
    <cellStyle name="Comma 173 4" xfId="13104" xr:uid="{00000000-0005-0000-0000-0000F34B0000}"/>
    <cellStyle name="Comma 173 5" xfId="13105" xr:uid="{00000000-0005-0000-0000-0000F44B0000}"/>
    <cellStyle name="Comma 173 6" xfId="13106" xr:uid="{00000000-0005-0000-0000-0000F54B0000}"/>
    <cellStyle name="Comma 173 7" xfId="13107" xr:uid="{00000000-0005-0000-0000-0000F64B0000}"/>
    <cellStyle name="Comma 173 7 2" xfId="13108" xr:uid="{00000000-0005-0000-0000-0000F74B0000}"/>
    <cellStyle name="Comma 173 7 2 2" xfId="13109" xr:uid="{00000000-0005-0000-0000-0000F84B0000}"/>
    <cellStyle name="Comma 173 7 3" xfId="13110" xr:uid="{00000000-0005-0000-0000-0000F94B0000}"/>
    <cellStyle name="Comma 173 8" xfId="13111" xr:uid="{00000000-0005-0000-0000-0000FA4B0000}"/>
    <cellStyle name="Comma 173 8 2" xfId="13112" xr:uid="{00000000-0005-0000-0000-0000FB4B0000}"/>
    <cellStyle name="Comma 173 8 2 2" xfId="13113" xr:uid="{00000000-0005-0000-0000-0000FC4B0000}"/>
    <cellStyle name="Comma 173 8 3" xfId="13114" xr:uid="{00000000-0005-0000-0000-0000FD4B0000}"/>
    <cellStyle name="Comma 173 9" xfId="13115" xr:uid="{00000000-0005-0000-0000-0000FE4B0000}"/>
    <cellStyle name="Comma 174" xfId="13116" xr:uid="{00000000-0005-0000-0000-0000FF4B0000}"/>
    <cellStyle name="Comma 174 2" xfId="13117" xr:uid="{00000000-0005-0000-0000-0000004C0000}"/>
    <cellStyle name="Comma 174 2 2" xfId="13118" xr:uid="{00000000-0005-0000-0000-0000014C0000}"/>
    <cellStyle name="Comma 174 3" xfId="13119" xr:uid="{00000000-0005-0000-0000-0000024C0000}"/>
    <cellStyle name="Comma 174 4" xfId="13120" xr:uid="{00000000-0005-0000-0000-0000034C0000}"/>
    <cellStyle name="Comma 174 5" xfId="13121" xr:uid="{00000000-0005-0000-0000-0000044C0000}"/>
    <cellStyle name="Comma 174 6" xfId="13122" xr:uid="{00000000-0005-0000-0000-0000054C0000}"/>
    <cellStyle name="Comma 174 7" xfId="13123" xr:uid="{00000000-0005-0000-0000-0000064C0000}"/>
    <cellStyle name="Comma 174 7 2" xfId="13124" xr:uid="{00000000-0005-0000-0000-0000074C0000}"/>
    <cellStyle name="Comma 174 7 2 2" xfId="13125" xr:uid="{00000000-0005-0000-0000-0000084C0000}"/>
    <cellStyle name="Comma 174 7 3" xfId="13126" xr:uid="{00000000-0005-0000-0000-0000094C0000}"/>
    <cellStyle name="Comma 174 8" xfId="13127" xr:uid="{00000000-0005-0000-0000-00000A4C0000}"/>
    <cellStyle name="Comma 174 8 2" xfId="13128" xr:uid="{00000000-0005-0000-0000-00000B4C0000}"/>
    <cellStyle name="Comma 174 8 2 2" xfId="13129" xr:uid="{00000000-0005-0000-0000-00000C4C0000}"/>
    <cellStyle name="Comma 174 8 3" xfId="13130" xr:uid="{00000000-0005-0000-0000-00000D4C0000}"/>
    <cellStyle name="Comma 174 9" xfId="13131" xr:uid="{00000000-0005-0000-0000-00000E4C0000}"/>
    <cellStyle name="Comma 175" xfId="13132" xr:uid="{00000000-0005-0000-0000-00000F4C0000}"/>
    <cellStyle name="Comma 175 2" xfId="13133" xr:uid="{00000000-0005-0000-0000-0000104C0000}"/>
    <cellStyle name="Comma 175 2 2" xfId="13134" xr:uid="{00000000-0005-0000-0000-0000114C0000}"/>
    <cellStyle name="Comma 175 3" xfId="13135" xr:uid="{00000000-0005-0000-0000-0000124C0000}"/>
    <cellStyle name="Comma 175 4" xfId="13136" xr:uid="{00000000-0005-0000-0000-0000134C0000}"/>
    <cellStyle name="Comma 175 5" xfId="13137" xr:uid="{00000000-0005-0000-0000-0000144C0000}"/>
    <cellStyle name="Comma 175 6" xfId="13138" xr:uid="{00000000-0005-0000-0000-0000154C0000}"/>
    <cellStyle name="Comma 175 7" xfId="13139" xr:uid="{00000000-0005-0000-0000-0000164C0000}"/>
    <cellStyle name="Comma 175 7 2" xfId="13140" xr:uid="{00000000-0005-0000-0000-0000174C0000}"/>
    <cellStyle name="Comma 175 7 2 2" xfId="13141" xr:uid="{00000000-0005-0000-0000-0000184C0000}"/>
    <cellStyle name="Comma 175 7 3" xfId="13142" xr:uid="{00000000-0005-0000-0000-0000194C0000}"/>
    <cellStyle name="Comma 175 8" xfId="13143" xr:uid="{00000000-0005-0000-0000-00001A4C0000}"/>
    <cellStyle name="Comma 175 8 2" xfId="13144" xr:uid="{00000000-0005-0000-0000-00001B4C0000}"/>
    <cellStyle name="Comma 175 8 2 2" xfId="13145" xr:uid="{00000000-0005-0000-0000-00001C4C0000}"/>
    <cellStyle name="Comma 175 8 3" xfId="13146" xr:uid="{00000000-0005-0000-0000-00001D4C0000}"/>
    <cellStyle name="Comma 175 9" xfId="13147" xr:uid="{00000000-0005-0000-0000-00001E4C0000}"/>
    <cellStyle name="Comma 176" xfId="13148" xr:uid="{00000000-0005-0000-0000-00001F4C0000}"/>
    <cellStyle name="Comma 176 2" xfId="13149" xr:uid="{00000000-0005-0000-0000-0000204C0000}"/>
    <cellStyle name="Comma 176 2 2" xfId="13150" xr:uid="{00000000-0005-0000-0000-0000214C0000}"/>
    <cellStyle name="Comma 176 3" xfId="13151" xr:uid="{00000000-0005-0000-0000-0000224C0000}"/>
    <cellStyle name="Comma 176 4" xfId="13152" xr:uid="{00000000-0005-0000-0000-0000234C0000}"/>
    <cellStyle name="Comma 176 5" xfId="13153" xr:uid="{00000000-0005-0000-0000-0000244C0000}"/>
    <cellStyle name="Comma 176 6" xfId="13154" xr:uid="{00000000-0005-0000-0000-0000254C0000}"/>
    <cellStyle name="Comma 176 7" xfId="13155" xr:uid="{00000000-0005-0000-0000-0000264C0000}"/>
    <cellStyle name="Comma 176 7 2" xfId="13156" xr:uid="{00000000-0005-0000-0000-0000274C0000}"/>
    <cellStyle name="Comma 176 7 2 2" xfId="13157" xr:uid="{00000000-0005-0000-0000-0000284C0000}"/>
    <cellStyle name="Comma 176 7 3" xfId="13158" xr:uid="{00000000-0005-0000-0000-0000294C0000}"/>
    <cellStyle name="Comma 176 8" xfId="13159" xr:uid="{00000000-0005-0000-0000-00002A4C0000}"/>
    <cellStyle name="Comma 176 8 2" xfId="13160" xr:uid="{00000000-0005-0000-0000-00002B4C0000}"/>
    <cellStyle name="Comma 176 8 2 2" xfId="13161" xr:uid="{00000000-0005-0000-0000-00002C4C0000}"/>
    <cellStyle name="Comma 176 8 3" xfId="13162" xr:uid="{00000000-0005-0000-0000-00002D4C0000}"/>
    <cellStyle name="Comma 176 9" xfId="13163" xr:uid="{00000000-0005-0000-0000-00002E4C0000}"/>
    <cellStyle name="Comma 177" xfId="13164" xr:uid="{00000000-0005-0000-0000-00002F4C0000}"/>
    <cellStyle name="Comma 177 2" xfId="13165" xr:uid="{00000000-0005-0000-0000-0000304C0000}"/>
    <cellStyle name="Comma 177 2 2" xfId="13166" xr:uid="{00000000-0005-0000-0000-0000314C0000}"/>
    <cellStyle name="Comma 177 3" xfId="13167" xr:uid="{00000000-0005-0000-0000-0000324C0000}"/>
    <cellStyle name="Comma 177 4" xfId="13168" xr:uid="{00000000-0005-0000-0000-0000334C0000}"/>
    <cellStyle name="Comma 177 5" xfId="13169" xr:uid="{00000000-0005-0000-0000-0000344C0000}"/>
    <cellStyle name="Comma 177 6" xfId="13170" xr:uid="{00000000-0005-0000-0000-0000354C0000}"/>
    <cellStyle name="Comma 177 7" xfId="13171" xr:uid="{00000000-0005-0000-0000-0000364C0000}"/>
    <cellStyle name="Comma 177 7 2" xfId="13172" xr:uid="{00000000-0005-0000-0000-0000374C0000}"/>
    <cellStyle name="Comma 177 7 2 2" xfId="13173" xr:uid="{00000000-0005-0000-0000-0000384C0000}"/>
    <cellStyle name="Comma 177 7 3" xfId="13174" xr:uid="{00000000-0005-0000-0000-0000394C0000}"/>
    <cellStyle name="Comma 177 8" xfId="13175" xr:uid="{00000000-0005-0000-0000-00003A4C0000}"/>
    <cellStyle name="Comma 177 8 2" xfId="13176" xr:uid="{00000000-0005-0000-0000-00003B4C0000}"/>
    <cellStyle name="Comma 177 8 2 2" xfId="13177" xr:uid="{00000000-0005-0000-0000-00003C4C0000}"/>
    <cellStyle name="Comma 177 8 3" xfId="13178" xr:uid="{00000000-0005-0000-0000-00003D4C0000}"/>
    <cellStyle name="Comma 177 9" xfId="13179" xr:uid="{00000000-0005-0000-0000-00003E4C0000}"/>
    <cellStyle name="Comma 178" xfId="13180" xr:uid="{00000000-0005-0000-0000-00003F4C0000}"/>
    <cellStyle name="Comma 178 2" xfId="13181" xr:uid="{00000000-0005-0000-0000-0000404C0000}"/>
    <cellStyle name="Comma 178 2 2" xfId="13182" xr:uid="{00000000-0005-0000-0000-0000414C0000}"/>
    <cellStyle name="Comma 178 3" xfId="13183" xr:uid="{00000000-0005-0000-0000-0000424C0000}"/>
    <cellStyle name="Comma 178 4" xfId="13184" xr:uid="{00000000-0005-0000-0000-0000434C0000}"/>
    <cellStyle name="Comma 178 5" xfId="13185" xr:uid="{00000000-0005-0000-0000-0000444C0000}"/>
    <cellStyle name="Comma 178 6" xfId="13186" xr:uid="{00000000-0005-0000-0000-0000454C0000}"/>
    <cellStyle name="Comma 178 7" xfId="13187" xr:uid="{00000000-0005-0000-0000-0000464C0000}"/>
    <cellStyle name="Comma 178 7 2" xfId="13188" xr:uid="{00000000-0005-0000-0000-0000474C0000}"/>
    <cellStyle name="Comma 178 7 2 2" xfId="13189" xr:uid="{00000000-0005-0000-0000-0000484C0000}"/>
    <cellStyle name="Comma 178 7 3" xfId="13190" xr:uid="{00000000-0005-0000-0000-0000494C0000}"/>
    <cellStyle name="Comma 178 8" xfId="13191" xr:uid="{00000000-0005-0000-0000-00004A4C0000}"/>
    <cellStyle name="Comma 178 8 2" xfId="13192" xr:uid="{00000000-0005-0000-0000-00004B4C0000}"/>
    <cellStyle name="Comma 178 8 2 2" xfId="13193" xr:uid="{00000000-0005-0000-0000-00004C4C0000}"/>
    <cellStyle name="Comma 178 8 3" xfId="13194" xr:uid="{00000000-0005-0000-0000-00004D4C0000}"/>
    <cellStyle name="Comma 178 9" xfId="13195" xr:uid="{00000000-0005-0000-0000-00004E4C0000}"/>
    <cellStyle name="Comma 179" xfId="13196" xr:uid="{00000000-0005-0000-0000-00004F4C0000}"/>
    <cellStyle name="Comma 179 2" xfId="13197" xr:uid="{00000000-0005-0000-0000-0000504C0000}"/>
    <cellStyle name="Comma 179 2 2" xfId="13198" xr:uid="{00000000-0005-0000-0000-0000514C0000}"/>
    <cellStyle name="Comma 179 3" xfId="13199" xr:uid="{00000000-0005-0000-0000-0000524C0000}"/>
    <cellStyle name="Comma 179 4" xfId="13200" xr:uid="{00000000-0005-0000-0000-0000534C0000}"/>
    <cellStyle name="Comma 179 5" xfId="13201" xr:uid="{00000000-0005-0000-0000-0000544C0000}"/>
    <cellStyle name="Comma 179 6" xfId="13202" xr:uid="{00000000-0005-0000-0000-0000554C0000}"/>
    <cellStyle name="Comma 179 7" xfId="13203" xr:uid="{00000000-0005-0000-0000-0000564C0000}"/>
    <cellStyle name="Comma 179 7 2" xfId="13204" xr:uid="{00000000-0005-0000-0000-0000574C0000}"/>
    <cellStyle name="Comma 179 7 2 2" xfId="13205" xr:uid="{00000000-0005-0000-0000-0000584C0000}"/>
    <cellStyle name="Comma 179 7 3" xfId="13206" xr:uid="{00000000-0005-0000-0000-0000594C0000}"/>
    <cellStyle name="Comma 179 8" xfId="13207" xr:uid="{00000000-0005-0000-0000-00005A4C0000}"/>
    <cellStyle name="Comma 179 8 2" xfId="13208" xr:uid="{00000000-0005-0000-0000-00005B4C0000}"/>
    <cellStyle name="Comma 179 8 2 2" xfId="13209" xr:uid="{00000000-0005-0000-0000-00005C4C0000}"/>
    <cellStyle name="Comma 179 8 3" xfId="13210" xr:uid="{00000000-0005-0000-0000-00005D4C0000}"/>
    <cellStyle name="Comma 179 9" xfId="13211" xr:uid="{00000000-0005-0000-0000-00005E4C0000}"/>
    <cellStyle name="Comma 18" xfId="5755" xr:uid="{00000000-0005-0000-0000-00005F4C0000}"/>
    <cellStyle name="Comma 18 10" xfId="5756" xr:uid="{00000000-0005-0000-0000-0000604C0000}"/>
    <cellStyle name="Comma 18 2" xfId="5757" xr:uid="{00000000-0005-0000-0000-0000614C0000}"/>
    <cellStyle name="Comma 18 2 2" xfId="5758" xr:uid="{00000000-0005-0000-0000-0000624C0000}"/>
    <cellStyle name="Comma 18 2 2 2" xfId="5759" xr:uid="{00000000-0005-0000-0000-0000634C0000}"/>
    <cellStyle name="Comma 18 2 2 3" xfId="5760" xr:uid="{00000000-0005-0000-0000-0000644C0000}"/>
    <cellStyle name="Comma 18 2 2 4" xfId="5761" xr:uid="{00000000-0005-0000-0000-0000654C0000}"/>
    <cellStyle name="Comma 18 2 2 5" xfId="5762" xr:uid="{00000000-0005-0000-0000-0000664C0000}"/>
    <cellStyle name="Comma 18 2 2 6" xfId="5763" xr:uid="{00000000-0005-0000-0000-0000674C0000}"/>
    <cellStyle name="Comma 18 2 2 7" xfId="5764" xr:uid="{00000000-0005-0000-0000-0000684C0000}"/>
    <cellStyle name="Comma 18 2 3" xfId="5765" xr:uid="{00000000-0005-0000-0000-0000694C0000}"/>
    <cellStyle name="Comma 18 2 4" xfId="5766" xr:uid="{00000000-0005-0000-0000-00006A4C0000}"/>
    <cellStyle name="Comma 18 2 5" xfId="5767" xr:uid="{00000000-0005-0000-0000-00006B4C0000}"/>
    <cellStyle name="Comma 18 2 6" xfId="5768" xr:uid="{00000000-0005-0000-0000-00006C4C0000}"/>
    <cellStyle name="Comma 18 2 7" xfId="5769" xr:uid="{00000000-0005-0000-0000-00006D4C0000}"/>
    <cellStyle name="Comma 18 2 8" xfId="5770" xr:uid="{00000000-0005-0000-0000-00006E4C0000}"/>
    <cellStyle name="Comma 18 2 9" xfId="5771" xr:uid="{00000000-0005-0000-0000-00006F4C0000}"/>
    <cellStyle name="Comma 18 3" xfId="5772" xr:uid="{00000000-0005-0000-0000-0000704C0000}"/>
    <cellStyle name="Comma 18 3 2" xfId="5773" xr:uid="{00000000-0005-0000-0000-0000714C0000}"/>
    <cellStyle name="Comma 18 3 3" xfId="5774" xr:uid="{00000000-0005-0000-0000-0000724C0000}"/>
    <cellStyle name="Comma 18 3 4" xfId="5775" xr:uid="{00000000-0005-0000-0000-0000734C0000}"/>
    <cellStyle name="Comma 18 3 5" xfId="5776" xr:uid="{00000000-0005-0000-0000-0000744C0000}"/>
    <cellStyle name="Comma 18 3 6" xfId="5777" xr:uid="{00000000-0005-0000-0000-0000754C0000}"/>
    <cellStyle name="Comma 18 3 7" xfId="5778" xr:uid="{00000000-0005-0000-0000-0000764C0000}"/>
    <cellStyle name="Comma 18 4" xfId="5779" xr:uid="{00000000-0005-0000-0000-0000774C0000}"/>
    <cellStyle name="Comma 18 5" xfId="5780" xr:uid="{00000000-0005-0000-0000-0000784C0000}"/>
    <cellStyle name="Comma 18 6" xfId="5781" xr:uid="{00000000-0005-0000-0000-0000794C0000}"/>
    <cellStyle name="Comma 18 7" xfId="5782" xr:uid="{00000000-0005-0000-0000-00007A4C0000}"/>
    <cellStyle name="Comma 18 8" xfId="5783" xr:uid="{00000000-0005-0000-0000-00007B4C0000}"/>
    <cellStyle name="Comma 18 9" xfId="5784" xr:uid="{00000000-0005-0000-0000-00007C4C0000}"/>
    <cellStyle name="Comma 180" xfId="13212" xr:uid="{00000000-0005-0000-0000-00007D4C0000}"/>
    <cellStyle name="Comma 180 2" xfId="13213" xr:uid="{00000000-0005-0000-0000-00007E4C0000}"/>
    <cellStyle name="Comma 180 2 2" xfId="13214" xr:uid="{00000000-0005-0000-0000-00007F4C0000}"/>
    <cellStyle name="Comma 180 3" xfId="13215" xr:uid="{00000000-0005-0000-0000-0000804C0000}"/>
    <cellStyle name="Comma 180 4" xfId="13216" xr:uid="{00000000-0005-0000-0000-0000814C0000}"/>
    <cellStyle name="Comma 180 5" xfId="13217" xr:uid="{00000000-0005-0000-0000-0000824C0000}"/>
    <cellStyle name="Comma 180 6" xfId="13218" xr:uid="{00000000-0005-0000-0000-0000834C0000}"/>
    <cellStyle name="Comma 180 7" xfId="13219" xr:uid="{00000000-0005-0000-0000-0000844C0000}"/>
    <cellStyle name="Comma 180 7 2" xfId="13220" xr:uid="{00000000-0005-0000-0000-0000854C0000}"/>
    <cellStyle name="Comma 180 7 2 2" xfId="13221" xr:uid="{00000000-0005-0000-0000-0000864C0000}"/>
    <cellStyle name="Comma 180 7 3" xfId="13222" xr:uid="{00000000-0005-0000-0000-0000874C0000}"/>
    <cellStyle name="Comma 180 8" xfId="13223" xr:uid="{00000000-0005-0000-0000-0000884C0000}"/>
    <cellStyle name="Comma 180 8 2" xfId="13224" xr:uid="{00000000-0005-0000-0000-0000894C0000}"/>
    <cellStyle name="Comma 180 8 2 2" xfId="13225" xr:uid="{00000000-0005-0000-0000-00008A4C0000}"/>
    <cellStyle name="Comma 180 8 3" xfId="13226" xr:uid="{00000000-0005-0000-0000-00008B4C0000}"/>
    <cellStyle name="Comma 180 9" xfId="13227" xr:uid="{00000000-0005-0000-0000-00008C4C0000}"/>
    <cellStyle name="Comma 181" xfId="13228" xr:uid="{00000000-0005-0000-0000-00008D4C0000}"/>
    <cellStyle name="Comma 181 2" xfId="13229" xr:uid="{00000000-0005-0000-0000-00008E4C0000}"/>
    <cellStyle name="Comma 181 2 2" xfId="13230" xr:uid="{00000000-0005-0000-0000-00008F4C0000}"/>
    <cellStyle name="Comma 181 3" xfId="13231" xr:uid="{00000000-0005-0000-0000-0000904C0000}"/>
    <cellStyle name="Comma 181 4" xfId="13232" xr:uid="{00000000-0005-0000-0000-0000914C0000}"/>
    <cellStyle name="Comma 181 5" xfId="13233" xr:uid="{00000000-0005-0000-0000-0000924C0000}"/>
    <cellStyle name="Comma 181 6" xfId="13234" xr:uid="{00000000-0005-0000-0000-0000934C0000}"/>
    <cellStyle name="Comma 181 7" xfId="13235" xr:uid="{00000000-0005-0000-0000-0000944C0000}"/>
    <cellStyle name="Comma 181 7 2" xfId="13236" xr:uid="{00000000-0005-0000-0000-0000954C0000}"/>
    <cellStyle name="Comma 181 7 2 2" xfId="13237" xr:uid="{00000000-0005-0000-0000-0000964C0000}"/>
    <cellStyle name="Comma 181 7 3" xfId="13238" xr:uid="{00000000-0005-0000-0000-0000974C0000}"/>
    <cellStyle name="Comma 181 8" xfId="13239" xr:uid="{00000000-0005-0000-0000-0000984C0000}"/>
    <cellStyle name="Comma 181 8 2" xfId="13240" xr:uid="{00000000-0005-0000-0000-0000994C0000}"/>
    <cellStyle name="Comma 181 8 2 2" xfId="13241" xr:uid="{00000000-0005-0000-0000-00009A4C0000}"/>
    <cellStyle name="Comma 181 8 3" xfId="13242" xr:uid="{00000000-0005-0000-0000-00009B4C0000}"/>
    <cellStyle name="Comma 181 9" xfId="13243" xr:uid="{00000000-0005-0000-0000-00009C4C0000}"/>
    <cellStyle name="Comma 182" xfId="13244" xr:uid="{00000000-0005-0000-0000-00009D4C0000}"/>
    <cellStyle name="Comma 182 2" xfId="13245" xr:uid="{00000000-0005-0000-0000-00009E4C0000}"/>
    <cellStyle name="Comma 182 2 2" xfId="13246" xr:uid="{00000000-0005-0000-0000-00009F4C0000}"/>
    <cellStyle name="Comma 182 3" xfId="13247" xr:uid="{00000000-0005-0000-0000-0000A04C0000}"/>
    <cellStyle name="Comma 182 4" xfId="13248" xr:uid="{00000000-0005-0000-0000-0000A14C0000}"/>
    <cellStyle name="Comma 182 5" xfId="13249" xr:uid="{00000000-0005-0000-0000-0000A24C0000}"/>
    <cellStyle name="Comma 182 6" xfId="13250" xr:uid="{00000000-0005-0000-0000-0000A34C0000}"/>
    <cellStyle name="Comma 182 7" xfId="13251" xr:uid="{00000000-0005-0000-0000-0000A44C0000}"/>
    <cellStyle name="Comma 182 7 2" xfId="13252" xr:uid="{00000000-0005-0000-0000-0000A54C0000}"/>
    <cellStyle name="Comma 182 7 2 2" xfId="13253" xr:uid="{00000000-0005-0000-0000-0000A64C0000}"/>
    <cellStyle name="Comma 182 7 3" xfId="13254" xr:uid="{00000000-0005-0000-0000-0000A74C0000}"/>
    <cellStyle name="Comma 182 8" xfId="13255" xr:uid="{00000000-0005-0000-0000-0000A84C0000}"/>
    <cellStyle name="Comma 182 8 2" xfId="13256" xr:uid="{00000000-0005-0000-0000-0000A94C0000}"/>
    <cellStyle name="Comma 182 8 2 2" xfId="13257" xr:uid="{00000000-0005-0000-0000-0000AA4C0000}"/>
    <cellStyle name="Comma 182 8 3" xfId="13258" xr:uid="{00000000-0005-0000-0000-0000AB4C0000}"/>
    <cellStyle name="Comma 182 9" xfId="13259" xr:uid="{00000000-0005-0000-0000-0000AC4C0000}"/>
    <cellStyle name="Comma 183" xfId="13260" xr:uid="{00000000-0005-0000-0000-0000AD4C0000}"/>
    <cellStyle name="Comma 183 2" xfId="13261" xr:uid="{00000000-0005-0000-0000-0000AE4C0000}"/>
    <cellStyle name="Comma 183 2 2" xfId="13262" xr:uid="{00000000-0005-0000-0000-0000AF4C0000}"/>
    <cellStyle name="Comma 183 3" xfId="13263" xr:uid="{00000000-0005-0000-0000-0000B04C0000}"/>
    <cellStyle name="Comma 183 4" xfId="13264" xr:uid="{00000000-0005-0000-0000-0000B14C0000}"/>
    <cellStyle name="Comma 183 5" xfId="13265" xr:uid="{00000000-0005-0000-0000-0000B24C0000}"/>
    <cellStyle name="Comma 183 6" xfId="13266" xr:uid="{00000000-0005-0000-0000-0000B34C0000}"/>
    <cellStyle name="Comma 183 7" xfId="13267" xr:uid="{00000000-0005-0000-0000-0000B44C0000}"/>
    <cellStyle name="Comma 183 7 2" xfId="13268" xr:uid="{00000000-0005-0000-0000-0000B54C0000}"/>
    <cellStyle name="Comma 183 7 2 2" xfId="13269" xr:uid="{00000000-0005-0000-0000-0000B64C0000}"/>
    <cellStyle name="Comma 183 7 3" xfId="13270" xr:uid="{00000000-0005-0000-0000-0000B74C0000}"/>
    <cellStyle name="Comma 183 8" xfId="13271" xr:uid="{00000000-0005-0000-0000-0000B84C0000}"/>
    <cellStyle name="Comma 183 8 2" xfId="13272" xr:uid="{00000000-0005-0000-0000-0000B94C0000}"/>
    <cellStyle name="Comma 183 8 2 2" xfId="13273" xr:uid="{00000000-0005-0000-0000-0000BA4C0000}"/>
    <cellStyle name="Comma 183 8 3" xfId="13274" xr:uid="{00000000-0005-0000-0000-0000BB4C0000}"/>
    <cellStyle name="Comma 183 9" xfId="13275" xr:uid="{00000000-0005-0000-0000-0000BC4C0000}"/>
    <cellStyle name="Comma 184" xfId="13276" xr:uid="{00000000-0005-0000-0000-0000BD4C0000}"/>
    <cellStyle name="Comma 184 2" xfId="11663" xr:uid="{00000000-0005-0000-0000-0000BE4C0000}"/>
    <cellStyle name="Comma 185" xfId="13277" xr:uid="{00000000-0005-0000-0000-0000BF4C0000}"/>
    <cellStyle name="Comma 185 2" xfId="13278" xr:uid="{00000000-0005-0000-0000-0000C04C0000}"/>
    <cellStyle name="Comma 186" xfId="13279" xr:uid="{00000000-0005-0000-0000-0000C14C0000}"/>
    <cellStyle name="Comma 186 2" xfId="13280" xr:uid="{00000000-0005-0000-0000-0000C24C0000}"/>
    <cellStyle name="Comma 187" xfId="13281" xr:uid="{00000000-0005-0000-0000-0000C34C0000}"/>
    <cellStyle name="Comma 187 2" xfId="13282" xr:uid="{00000000-0005-0000-0000-0000C44C0000}"/>
    <cellStyle name="Comma 188" xfId="13283" xr:uid="{00000000-0005-0000-0000-0000C54C0000}"/>
    <cellStyle name="Comma 188 2" xfId="13284" xr:uid="{00000000-0005-0000-0000-0000C64C0000}"/>
    <cellStyle name="Comma 189" xfId="13285" xr:uid="{00000000-0005-0000-0000-0000C74C0000}"/>
    <cellStyle name="Comma 189 2" xfId="13286" xr:uid="{00000000-0005-0000-0000-0000C84C0000}"/>
    <cellStyle name="Comma 19" xfId="5785" xr:uid="{00000000-0005-0000-0000-0000C94C0000}"/>
    <cellStyle name="Comma 19 2" xfId="5786" xr:uid="{00000000-0005-0000-0000-0000CA4C0000}"/>
    <cellStyle name="Comma 19 2 2" xfId="5787" xr:uid="{00000000-0005-0000-0000-0000CB4C0000}"/>
    <cellStyle name="Comma 19 2 2 2" xfId="13287" xr:uid="{00000000-0005-0000-0000-0000CC4C0000}"/>
    <cellStyle name="Comma 19 3" xfId="5788" xr:uid="{00000000-0005-0000-0000-0000CD4C0000}"/>
    <cellStyle name="Comma 19 4" xfId="5789" xr:uid="{00000000-0005-0000-0000-0000CE4C0000}"/>
    <cellStyle name="Comma 19 4 2" xfId="13288" xr:uid="{00000000-0005-0000-0000-0000CF4C0000}"/>
    <cellStyle name="Comma 19 4 2 2" xfId="13289" xr:uid="{00000000-0005-0000-0000-0000D04C0000}"/>
    <cellStyle name="Comma 19 4 3" xfId="13290" xr:uid="{00000000-0005-0000-0000-0000D14C0000}"/>
    <cellStyle name="Comma 19 4 4" xfId="13291" xr:uid="{00000000-0005-0000-0000-0000D24C0000}"/>
    <cellStyle name="Comma 19 4 5" xfId="13292" xr:uid="{00000000-0005-0000-0000-0000D34C0000}"/>
    <cellStyle name="Comma 19 4 6" xfId="13293" xr:uid="{00000000-0005-0000-0000-0000D44C0000}"/>
    <cellStyle name="Comma 19 4 7" xfId="13294" xr:uid="{00000000-0005-0000-0000-0000D54C0000}"/>
    <cellStyle name="Comma 19 4 7 2" xfId="13295" xr:uid="{00000000-0005-0000-0000-0000D64C0000}"/>
    <cellStyle name="Comma 19 4 7 2 2" xfId="13296" xr:uid="{00000000-0005-0000-0000-0000D74C0000}"/>
    <cellStyle name="Comma 19 4 7 3" xfId="13297" xr:uid="{00000000-0005-0000-0000-0000D84C0000}"/>
    <cellStyle name="Comma 19 4 8" xfId="13298" xr:uid="{00000000-0005-0000-0000-0000D94C0000}"/>
    <cellStyle name="Comma 19 4 8 2" xfId="13299" xr:uid="{00000000-0005-0000-0000-0000DA4C0000}"/>
    <cellStyle name="Comma 19 4 8 2 2" xfId="13300" xr:uid="{00000000-0005-0000-0000-0000DB4C0000}"/>
    <cellStyle name="Comma 19 4 8 3" xfId="13301" xr:uid="{00000000-0005-0000-0000-0000DC4C0000}"/>
    <cellStyle name="Comma 19 4 9" xfId="13302" xr:uid="{00000000-0005-0000-0000-0000DD4C0000}"/>
    <cellStyle name="Comma 19 5" xfId="5790" xr:uid="{00000000-0005-0000-0000-0000DE4C0000}"/>
    <cellStyle name="Comma 19 5 2" xfId="13303" xr:uid="{00000000-0005-0000-0000-0000DF4C0000}"/>
    <cellStyle name="Comma 19 6" xfId="5791" xr:uid="{00000000-0005-0000-0000-0000E04C0000}"/>
    <cellStyle name="Comma 19 7" xfId="5792" xr:uid="{00000000-0005-0000-0000-0000E14C0000}"/>
    <cellStyle name="Comma 19 8" xfId="5793" xr:uid="{00000000-0005-0000-0000-0000E24C0000}"/>
    <cellStyle name="Comma 19 9" xfId="5794" xr:uid="{00000000-0005-0000-0000-0000E34C0000}"/>
    <cellStyle name="Comma 190" xfId="13304" xr:uid="{00000000-0005-0000-0000-0000E44C0000}"/>
    <cellStyle name="Comma 190 2" xfId="13305" xr:uid="{00000000-0005-0000-0000-0000E54C0000}"/>
    <cellStyle name="Comma 191" xfId="13306" xr:uid="{00000000-0005-0000-0000-0000E64C0000}"/>
    <cellStyle name="Comma 191 2" xfId="13307" xr:uid="{00000000-0005-0000-0000-0000E74C0000}"/>
    <cellStyle name="Comma 192" xfId="13308" xr:uid="{00000000-0005-0000-0000-0000E84C0000}"/>
    <cellStyle name="Comma 192 2" xfId="13309" xr:uid="{00000000-0005-0000-0000-0000E94C0000}"/>
    <cellStyle name="Comma 193" xfId="13310" xr:uid="{00000000-0005-0000-0000-0000EA4C0000}"/>
    <cellStyle name="Comma 194" xfId="13311" xr:uid="{00000000-0005-0000-0000-0000EB4C0000}"/>
    <cellStyle name="Comma 195" xfId="13312" xr:uid="{00000000-0005-0000-0000-0000EC4C0000}"/>
    <cellStyle name="Comma 196" xfId="11661" xr:uid="{00000000-0005-0000-0000-0000ED4C0000}"/>
    <cellStyle name="Comma 196 2" xfId="13313" xr:uid="{00000000-0005-0000-0000-0000EE4C0000}"/>
    <cellStyle name="Comma 197" xfId="13314" xr:uid="{00000000-0005-0000-0000-0000EF4C0000}"/>
    <cellStyle name="Comma 197 2" xfId="13315" xr:uid="{00000000-0005-0000-0000-0000F04C0000}"/>
    <cellStyle name="Comma 197 2 2" xfId="13316" xr:uid="{00000000-0005-0000-0000-0000F14C0000}"/>
    <cellStyle name="Comma 197 2 2 2" xfId="13317" xr:uid="{00000000-0005-0000-0000-0000F24C0000}"/>
    <cellStyle name="Comma 197 2 3" xfId="13318" xr:uid="{00000000-0005-0000-0000-0000F34C0000}"/>
    <cellStyle name="Comma 197 3" xfId="13319" xr:uid="{00000000-0005-0000-0000-0000F44C0000}"/>
    <cellStyle name="Comma 197 3 2" xfId="13320" xr:uid="{00000000-0005-0000-0000-0000F54C0000}"/>
    <cellStyle name="Comma 197 4" xfId="13321" xr:uid="{00000000-0005-0000-0000-0000F64C0000}"/>
    <cellStyle name="Comma 198" xfId="13322" xr:uid="{00000000-0005-0000-0000-0000F74C0000}"/>
    <cellStyle name="Comma 199" xfId="13323" xr:uid="{00000000-0005-0000-0000-0000F84C0000}"/>
    <cellStyle name="Comma 2" xfId="5795" xr:uid="{00000000-0005-0000-0000-0000F94C0000}"/>
    <cellStyle name="Comma 2 10" xfId="5796" xr:uid="{00000000-0005-0000-0000-0000FA4C0000}"/>
    <cellStyle name="Comma 2 10 10" xfId="5797" xr:uid="{00000000-0005-0000-0000-0000FB4C0000}"/>
    <cellStyle name="Comma 2 10 11" xfId="5798" xr:uid="{00000000-0005-0000-0000-0000FC4C0000}"/>
    <cellStyle name="Comma 2 10 12" xfId="5799" xr:uid="{00000000-0005-0000-0000-0000FD4C0000}"/>
    <cellStyle name="Comma 2 10 13" xfId="5800" xr:uid="{00000000-0005-0000-0000-0000FE4C0000}"/>
    <cellStyle name="Comma 2 10 2" xfId="5801" xr:uid="{00000000-0005-0000-0000-0000FF4C0000}"/>
    <cellStyle name="Comma 2 10 3" xfId="5802" xr:uid="{00000000-0005-0000-0000-0000004D0000}"/>
    <cellStyle name="Comma 2 10 4" xfId="5803" xr:uid="{00000000-0005-0000-0000-0000014D0000}"/>
    <cellStyle name="Comma 2 10 5" xfId="5804" xr:uid="{00000000-0005-0000-0000-0000024D0000}"/>
    <cellStyle name="Comma 2 10 6" xfId="5805" xr:uid="{00000000-0005-0000-0000-0000034D0000}"/>
    <cellStyle name="Comma 2 10 7" xfId="5806" xr:uid="{00000000-0005-0000-0000-0000044D0000}"/>
    <cellStyle name="Comma 2 10 8" xfId="5807" xr:uid="{00000000-0005-0000-0000-0000054D0000}"/>
    <cellStyle name="Comma 2 10 9" xfId="5808" xr:uid="{00000000-0005-0000-0000-0000064D0000}"/>
    <cellStyle name="Comma 2 11" xfId="5809" xr:uid="{00000000-0005-0000-0000-0000074D0000}"/>
    <cellStyle name="Comma 2 11 2" xfId="5810" xr:uid="{00000000-0005-0000-0000-0000084D0000}"/>
    <cellStyle name="Comma 2 12" xfId="5811" xr:uid="{00000000-0005-0000-0000-0000094D0000}"/>
    <cellStyle name="Comma 2 12 2" xfId="5812" xr:uid="{00000000-0005-0000-0000-00000A4D0000}"/>
    <cellStyle name="Comma 2 13" xfId="5813" xr:uid="{00000000-0005-0000-0000-00000B4D0000}"/>
    <cellStyle name="Comma 2 13 2" xfId="5814" xr:uid="{00000000-0005-0000-0000-00000C4D0000}"/>
    <cellStyle name="Comma 2 14" xfId="5815" xr:uid="{00000000-0005-0000-0000-00000D4D0000}"/>
    <cellStyle name="Comma 2 14 2" xfId="5816" xr:uid="{00000000-0005-0000-0000-00000E4D0000}"/>
    <cellStyle name="Comma 2 15" xfId="5817" xr:uid="{00000000-0005-0000-0000-00000F4D0000}"/>
    <cellStyle name="Comma 2 15 2" xfId="5818" xr:uid="{00000000-0005-0000-0000-0000104D0000}"/>
    <cellStyle name="Comma 2 16" xfId="5819" xr:uid="{00000000-0005-0000-0000-0000114D0000}"/>
    <cellStyle name="Comma 2 16 2" xfId="5820" xr:uid="{00000000-0005-0000-0000-0000124D0000}"/>
    <cellStyle name="Comma 2 17" xfId="5821" xr:uid="{00000000-0005-0000-0000-0000134D0000}"/>
    <cellStyle name="Comma 2 17 2" xfId="5822" xr:uid="{00000000-0005-0000-0000-0000144D0000}"/>
    <cellStyle name="Comma 2 18" xfId="5823" xr:uid="{00000000-0005-0000-0000-0000154D0000}"/>
    <cellStyle name="Comma 2 18 2" xfId="5824" xr:uid="{00000000-0005-0000-0000-0000164D0000}"/>
    <cellStyle name="Comma 2 19" xfId="5825" xr:uid="{00000000-0005-0000-0000-0000174D0000}"/>
    <cellStyle name="Comma 2 19 2" xfId="5826" xr:uid="{00000000-0005-0000-0000-0000184D0000}"/>
    <cellStyle name="Comma 2 2" xfId="5827" xr:uid="{00000000-0005-0000-0000-0000194D0000}"/>
    <cellStyle name="Comma 2 2 10" xfId="5828" xr:uid="{00000000-0005-0000-0000-00001A4D0000}"/>
    <cellStyle name="Comma 2 2 10 2" xfId="5829" xr:uid="{00000000-0005-0000-0000-00001B4D0000}"/>
    <cellStyle name="Comma 2 2 11" xfId="5830" xr:uid="{00000000-0005-0000-0000-00001C4D0000}"/>
    <cellStyle name="Comma 2 2 11 2" xfId="13324" xr:uid="{00000000-0005-0000-0000-00001D4D0000}"/>
    <cellStyle name="Comma 2 2 12" xfId="5831" xr:uid="{00000000-0005-0000-0000-00001E4D0000}"/>
    <cellStyle name="Comma 2 2 12 2" xfId="13325" xr:uid="{00000000-0005-0000-0000-00001F4D0000}"/>
    <cellStyle name="Comma 2 2 13" xfId="5832" xr:uid="{00000000-0005-0000-0000-0000204D0000}"/>
    <cellStyle name="Comma 2 2 13 2" xfId="13326" xr:uid="{00000000-0005-0000-0000-0000214D0000}"/>
    <cellStyle name="Comma 2 2 14" xfId="5833" xr:uid="{00000000-0005-0000-0000-0000224D0000}"/>
    <cellStyle name="Comma 2 2 14 2" xfId="13327" xr:uid="{00000000-0005-0000-0000-0000234D0000}"/>
    <cellStyle name="Comma 2 2 15" xfId="5834" xr:uid="{00000000-0005-0000-0000-0000244D0000}"/>
    <cellStyle name="Comma 2 2 15 2" xfId="13328" xr:uid="{00000000-0005-0000-0000-0000254D0000}"/>
    <cellStyle name="Comma 2 2 16" xfId="5835" xr:uid="{00000000-0005-0000-0000-0000264D0000}"/>
    <cellStyle name="Comma 2 2 17" xfId="5836" xr:uid="{00000000-0005-0000-0000-0000274D0000}"/>
    <cellStyle name="Comma 2 2 18" xfId="5837" xr:uid="{00000000-0005-0000-0000-0000284D0000}"/>
    <cellStyle name="Comma 2 2 19" xfId="5838" xr:uid="{00000000-0005-0000-0000-0000294D0000}"/>
    <cellStyle name="Comma 2 2 2" xfId="5839" xr:uid="{00000000-0005-0000-0000-00002A4D0000}"/>
    <cellStyle name="Comma 2 2 2 10" xfId="5840" xr:uid="{00000000-0005-0000-0000-00002B4D0000}"/>
    <cellStyle name="Comma 2 2 2 10 2" xfId="5841" xr:uid="{00000000-0005-0000-0000-00002C4D0000}"/>
    <cellStyle name="Comma 2 2 2 10 2 2" xfId="5842" xr:uid="{00000000-0005-0000-0000-00002D4D0000}"/>
    <cellStyle name="Comma 2 2 2 10 2 2 2" xfId="5843" xr:uid="{00000000-0005-0000-0000-00002E4D0000}"/>
    <cellStyle name="Comma 2 2 2 10 2 2 3" xfId="5844" xr:uid="{00000000-0005-0000-0000-00002F4D0000}"/>
    <cellStyle name="Comma 2 2 2 10 2 2 4" xfId="5845" xr:uid="{00000000-0005-0000-0000-0000304D0000}"/>
    <cellStyle name="Comma 2 2 2 10 2 2 5" xfId="5846" xr:uid="{00000000-0005-0000-0000-0000314D0000}"/>
    <cellStyle name="Comma 2 2 2 10 2 2 6" xfId="5847" xr:uid="{00000000-0005-0000-0000-0000324D0000}"/>
    <cellStyle name="Comma 2 2 2 10 2 2 7" xfId="5848" xr:uid="{00000000-0005-0000-0000-0000334D0000}"/>
    <cellStyle name="Comma 2 2 2 10 2 3" xfId="5849" xr:uid="{00000000-0005-0000-0000-0000344D0000}"/>
    <cellStyle name="Comma 2 2 2 10 2 4" xfId="5850" xr:uid="{00000000-0005-0000-0000-0000354D0000}"/>
    <cellStyle name="Comma 2 2 2 10 2 5" xfId="5851" xr:uid="{00000000-0005-0000-0000-0000364D0000}"/>
    <cellStyle name="Comma 2 2 2 10 2 6" xfId="5852" xr:uid="{00000000-0005-0000-0000-0000374D0000}"/>
    <cellStyle name="Comma 2 2 2 10 2 7" xfId="5853" xr:uid="{00000000-0005-0000-0000-0000384D0000}"/>
    <cellStyle name="Comma 2 2 2 10 2 8" xfId="5854" xr:uid="{00000000-0005-0000-0000-0000394D0000}"/>
    <cellStyle name="Comma 2 2 2 10 2 9" xfId="5855" xr:uid="{00000000-0005-0000-0000-00003A4D0000}"/>
    <cellStyle name="Comma 2 2 2 11" xfId="5856" xr:uid="{00000000-0005-0000-0000-00003B4D0000}"/>
    <cellStyle name="Comma 2 2 2 11 2" xfId="5857" xr:uid="{00000000-0005-0000-0000-00003C4D0000}"/>
    <cellStyle name="Comma 2 2 2 12" xfId="5858" xr:uid="{00000000-0005-0000-0000-00003D4D0000}"/>
    <cellStyle name="Comma 2 2 2 12 2" xfId="5859" xr:uid="{00000000-0005-0000-0000-00003E4D0000}"/>
    <cellStyle name="Comma 2 2 2 13" xfId="5860" xr:uid="{00000000-0005-0000-0000-00003F4D0000}"/>
    <cellStyle name="Comma 2 2 2 13 2" xfId="5861" xr:uid="{00000000-0005-0000-0000-0000404D0000}"/>
    <cellStyle name="Comma 2 2 2 14" xfId="5862" xr:uid="{00000000-0005-0000-0000-0000414D0000}"/>
    <cellStyle name="Comma 2 2 2 14 2" xfId="5863" xr:uid="{00000000-0005-0000-0000-0000424D0000}"/>
    <cellStyle name="Comma 2 2 2 15" xfId="5864" xr:uid="{00000000-0005-0000-0000-0000434D0000}"/>
    <cellStyle name="Comma 2 2 2 15 2" xfId="5865" xr:uid="{00000000-0005-0000-0000-0000444D0000}"/>
    <cellStyle name="Comma 2 2 2 16" xfId="5866" xr:uid="{00000000-0005-0000-0000-0000454D0000}"/>
    <cellStyle name="Comma 2 2 2 16 2" xfId="5867" xr:uid="{00000000-0005-0000-0000-0000464D0000}"/>
    <cellStyle name="Comma 2 2 2 17" xfId="5868" xr:uid="{00000000-0005-0000-0000-0000474D0000}"/>
    <cellStyle name="Comma 2 2 2 17 2" xfId="5869" xr:uid="{00000000-0005-0000-0000-0000484D0000}"/>
    <cellStyle name="Comma 2 2 2 18" xfId="5870" xr:uid="{00000000-0005-0000-0000-0000494D0000}"/>
    <cellStyle name="Comma 2 2 2 18 2" xfId="5871" xr:uid="{00000000-0005-0000-0000-00004A4D0000}"/>
    <cellStyle name="Comma 2 2 2 19" xfId="5872" xr:uid="{00000000-0005-0000-0000-00004B4D0000}"/>
    <cellStyle name="Comma 2 2 2 19 2" xfId="5873" xr:uid="{00000000-0005-0000-0000-00004C4D0000}"/>
    <cellStyle name="Comma 2 2 2 2" xfId="5874" xr:uid="{00000000-0005-0000-0000-00004D4D0000}"/>
    <cellStyle name="Comma 2 2 2 2 2" xfId="5875" xr:uid="{00000000-0005-0000-0000-00004E4D0000}"/>
    <cellStyle name="Comma 2 2 2 2 2 2" xfId="5876" xr:uid="{00000000-0005-0000-0000-00004F4D0000}"/>
    <cellStyle name="Comma 2 2 2 2 2 2 10" xfId="5877" xr:uid="{00000000-0005-0000-0000-0000504D0000}"/>
    <cellStyle name="Comma 2 2 2 2 2 2 2" xfId="5878" xr:uid="{00000000-0005-0000-0000-0000514D0000}"/>
    <cellStyle name="Comma 2 2 2 2 2 2 2 2" xfId="5879" xr:uid="{00000000-0005-0000-0000-0000524D0000}"/>
    <cellStyle name="Comma 2 2 2 2 2 2 2 2 2" xfId="5880" xr:uid="{00000000-0005-0000-0000-0000534D0000}"/>
    <cellStyle name="Comma 2 2 2 2 2 2 2 2 3" xfId="5881" xr:uid="{00000000-0005-0000-0000-0000544D0000}"/>
    <cellStyle name="Comma 2 2 2 2 2 2 2 2 4" xfId="5882" xr:uid="{00000000-0005-0000-0000-0000554D0000}"/>
    <cellStyle name="Comma 2 2 2 2 2 2 2 2 5" xfId="5883" xr:uid="{00000000-0005-0000-0000-0000564D0000}"/>
    <cellStyle name="Comma 2 2 2 2 2 2 2 2 6" xfId="5884" xr:uid="{00000000-0005-0000-0000-0000574D0000}"/>
    <cellStyle name="Comma 2 2 2 2 2 2 2 2 7" xfId="5885" xr:uid="{00000000-0005-0000-0000-0000584D0000}"/>
    <cellStyle name="Comma 2 2 2 2 2 2 2 3" xfId="5886" xr:uid="{00000000-0005-0000-0000-0000594D0000}"/>
    <cellStyle name="Comma 2 2 2 2 2 2 2 4" xfId="5887" xr:uid="{00000000-0005-0000-0000-00005A4D0000}"/>
    <cellStyle name="Comma 2 2 2 2 2 2 2 5" xfId="5888" xr:uid="{00000000-0005-0000-0000-00005B4D0000}"/>
    <cellStyle name="Comma 2 2 2 2 2 2 2 6" xfId="5889" xr:uid="{00000000-0005-0000-0000-00005C4D0000}"/>
    <cellStyle name="Comma 2 2 2 2 2 2 2 7" xfId="5890" xr:uid="{00000000-0005-0000-0000-00005D4D0000}"/>
    <cellStyle name="Comma 2 2 2 2 2 2 2 8" xfId="5891" xr:uid="{00000000-0005-0000-0000-00005E4D0000}"/>
    <cellStyle name="Comma 2 2 2 2 2 2 2 9" xfId="5892" xr:uid="{00000000-0005-0000-0000-00005F4D0000}"/>
    <cellStyle name="Comma 2 2 2 2 2 2 3" xfId="5893" xr:uid="{00000000-0005-0000-0000-0000604D0000}"/>
    <cellStyle name="Comma 2 2 2 2 2 2 3 2" xfId="5894" xr:uid="{00000000-0005-0000-0000-0000614D0000}"/>
    <cellStyle name="Comma 2 2 2 2 2 2 3 3" xfId="5895" xr:uid="{00000000-0005-0000-0000-0000624D0000}"/>
    <cellStyle name="Comma 2 2 2 2 2 2 3 4" xfId="5896" xr:uid="{00000000-0005-0000-0000-0000634D0000}"/>
    <cellStyle name="Comma 2 2 2 2 2 2 3 5" xfId="5897" xr:uid="{00000000-0005-0000-0000-0000644D0000}"/>
    <cellStyle name="Comma 2 2 2 2 2 2 3 6" xfId="5898" xr:uid="{00000000-0005-0000-0000-0000654D0000}"/>
    <cellStyle name="Comma 2 2 2 2 2 2 3 7" xfId="5899" xr:uid="{00000000-0005-0000-0000-0000664D0000}"/>
    <cellStyle name="Comma 2 2 2 2 2 2 4" xfId="5900" xr:uid="{00000000-0005-0000-0000-0000674D0000}"/>
    <cellStyle name="Comma 2 2 2 2 2 2 5" xfId="5901" xr:uid="{00000000-0005-0000-0000-0000684D0000}"/>
    <cellStyle name="Comma 2 2 2 2 2 2 6" xfId="5902" xr:uid="{00000000-0005-0000-0000-0000694D0000}"/>
    <cellStyle name="Comma 2 2 2 2 2 2 7" xfId="5903" xr:uid="{00000000-0005-0000-0000-00006A4D0000}"/>
    <cellStyle name="Comma 2 2 2 2 2 2 8" xfId="5904" xr:uid="{00000000-0005-0000-0000-00006B4D0000}"/>
    <cellStyle name="Comma 2 2 2 2 2 2 9" xfId="5905" xr:uid="{00000000-0005-0000-0000-00006C4D0000}"/>
    <cellStyle name="Comma 2 2 2 2 2 3" xfId="5906" xr:uid="{00000000-0005-0000-0000-00006D4D0000}"/>
    <cellStyle name="Comma 2 2 2 2 2 3 2" xfId="5907" xr:uid="{00000000-0005-0000-0000-00006E4D0000}"/>
    <cellStyle name="Comma 2 2 2 2 2 4" xfId="5908" xr:uid="{00000000-0005-0000-0000-00006F4D0000}"/>
    <cellStyle name="Comma 2 2 2 2 2 4 2" xfId="5909" xr:uid="{00000000-0005-0000-0000-0000704D0000}"/>
    <cellStyle name="Comma 2 2 2 2 2 5" xfId="5910" xr:uid="{00000000-0005-0000-0000-0000714D0000}"/>
    <cellStyle name="Comma 2 2 2 2 2 6" xfId="5911" xr:uid="{00000000-0005-0000-0000-0000724D0000}"/>
    <cellStyle name="Comma 2 2 2 2 2 7" xfId="5912" xr:uid="{00000000-0005-0000-0000-0000734D0000}"/>
    <cellStyle name="Comma 2 2 2 2 2 8" xfId="5913" xr:uid="{00000000-0005-0000-0000-0000744D0000}"/>
    <cellStyle name="Comma 2 2 2 2 26" xfId="5914" xr:uid="{00000000-0005-0000-0000-0000754D0000}"/>
    <cellStyle name="Comma 2 2 2 2 26 2" xfId="5915" xr:uid="{00000000-0005-0000-0000-0000764D0000}"/>
    <cellStyle name="Comma 2 2 2 2 26 2 2" xfId="5916" xr:uid="{00000000-0005-0000-0000-0000774D0000}"/>
    <cellStyle name="Comma 2 2 2 2 26 2 3" xfId="5917" xr:uid="{00000000-0005-0000-0000-0000784D0000}"/>
    <cellStyle name="Comma 2 2 2 2 26 2 4" xfId="5918" xr:uid="{00000000-0005-0000-0000-0000794D0000}"/>
    <cellStyle name="Comma 2 2 2 2 26 2 5" xfId="5919" xr:uid="{00000000-0005-0000-0000-00007A4D0000}"/>
    <cellStyle name="Comma 2 2 2 2 26 2 6" xfId="5920" xr:uid="{00000000-0005-0000-0000-00007B4D0000}"/>
    <cellStyle name="Comma 2 2 2 2 26 2 7" xfId="5921" xr:uid="{00000000-0005-0000-0000-00007C4D0000}"/>
    <cellStyle name="Comma 2 2 2 2 26 3" xfId="5922" xr:uid="{00000000-0005-0000-0000-00007D4D0000}"/>
    <cellStyle name="Comma 2 2 2 2 26 4" xfId="5923" xr:uid="{00000000-0005-0000-0000-00007E4D0000}"/>
    <cellStyle name="Comma 2 2 2 2 26 5" xfId="5924" xr:uid="{00000000-0005-0000-0000-00007F4D0000}"/>
    <cellStyle name="Comma 2 2 2 2 26 6" xfId="5925" xr:uid="{00000000-0005-0000-0000-0000804D0000}"/>
    <cellStyle name="Comma 2 2 2 2 26 7" xfId="5926" xr:uid="{00000000-0005-0000-0000-0000814D0000}"/>
    <cellStyle name="Comma 2 2 2 2 26 8" xfId="5927" xr:uid="{00000000-0005-0000-0000-0000824D0000}"/>
    <cellStyle name="Comma 2 2 2 2 26 9" xfId="5928" xr:uid="{00000000-0005-0000-0000-0000834D0000}"/>
    <cellStyle name="Comma 2 2 2 2 3" xfId="5929" xr:uid="{00000000-0005-0000-0000-0000844D0000}"/>
    <cellStyle name="Comma 2 2 2 2 4" xfId="5930" xr:uid="{00000000-0005-0000-0000-0000854D0000}"/>
    <cellStyle name="Comma 2 2 2 2 5" xfId="5931" xr:uid="{00000000-0005-0000-0000-0000864D0000}"/>
    <cellStyle name="Comma 2 2 2 2 6" xfId="5932" xr:uid="{00000000-0005-0000-0000-0000874D0000}"/>
    <cellStyle name="Comma 2 2 2 2 7" xfId="5933" xr:uid="{00000000-0005-0000-0000-0000884D0000}"/>
    <cellStyle name="Comma 2 2 2 2 8" xfId="5934" xr:uid="{00000000-0005-0000-0000-0000894D0000}"/>
    <cellStyle name="Comma 2 2 2 2 9" xfId="5935" xr:uid="{00000000-0005-0000-0000-00008A4D0000}"/>
    <cellStyle name="Comma 2 2 2 20" xfId="5936" xr:uid="{00000000-0005-0000-0000-00008B4D0000}"/>
    <cellStyle name="Comma 2 2 2 20 2" xfId="5937" xr:uid="{00000000-0005-0000-0000-00008C4D0000}"/>
    <cellStyle name="Comma 2 2 2 21" xfId="5938" xr:uid="{00000000-0005-0000-0000-00008D4D0000}"/>
    <cellStyle name="Comma 2 2 2 21 2" xfId="5939" xr:uid="{00000000-0005-0000-0000-00008E4D0000}"/>
    <cellStyle name="Comma 2 2 2 22" xfId="5940" xr:uid="{00000000-0005-0000-0000-00008F4D0000}"/>
    <cellStyle name="Comma 2 2 2 22 2" xfId="5941" xr:uid="{00000000-0005-0000-0000-0000904D0000}"/>
    <cellStyle name="Comma 2 2 2 23" xfId="5942" xr:uid="{00000000-0005-0000-0000-0000914D0000}"/>
    <cellStyle name="Comma 2 2 2 23 2" xfId="5943" xr:uid="{00000000-0005-0000-0000-0000924D0000}"/>
    <cellStyle name="Comma 2 2 2 24" xfId="5944" xr:uid="{00000000-0005-0000-0000-0000934D0000}"/>
    <cellStyle name="Comma 2 2 2 24 2" xfId="5945" xr:uid="{00000000-0005-0000-0000-0000944D0000}"/>
    <cellStyle name="Comma 2 2 2 25" xfId="5946" xr:uid="{00000000-0005-0000-0000-0000954D0000}"/>
    <cellStyle name="Comma 2 2 2 3" xfId="5947" xr:uid="{00000000-0005-0000-0000-0000964D0000}"/>
    <cellStyle name="Comma 2 2 2 3 2" xfId="5948" xr:uid="{00000000-0005-0000-0000-0000974D0000}"/>
    <cellStyle name="Comma 2 2 2 31" xfId="5949" xr:uid="{00000000-0005-0000-0000-0000984D0000}"/>
    <cellStyle name="Comma 2 2 2 31 2" xfId="5950" xr:uid="{00000000-0005-0000-0000-0000994D0000}"/>
    <cellStyle name="Comma 2 2 2 4" xfId="5951" xr:uid="{00000000-0005-0000-0000-00009A4D0000}"/>
    <cellStyle name="Comma 2 2 2 4 2" xfId="5952" xr:uid="{00000000-0005-0000-0000-00009B4D0000}"/>
    <cellStyle name="Comma 2 2 2 5" xfId="5953" xr:uid="{00000000-0005-0000-0000-00009C4D0000}"/>
    <cellStyle name="Comma 2 2 2 5 2" xfId="5954" xr:uid="{00000000-0005-0000-0000-00009D4D0000}"/>
    <cellStyle name="Comma 2 2 2 6" xfId="5955" xr:uid="{00000000-0005-0000-0000-00009E4D0000}"/>
    <cellStyle name="Comma 2 2 2 6 2" xfId="5956" xr:uid="{00000000-0005-0000-0000-00009F4D0000}"/>
    <cellStyle name="Comma 2 2 2 7" xfId="5957" xr:uid="{00000000-0005-0000-0000-0000A04D0000}"/>
    <cellStyle name="Comma 2 2 2 7 2" xfId="5958" xr:uid="{00000000-0005-0000-0000-0000A14D0000}"/>
    <cellStyle name="Comma 2 2 2 8" xfId="5959" xr:uid="{00000000-0005-0000-0000-0000A24D0000}"/>
    <cellStyle name="Comma 2 2 2 8 2" xfId="5960" xr:uid="{00000000-0005-0000-0000-0000A34D0000}"/>
    <cellStyle name="Comma 2 2 2 9" xfId="5961" xr:uid="{00000000-0005-0000-0000-0000A44D0000}"/>
    <cellStyle name="Comma 2 2 2 9 2" xfId="5962" xr:uid="{00000000-0005-0000-0000-0000A54D0000}"/>
    <cellStyle name="Comma 2 2 20" xfId="5963" xr:uid="{00000000-0005-0000-0000-0000A64D0000}"/>
    <cellStyle name="Comma 2 2 21" xfId="5964" xr:uid="{00000000-0005-0000-0000-0000A74D0000}"/>
    <cellStyle name="Comma 2 2 22" xfId="5965" xr:uid="{00000000-0005-0000-0000-0000A84D0000}"/>
    <cellStyle name="Comma 2 2 23" xfId="5966" xr:uid="{00000000-0005-0000-0000-0000A94D0000}"/>
    <cellStyle name="Comma 2 2 24" xfId="5967" xr:uid="{00000000-0005-0000-0000-0000AA4D0000}"/>
    <cellStyle name="Comma 2 2 24 2" xfId="5968" xr:uid="{00000000-0005-0000-0000-0000AB4D0000}"/>
    <cellStyle name="Comma 2 2 24 2 2" xfId="5969" xr:uid="{00000000-0005-0000-0000-0000AC4D0000}"/>
    <cellStyle name="Comma 2 2 24 3" xfId="5970" xr:uid="{00000000-0005-0000-0000-0000AD4D0000}"/>
    <cellStyle name="Comma 2 2 25" xfId="5971" xr:uid="{00000000-0005-0000-0000-0000AE4D0000}"/>
    <cellStyle name="Comma 2 2 26" xfId="5972" xr:uid="{00000000-0005-0000-0000-0000AF4D0000}"/>
    <cellStyle name="Comma 2 2 26 2" xfId="5973" xr:uid="{00000000-0005-0000-0000-0000B04D0000}"/>
    <cellStyle name="Comma 2 2 27" xfId="5974" xr:uid="{00000000-0005-0000-0000-0000B14D0000}"/>
    <cellStyle name="Comma 2 2 27 2" xfId="5975" xr:uid="{00000000-0005-0000-0000-0000B24D0000}"/>
    <cellStyle name="Comma 2 2 28" xfId="5976" xr:uid="{00000000-0005-0000-0000-0000B34D0000}"/>
    <cellStyle name="Comma 2 2 28 2" xfId="5977" xr:uid="{00000000-0005-0000-0000-0000B44D0000}"/>
    <cellStyle name="Comma 2 2 29" xfId="11657" xr:uid="{00000000-0005-0000-0000-0000B54D0000}"/>
    <cellStyle name="Comma 2 2 3" xfId="5978" xr:uid="{00000000-0005-0000-0000-0000B64D0000}"/>
    <cellStyle name="Comma 2 2 3 2" xfId="5979" xr:uid="{00000000-0005-0000-0000-0000B74D0000}"/>
    <cellStyle name="Comma 2 2 3 2 2" xfId="13329" xr:uid="{00000000-0005-0000-0000-0000B84D0000}"/>
    <cellStyle name="Comma 2 2 3 3" xfId="13330" xr:uid="{00000000-0005-0000-0000-0000B94D0000}"/>
    <cellStyle name="Comma 2 2 3 4" xfId="13331" xr:uid="{00000000-0005-0000-0000-0000BA4D0000}"/>
    <cellStyle name="Comma 2 2 4" xfId="5980" xr:uid="{00000000-0005-0000-0000-0000BB4D0000}"/>
    <cellStyle name="Comma 2 2 4 2" xfId="13332" xr:uid="{00000000-0005-0000-0000-0000BC4D0000}"/>
    <cellStyle name="Comma 2 2 4 2 2" xfId="13333" xr:uid="{00000000-0005-0000-0000-0000BD4D0000}"/>
    <cellStyle name="Comma 2 2 4 3" xfId="13334" xr:uid="{00000000-0005-0000-0000-0000BE4D0000}"/>
    <cellStyle name="Comma 2 2 4 4" xfId="13335" xr:uid="{00000000-0005-0000-0000-0000BF4D0000}"/>
    <cellStyle name="Comma 2 2 5" xfId="5981" xr:uid="{00000000-0005-0000-0000-0000C04D0000}"/>
    <cellStyle name="Comma 2 2 5 2" xfId="13336" xr:uid="{00000000-0005-0000-0000-0000C14D0000}"/>
    <cellStyle name="Comma 2 2 5 2 2" xfId="13337" xr:uid="{00000000-0005-0000-0000-0000C24D0000}"/>
    <cellStyle name="Comma 2 2 5 3" xfId="13338" xr:uid="{00000000-0005-0000-0000-0000C34D0000}"/>
    <cellStyle name="Comma 2 2 6" xfId="5982" xr:uid="{00000000-0005-0000-0000-0000C44D0000}"/>
    <cellStyle name="Comma 2 2 6 2" xfId="13339" xr:uid="{00000000-0005-0000-0000-0000C54D0000}"/>
    <cellStyle name="Comma 2 2 7" xfId="5983" xr:uid="{00000000-0005-0000-0000-0000C64D0000}"/>
    <cellStyle name="Comma 2 2 7 2" xfId="13340" xr:uid="{00000000-0005-0000-0000-0000C74D0000}"/>
    <cellStyle name="Comma 2 2 8" xfId="5984" xr:uid="{00000000-0005-0000-0000-0000C84D0000}"/>
    <cellStyle name="Comma 2 2 8 2" xfId="13341" xr:uid="{00000000-0005-0000-0000-0000C94D0000}"/>
    <cellStyle name="Comma 2 2 9" xfId="5985" xr:uid="{00000000-0005-0000-0000-0000CA4D0000}"/>
    <cellStyle name="Comma 2 2 9 2" xfId="13342" xr:uid="{00000000-0005-0000-0000-0000CB4D0000}"/>
    <cellStyle name="Comma 2 2_05-12  KH trung han 2016-2020 - Liem Thinh edited" xfId="5986" xr:uid="{00000000-0005-0000-0000-0000CC4D0000}"/>
    <cellStyle name="Comma 2 20" xfId="5987" xr:uid="{00000000-0005-0000-0000-0000CD4D0000}"/>
    <cellStyle name="Comma 2 20 2" xfId="5988" xr:uid="{00000000-0005-0000-0000-0000CE4D0000}"/>
    <cellStyle name="Comma 2 21" xfId="5989" xr:uid="{00000000-0005-0000-0000-0000CF4D0000}"/>
    <cellStyle name="Comma 2 21 2" xfId="5990" xr:uid="{00000000-0005-0000-0000-0000D04D0000}"/>
    <cellStyle name="Comma 2 22" xfId="5991" xr:uid="{00000000-0005-0000-0000-0000D14D0000}"/>
    <cellStyle name="Comma 2 22 2" xfId="5992" xr:uid="{00000000-0005-0000-0000-0000D24D0000}"/>
    <cellStyle name="Comma 2 23" xfId="5993" xr:uid="{00000000-0005-0000-0000-0000D34D0000}"/>
    <cellStyle name="Comma 2 23 2" xfId="5994" xr:uid="{00000000-0005-0000-0000-0000D44D0000}"/>
    <cellStyle name="Comma 2 24" xfId="5995" xr:uid="{00000000-0005-0000-0000-0000D54D0000}"/>
    <cellStyle name="Comma 2 24 2" xfId="5996" xr:uid="{00000000-0005-0000-0000-0000D64D0000}"/>
    <cellStyle name="Comma 2 25" xfId="5997" xr:uid="{00000000-0005-0000-0000-0000D74D0000}"/>
    <cellStyle name="Comma 2 25 2" xfId="5998" xr:uid="{00000000-0005-0000-0000-0000D84D0000}"/>
    <cellStyle name="Comma 2 26" xfId="5999" xr:uid="{00000000-0005-0000-0000-0000D94D0000}"/>
    <cellStyle name="Comma 2 26 2" xfId="6000" xr:uid="{00000000-0005-0000-0000-0000DA4D0000}"/>
    <cellStyle name="Comma 2 26 2 2" xfId="6001" xr:uid="{00000000-0005-0000-0000-0000DB4D0000}"/>
    <cellStyle name="Comma 2 26 3" xfId="6002" xr:uid="{00000000-0005-0000-0000-0000DC4D0000}"/>
    <cellStyle name="Comma 2 27" xfId="6003" xr:uid="{00000000-0005-0000-0000-0000DD4D0000}"/>
    <cellStyle name="Comma 2 27 2" xfId="6004" xr:uid="{00000000-0005-0000-0000-0000DE4D0000}"/>
    <cellStyle name="Comma 2 28" xfId="6005" xr:uid="{00000000-0005-0000-0000-0000DF4D0000}"/>
    <cellStyle name="Comma 2 28 2" xfId="6006" xr:uid="{00000000-0005-0000-0000-0000E04D0000}"/>
    <cellStyle name="Comma 2 28 2 2" xfId="6007" xr:uid="{00000000-0005-0000-0000-0000E14D0000}"/>
    <cellStyle name="Comma 2 28 2 3" xfId="6008" xr:uid="{00000000-0005-0000-0000-0000E24D0000}"/>
    <cellStyle name="Comma 2 28 2 4" xfId="6009" xr:uid="{00000000-0005-0000-0000-0000E34D0000}"/>
    <cellStyle name="Comma 2 28 2 5" xfId="6010" xr:uid="{00000000-0005-0000-0000-0000E44D0000}"/>
    <cellStyle name="Comma 2 28 2 6" xfId="6011" xr:uid="{00000000-0005-0000-0000-0000E54D0000}"/>
    <cellStyle name="Comma 2 28 2 7" xfId="6012" xr:uid="{00000000-0005-0000-0000-0000E64D0000}"/>
    <cellStyle name="Comma 2 28 3" xfId="6013" xr:uid="{00000000-0005-0000-0000-0000E74D0000}"/>
    <cellStyle name="Comma 2 28 4" xfId="6014" xr:uid="{00000000-0005-0000-0000-0000E84D0000}"/>
    <cellStyle name="Comma 2 28 5" xfId="6015" xr:uid="{00000000-0005-0000-0000-0000E94D0000}"/>
    <cellStyle name="Comma 2 28 6" xfId="6016" xr:uid="{00000000-0005-0000-0000-0000EA4D0000}"/>
    <cellStyle name="Comma 2 28 7" xfId="6017" xr:uid="{00000000-0005-0000-0000-0000EB4D0000}"/>
    <cellStyle name="Comma 2 28 8" xfId="6018" xr:uid="{00000000-0005-0000-0000-0000EC4D0000}"/>
    <cellStyle name="Comma 2 28 9" xfId="6019" xr:uid="{00000000-0005-0000-0000-0000ED4D0000}"/>
    <cellStyle name="Comma 2 29" xfId="6020" xr:uid="{00000000-0005-0000-0000-0000EE4D0000}"/>
    <cellStyle name="Comma 2 3" xfId="6021" xr:uid="{00000000-0005-0000-0000-0000EF4D0000}"/>
    <cellStyle name="Comma 2 3 10" xfId="6022" xr:uid="{00000000-0005-0000-0000-0000F04D0000}"/>
    <cellStyle name="Comma 2 3 11" xfId="6023" xr:uid="{00000000-0005-0000-0000-0000F14D0000}"/>
    <cellStyle name="Comma 2 3 12" xfId="6024" xr:uid="{00000000-0005-0000-0000-0000F24D0000}"/>
    <cellStyle name="Comma 2 3 13" xfId="6025" xr:uid="{00000000-0005-0000-0000-0000F34D0000}"/>
    <cellStyle name="Comma 2 3 14" xfId="6026" xr:uid="{00000000-0005-0000-0000-0000F44D0000}"/>
    <cellStyle name="Comma 2 3 15" xfId="6027" xr:uid="{00000000-0005-0000-0000-0000F54D0000}"/>
    <cellStyle name="Comma 2 3 16" xfId="6028" xr:uid="{00000000-0005-0000-0000-0000F64D0000}"/>
    <cellStyle name="Comma 2 3 17" xfId="6029" xr:uid="{00000000-0005-0000-0000-0000F74D0000}"/>
    <cellStyle name="Comma 2 3 18" xfId="6030" xr:uid="{00000000-0005-0000-0000-0000F84D0000}"/>
    <cellStyle name="Comma 2 3 2" xfId="6031" xr:uid="{00000000-0005-0000-0000-0000F94D0000}"/>
    <cellStyle name="Comma 2 3 2 2" xfId="6032" xr:uid="{00000000-0005-0000-0000-0000FA4D0000}"/>
    <cellStyle name="Comma 2 3 2 2 2" xfId="6033" xr:uid="{00000000-0005-0000-0000-0000FB4D0000}"/>
    <cellStyle name="Comma 2 3 2 3" xfId="6034" xr:uid="{00000000-0005-0000-0000-0000FC4D0000}"/>
    <cellStyle name="Comma 2 3 2 3 2" xfId="6035" xr:uid="{00000000-0005-0000-0000-0000FD4D0000}"/>
    <cellStyle name="Comma 2 3 2 4" xfId="6036" xr:uid="{00000000-0005-0000-0000-0000FE4D0000}"/>
    <cellStyle name="Comma 2 3 2 5" xfId="6037" xr:uid="{00000000-0005-0000-0000-0000FF4D0000}"/>
    <cellStyle name="Comma 2 3 3" xfId="6038" xr:uid="{00000000-0005-0000-0000-0000004E0000}"/>
    <cellStyle name="Comma 2 3 3 2" xfId="6039" xr:uid="{00000000-0005-0000-0000-0000014E0000}"/>
    <cellStyle name="Comma 2 3 4" xfId="6040" xr:uid="{00000000-0005-0000-0000-0000024E0000}"/>
    <cellStyle name="Comma 2 3 5" xfId="6041" xr:uid="{00000000-0005-0000-0000-0000034E0000}"/>
    <cellStyle name="Comma 2 3 6" xfId="6042" xr:uid="{00000000-0005-0000-0000-0000044E0000}"/>
    <cellStyle name="Comma 2 3 7" xfId="6043" xr:uid="{00000000-0005-0000-0000-0000054E0000}"/>
    <cellStyle name="Comma 2 3 8" xfId="6044" xr:uid="{00000000-0005-0000-0000-0000064E0000}"/>
    <cellStyle name="Comma 2 3 9" xfId="6045" xr:uid="{00000000-0005-0000-0000-0000074E0000}"/>
    <cellStyle name="Comma 2 4" xfId="6046" xr:uid="{00000000-0005-0000-0000-0000084E0000}"/>
    <cellStyle name="Comma 2 4 10" xfId="6047" xr:uid="{00000000-0005-0000-0000-0000094E0000}"/>
    <cellStyle name="Comma 2 4 11" xfId="6048" xr:uid="{00000000-0005-0000-0000-00000A4E0000}"/>
    <cellStyle name="Comma 2 4 12" xfId="6049" xr:uid="{00000000-0005-0000-0000-00000B4E0000}"/>
    <cellStyle name="Comma 2 4 13" xfId="6050" xr:uid="{00000000-0005-0000-0000-00000C4E0000}"/>
    <cellStyle name="Comma 2 4 2" xfId="6051" xr:uid="{00000000-0005-0000-0000-00000D4E0000}"/>
    <cellStyle name="Comma 2 4 2 2" xfId="6052" xr:uid="{00000000-0005-0000-0000-00000E4E0000}"/>
    <cellStyle name="Comma 2 4 3" xfId="6053" xr:uid="{00000000-0005-0000-0000-00000F4E0000}"/>
    <cellStyle name="Comma 2 4 4" xfId="6054" xr:uid="{00000000-0005-0000-0000-0000104E0000}"/>
    <cellStyle name="Comma 2 4 5" xfId="6055" xr:uid="{00000000-0005-0000-0000-0000114E0000}"/>
    <cellStyle name="Comma 2 4 6" xfId="6056" xr:uid="{00000000-0005-0000-0000-0000124E0000}"/>
    <cellStyle name="Comma 2 4 7" xfId="6057" xr:uid="{00000000-0005-0000-0000-0000134E0000}"/>
    <cellStyle name="Comma 2 4 8" xfId="6058" xr:uid="{00000000-0005-0000-0000-0000144E0000}"/>
    <cellStyle name="Comma 2 4 9" xfId="6059" xr:uid="{00000000-0005-0000-0000-0000154E0000}"/>
    <cellStyle name="Comma 2 5" xfId="6060" xr:uid="{00000000-0005-0000-0000-0000164E0000}"/>
    <cellStyle name="Comma 2 5 10" xfId="6061" xr:uid="{00000000-0005-0000-0000-0000174E0000}"/>
    <cellStyle name="Comma 2 5 10 2" xfId="6062" xr:uid="{00000000-0005-0000-0000-0000184E0000}"/>
    <cellStyle name="Comma 2 5 11" xfId="6063" xr:uid="{00000000-0005-0000-0000-0000194E0000}"/>
    <cellStyle name="Comma 2 5 11 2" xfId="6064" xr:uid="{00000000-0005-0000-0000-00001A4E0000}"/>
    <cellStyle name="Comma 2 5 12" xfId="6065" xr:uid="{00000000-0005-0000-0000-00001B4E0000}"/>
    <cellStyle name="Comma 2 5 12 2" xfId="6066" xr:uid="{00000000-0005-0000-0000-00001C4E0000}"/>
    <cellStyle name="Comma 2 5 13" xfId="6067" xr:uid="{00000000-0005-0000-0000-00001D4E0000}"/>
    <cellStyle name="Comma 2 5 13 2" xfId="6068" xr:uid="{00000000-0005-0000-0000-00001E4E0000}"/>
    <cellStyle name="Comma 2 5 14" xfId="6069" xr:uid="{00000000-0005-0000-0000-00001F4E0000}"/>
    <cellStyle name="Comma 2 5 14 2" xfId="6070" xr:uid="{00000000-0005-0000-0000-0000204E0000}"/>
    <cellStyle name="Comma 2 5 15" xfId="6071" xr:uid="{00000000-0005-0000-0000-0000214E0000}"/>
    <cellStyle name="Comma 2 5 15 2" xfId="6072" xr:uid="{00000000-0005-0000-0000-0000224E0000}"/>
    <cellStyle name="Comma 2 5 16" xfId="6073" xr:uid="{00000000-0005-0000-0000-0000234E0000}"/>
    <cellStyle name="Comma 2 5 16 2" xfId="6074" xr:uid="{00000000-0005-0000-0000-0000244E0000}"/>
    <cellStyle name="Comma 2 5 17" xfId="6075" xr:uid="{00000000-0005-0000-0000-0000254E0000}"/>
    <cellStyle name="Comma 2 5 17 2" xfId="6076" xr:uid="{00000000-0005-0000-0000-0000264E0000}"/>
    <cellStyle name="Comma 2 5 18" xfId="6077" xr:uid="{00000000-0005-0000-0000-0000274E0000}"/>
    <cellStyle name="Comma 2 5 18 2" xfId="6078" xr:uid="{00000000-0005-0000-0000-0000284E0000}"/>
    <cellStyle name="Comma 2 5 19" xfId="6079" xr:uid="{00000000-0005-0000-0000-0000294E0000}"/>
    <cellStyle name="Comma 2 5 19 2" xfId="6080" xr:uid="{00000000-0005-0000-0000-00002A4E0000}"/>
    <cellStyle name="Comma 2 5 2" xfId="6081" xr:uid="{00000000-0005-0000-0000-00002B4E0000}"/>
    <cellStyle name="Comma 2 5 2 2" xfId="13343" xr:uid="{00000000-0005-0000-0000-00002C4E0000}"/>
    <cellStyle name="Comma 2 5 20" xfId="6082" xr:uid="{00000000-0005-0000-0000-00002D4E0000}"/>
    <cellStyle name="Comma 2 5 20 2" xfId="6083" xr:uid="{00000000-0005-0000-0000-00002E4E0000}"/>
    <cellStyle name="Comma 2 5 21" xfId="6084" xr:uid="{00000000-0005-0000-0000-00002F4E0000}"/>
    <cellStyle name="Comma 2 5 21 2" xfId="6085" xr:uid="{00000000-0005-0000-0000-0000304E0000}"/>
    <cellStyle name="Comma 2 5 22" xfId="6086" xr:uid="{00000000-0005-0000-0000-0000314E0000}"/>
    <cellStyle name="Comma 2 5 22 2" xfId="6087" xr:uid="{00000000-0005-0000-0000-0000324E0000}"/>
    <cellStyle name="Comma 2 5 23" xfId="6088" xr:uid="{00000000-0005-0000-0000-0000334E0000}"/>
    <cellStyle name="Comma 2 5 23 2" xfId="6089" xr:uid="{00000000-0005-0000-0000-0000344E0000}"/>
    <cellStyle name="Comma 2 5 24" xfId="6090" xr:uid="{00000000-0005-0000-0000-0000354E0000}"/>
    <cellStyle name="Comma 2 5 24 2" xfId="6091" xr:uid="{00000000-0005-0000-0000-0000364E0000}"/>
    <cellStyle name="Comma 2 5 25" xfId="6092" xr:uid="{00000000-0005-0000-0000-0000374E0000}"/>
    <cellStyle name="Comma 2 5 25 2" xfId="6093" xr:uid="{00000000-0005-0000-0000-0000384E0000}"/>
    <cellStyle name="Comma 2 5 26" xfId="6094" xr:uid="{00000000-0005-0000-0000-0000394E0000}"/>
    <cellStyle name="Comma 2 5 26 2" xfId="6095" xr:uid="{00000000-0005-0000-0000-00003A4E0000}"/>
    <cellStyle name="Comma 2 5 27" xfId="6096" xr:uid="{00000000-0005-0000-0000-00003B4E0000}"/>
    <cellStyle name="Comma 2 5 27 2" xfId="6097" xr:uid="{00000000-0005-0000-0000-00003C4E0000}"/>
    <cellStyle name="Comma 2 5 28" xfId="6098" xr:uid="{00000000-0005-0000-0000-00003D4E0000}"/>
    <cellStyle name="Comma 2 5 28 2" xfId="6099" xr:uid="{00000000-0005-0000-0000-00003E4E0000}"/>
    <cellStyle name="Comma 2 5 29" xfId="6100" xr:uid="{00000000-0005-0000-0000-00003F4E0000}"/>
    <cellStyle name="Comma 2 5 3" xfId="6101" xr:uid="{00000000-0005-0000-0000-0000404E0000}"/>
    <cellStyle name="Comma 2 5 3 2" xfId="6102" xr:uid="{00000000-0005-0000-0000-0000414E0000}"/>
    <cellStyle name="Comma 2 5 3 2 2" xfId="6103" xr:uid="{00000000-0005-0000-0000-0000424E0000}"/>
    <cellStyle name="Comma 2 5 3 2 2 2" xfId="6104" xr:uid="{00000000-0005-0000-0000-0000434E0000}"/>
    <cellStyle name="Comma 2 5 3 2 2 3" xfId="6105" xr:uid="{00000000-0005-0000-0000-0000444E0000}"/>
    <cellStyle name="Comma 2 5 3 2 2 4" xfId="6106" xr:uid="{00000000-0005-0000-0000-0000454E0000}"/>
    <cellStyle name="Comma 2 5 3 2 2 5" xfId="6107" xr:uid="{00000000-0005-0000-0000-0000464E0000}"/>
    <cellStyle name="Comma 2 5 3 2 2 6" xfId="6108" xr:uid="{00000000-0005-0000-0000-0000474E0000}"/>
    <cellStyle name="Comma 2 5 3 2 2 7" xfId="6109" xr:uid="{00000000-0005-0000-0000-0000484E0000}"/>
    <cellStyle name="Comma 2 5 3 2 3" xfId="6110" xr:uid="{00000000-0005-0000-0000-0000494E0000}"/>
    <cellStyle name="Comma 2 5 3 2 4" xfId="6111" xr:uid="{00000000-0005-0000-0000-00004A4E0000}"/>
    <cellStyle name="Comma 2 5 3 2 5" xfId="6112" xr:uid="{00000000-0005-0000-0000-00004B4E0000}"/>
    <cellStyle name="Comma 2 5 3 2 6" xfId="6113" xr:uid="{00000000-0005-0000-0000-00004C4E0000}"/>
    <cellStyle name="Comma 2 5 3 2 7" xfId="6114" xr:uid="{00000000-0005-0000-0000-00004D4E0000}"/>
    <cellStyle name="Comma 2 5 3 2 8" xfId="6115" xr:uid="{00000000-0005-0000-0000-00004E4E0000}"/>
    <cellStyle name="Comma 2 5 3 2 9" xfId="6116" xr:uid="{00000000-0005-0000-0000-00004F4E0000}"/>
    <cellStyle name="Comma 2 5 3 3" xfId="13344" xr:uid="{00000000-0005-0000-0000-0000504E0000}"/>
    <cellStyle name="Comma 2 5 4" xfId="6117" xr:uid="{00000000-0005-0000-0000-0000514E0000}"/>
    <cellStyle name="Comma 2 5 4 2" xfId="6118" xr:uid="{00000000-0005-0000-0000-0000524E0000}"/>
    <cellStyle name="Comma 2 5 5" xfId="6119" xr:uid="{00000000-0005-0000-0000-0000534E0000}"/>
    <cellStyle name="Comma 2 5 5 2" xfId="6120" xr:uid="{00000000-0005-0000-0000-0000544E0000}"/>
    <cellStyle name="Comma 2 5 6" xfId="6121" xr:uid="{00000000-0005-0000-0000-0000554E0000}"/>
    <cellStyle name="Comma 2 5 6 2" xfId="6122" xr:uid="{00000000-0005-0000-0000-0000564E0000}"/>
    <cellStyle name="Comma 2 5 7" xfId="6123" xr:uid="{00000000-0005-0000-0000-0000574E0000}"/>
    <cellStyle name="Comma 2 5 7 2" xfId="6124" xr:uid="{00000000-0005-0000-0000-0000584E0000}"/>
    <cellStyle name="Comma 2 5 8" xfId="6125" xr:uid="{00000000-0005-0000-0000-0000594E0000}"/>
    <cellStyle name="Comma 2 5 8 2" xfId="6126" xr:uid="{00000000-0005-0000-0000-00005A4E0000}"/>
    <cellStyle name="Comma 2 5 9" xfId="6127" xr:uid="{00000000-0005-0000-0000-00005B4E0000}"/>
    <cellStyle name="Comma 2 5 9 2" xfId="6128" xr:uid="{00000000-0005-0000-0000-00005C4E0000}"/>
    <cellStyle name="Comma 2 6" xfId="6129" xr:uid="{00000000-0005-0000-0000-00005D4E0000}"/>
    <cellStyle name="Comma 2 6 10" xfId="6130" xr:uid="{00000000-0005-0000-0000-00005E4E0000}"/>
    <cellStyle name="Comma 2 6 11" xfId="6131" xr:uid="{00000000-0005-0000-0000-00005F4E0000}"/>
    <cellStyle name="Comma 2 6 12" xfId="6132" xr:uid="{00000000-0005-0000-0000-0000604E0000}"/>
    <cellStyle name="Comma 2 6 13" xfId="6133" xr:uid="{00000000-0005-0000-0000-0000614E0000}"/>
    <cellStyle name="Comma 2 6 2" xfId="6134" xr:uid="{00000000-0005-0000-0000-0000624E0000}"/>
    <cellStyle name="Comma 2 6 2 2" xfId="13345" xr:uid="{00000000-0005-0000-0000-0000634E0000}"/>
    <cellStyle name="Comma 2 6 3" xfId="6135" xr:uid="{00000000-0005-0000-0000-0000644E0000}"/>
    <cellStyle name="Comma 2 6 3 2" xfId="13346" xr:uid="{00000000-0005-0000-0000-0000654E0000}"/>
    <cellStyle name="Comma 2 6 4" xfId="6136" xr:uid="{00000000-0005-0000-0000-0000664E0000}"/>
    <cellStyle name="Comma 2 6 5" xfId="6137" xr:uid="{00000000-0005-0000-0000-0000674E0000}"/>
    <cellStyle name="Comma 2 6 6" xfId="6138" xr:uid="{00000000-0005-0000-0000-0000684E0000}"/>
    <cellStyle name="Comma 2 6 7" xfId="6139" xr:uid="{00000000-0005-0000-0000-0000694E0000}"/>
    <cellStyle name="Comma 2 6 8" xfId="6140" xr:uid="{00000000-0005-0000-0000-00006A4E0000}"/>
    <cellStyle name="Comma 2 6 9" xfId="6141" xr:uid="{00000000-0005-0000-0000-00006B4E0000}"/>
    <cellStyle name="Comma 2 7" xfId="6142" xr:uid="{00000000-0005-0000-0000-00006C4E0000}"/>
    <cellStyle name="Comma 2 7 10" xfId="6143" xr:uid="{00000000-0005-0000-0000-00006D4E0000}"/>
    <cellStyle name="Comma 2 7 11" xfId="6144" xr:uid="{00000000-0005-0000-0000-00006E4E0000}"/>
    <cellStyle name="Comma 2 7 12" xfId="6145" xr:uid="{00000000-0005-0000-0000-00006F4E0000}"/>
    <cellStyle name="Comma 2 7 13" xfId="6146" xr:uid="{00000000-0005-0000-0000-0000704E0000}"/>
    <cellStyle name="Comma 2 7 14" xfId="6147" xr:uid="{00000000-0005-0000-0000-0000714E0000}"/>
    <cellStyle name="Comma 2 7 15" xfId="6148" xr:uid="{00000000-0005-0000-0000-0000724E0000}"/>
    <cellStyle name="Comma 2 7 16" xfId="6149" xr:uid="{00000000-0005-0000-0000-0000734E0000}"/>
    <cellStyle name="Comma 2 7 2" xfId="6150" xr:uid="{00000000-0005-0000-0000-0000744E0000}"/>
    <cellStyle name="Comma 2 7 2 2" xfId="13347" xr:uid="{00000000-0005-0000-0000-0000754E0000}"/>
    <cellStyle name="Comma 2 7 3" xfId="6151" xr:uid="{00000000-0005-0000-0000-0000764E0000}"/>
    <cellStyle name="Comma 2 7 3 2" xfId="13348" xr:uid="{00000000-0005-0000-0000-0000774E0000}"/>
    <cellStyle name="Comma 2 7 4" xfId="6152" xr:uid="{00000000-0005-0000-0000-0000784E0000}"/>
    <cellStyle name="Comma 2 7 5" xfId="6153" xr:uid="{00000000-0005-0000-0000-0000794E0000}"/>
    <cellStyle name="Comma 2 7 6" xfId="6154" xr:uid="{00000000-0005-0000-0000-00007A4E0000}"/>
    <cellStyle name="Comma 2 7 7" xfId="6155" xr:uid="{00000000-0005-0000-0000-00007B4E0000}"/>
    <cellStyle name="Comma 2 7 8" xfId="6156" xr:uid="{00000000-0005-0000-0000-00007C4E0000}"/>
    <cellStyle name="Comma 2 7 9" xfId="6157" xr:uid="{00000000-0005-0000-0000-00007D4E0000}"/>
    <cellStyle name="Comma 2 8" xfId="6158" xr:uid="{00000000-0005-0000-0000-00007E4E0000}"/>
    <cellStyle name="Comma 2 8 10" xfId="6159" xr:uid="{00000000-0005-0000-0000-00007F4E0000}"/>
    <cellStyle name="Comma 2 8 11" xfId="6160" xr:uid="{00000000-0005-0000-0000-0000804E0000}"/>
    <cellStyle name="Comma 2 8 12" xfId="6161" xr:uid="{00000000-0005-0000-0000-0000814E0000}"/>
    <cellStyle name="Comma 2 8 13" xfId="6162" xr:uid="{00000000-0005-0000-0000-0000824E0000}"/>
    <cellStyle name="Comma 2 8 14" xfId="6163" xr:uid="{00000000-0005-0000-0000-0000834E0000}"/>
    <cellStyle name="Comma 2 8 15" xfId="6164" xr:uid="{00000000-0005-0000-0000-0000844E0000}"/>
    <cellStyle name="Comma 2 8 2" xfId="6165" xr:uid="{00000000-0005-0000-0000-0000854E0000}"/>
    <cellStyle name="Comma 2 8 3" xfId="6166" xr:uid="{00000000-0005-0000-0000-0000864E0000}"/>
    <cellStyle name="Comma 2 8 4" xfId="6167" xr:uid="{00000000-0005-0000-0000-0000874E0000}"/>
    <cellStyle name="Comma 2 8 5" xfId="6168" xr:uid="{00000000-0005-0000-0000-0000884E0000}"/>
    <cellStyle name="Comma 2 8 6" xfId="6169" xr:uid="{00000000-0005-0000-0000-0000894E0000}"/>
    <cellStyle name="Comma 2 8 7" xfId="6170" xr:uid="{00000000-0005-0000-0000-00008A4E0000}"/>
    <cellStyle name="Comma 2 8 8" xfId="6171" xr:uid="{00000000-0005-0000-0000-00008B4E0000}"/>
    <cellStyle name="Comma 2 8 9" xfId="6172" xr:uid="{00000000-0005-0000-0000-00008C4E0000}"/>
    <cellStyle name="Comma 2 9" xfId="6173" xr:uid="{00000000-0005-0000-0000-00008D4E0000}"/>
    <cellStyle name="Comma 2 9 10" xfId="6174" xr:uid="{00000000-0005-0000-0000-00008E4E0000}"/>
    <cellStyle name="Comma 2 9 11" xfId="6175" xr:uid="{00000000-0005-0000-0000-00008F4E0000}"/>
    <cellStyle name="Comma 2 9 12" xfId="6176" xr:uid="{00000000-0005-0000-0000-0000904E0000}"/>
    <cellStyle name="Comma 2 9 13" xfId="6177" xr:uid="{00000000-0005-0000-0000-0000914E0000}"/>
    <cellStyle name="Comma 2 9 2" xfId="6178" xr:uid="{00000000-0005-0000-0000-0000924E0000}"/>
    <cellStyle name="Comma 2 9 3" xfId="6179" xr:uid="{00000000-0005-0000-0000-0000934E0000}"/>
    <cellStyle name="Comma 2 9 4" xfId="6180" xr:uid="{00000000-0005-0000-0000-0000944E0000}"/>
    <cellStyle name="Comma 2 9 5" xfId="6181" xr:uid="{00000000-0005-0000-0000-0000954E0000}"/>
    <cellStyle name="Comma 2 9 6" xfId="6182" xr:uid="{00000000-0005-0000-0000-0000964E0000}"/>
    <cellStyle name="Comma 2 9 7" xfId="6183" xr:uid="{00000000-0005-0000-0000-0000974E0000}"/>
    <cellStyle name="Comma 2 9 8" xfId="6184" xr:uid="{00000000-0005-0000-0000-0000984E0000}"/>
    <cellStyle name="Comma 2 9 9" xfId="6185" xr:uid="{00000000-0005-0000-0000-0000994E0000}"/>
    <cellStyle name="Comma 2_05-12  KH trung han 2016-2020 - Liem Thinh edited" xfId="6186" xr:uid="{00000000-0005-0000-0000-00009A4E0000}"/>
    <cellStyle name="Comma 20" xfId="6187" xr:uid="{00000000-0005-0000-0000-00009B4E0000}"/>
    <cellStyle name="Comma 20 2" xfId="6188" xr:uid="{00000000-0005-0000-0000-00009C4E0000}"/>
    <cellStyle name="Comma 20 2 2" xfId="6189" xr:uid="{00000000-0005-0000-0000-00009D4E0000}"/>
    <cellStyle name="Comma 20 3" xfId="6190" xr:uid="{00000000-0005-0000-0000-00009E4E0000}"/>
    <cellStyle name="Comma 20 3 2" xfId="6191" xr:uid="{00000000-0005-0000-0000-00009F4E0000}"/>
    <cellStyle name="Comma 20_mypersonnel" xfId="6192" xr:uid="{00000000-0005-0000-0000-0000A04E0000}"/>
    <cellStyle name="Comma 200" xfId="13349" xr:uid="{00000000-0005-0000-0000-0000A14E0000}"/>
    <cellStyle name="Comma 201" xfId="16639" xr:uid="{00000000-0005-0000-0000-0000A24E0000}"/>
    <cellStyle name="Comma 21" xfId="6193" xr:uid="{00000000-0005-0000-0000-0000A34E0000}"/>
    <cellStyle name="Comma 21 2" xfId="6194" xr:uid="{00000000-0005-0000-0000-0000A44E0000}"/>
    <cellStyle name="Comma 21 2 2" xfId="6195" xr:uid="{00000000-0005-0000-0000-0000A54E0000}"/>
    <cellStyle name="Comma 21 3" xfId="6196" xr:uid="{00000000-0005-0000-0000-0000A64E0000}"/>
    <cellStyle name="Comma 21 3 2" xfId="6197" xr:uid="{00000000-0005-0000-0000-0000A74E0000}"/>
    <cellStyle name="Comma 22" xfId="6198" xr:uid="{00000000-0005-0000-0000-0000A84E0000}"/>
    <cellStyle name="Comma 22 18" xfId="6199" xr:uid="{00000000-0005-0000-0000-0000A94E0000}"/>
    <cellStyle name="Comma 22 18 2" xfId="6200" xr:uid="{00000000-0005-0000-0000-0000AA4E0000}"/>
    <cellStyle name="Comma 22 18 2 2" xfId="6201" xr:uid="{00000000-0005-0000-0000-0000AB4E0000}"/>
    <cellStyle name="Comma 22 18 2 3" xfId="6202" xr:uid="{00000000-0005-0000-0000-0000AC4E0000}"/>
    <cellStyle name="Comma 22 18 2 4" xfId="6203" xr:uid="{00000000-0005-0000-0000-0000AD4E0000}"/>
    <cellStyle name="Comma 22 18 2 5" xfId="6204" xr:uid="{00000000-0005-0000-0000-0000AE4E0000}"/>
    <cellStyle name="Comma 22 18 2 6" xfId="6205" xr:uid="{00000000-0005-0000-0000-0000AF4E0000}"/>
    <cellStyle name="Comma 22 18 2 7" xfId="6206" xr:uid="{00000000-0005-0000-0000-0000B04E0000}"/>
    <cellStyle name="Comma 22 18 3" xfId="6207" xr:uid="{00000000-0005-0000-0000-0000B14E0000}"/>
    <cellStyle name="Comma 22 18 4" xfId="6208" xr:uid="{00000000-0005-0000-0000-0000B24E0000}"/>
    <cellStyle name="Comma 22 18 5" xfId="6209" xr:uid="{00000000-0005-0000-0000-0000B34E0000}"/>
    <cellStyle name="Comma 22 18 6" xfId="6210" xr:uid="{00000000-0005-0000-0000-0000B44E0000}"/>
    <cellStyle name="Comma 22 18 7" xfId="6211" xr:uid="{00000000-0005-0000-0000-0000B54E0000}"/>
    <cellStyle name="Comma 22 18 8" xfId="6212" xr:uid="{00000000-0005-0000-0000-0000B64E0000}"/>
    <cellStyle name="Comma 22 18 9" xfId="6213" xr:uid="{00000000-0005-0000-0000-0000B74E0000}"/>
    <cellStyle name="Comma 22 2" xfId="6214" xr:uid="{00000000-0005-0000-0000-0000B84E0000}"/>
    <cellStyle name="Comma 22 2 2" xfId="13350" xr:uid="{00000000-0005-0000-0000-0000B94E0000}"/>
    <cellStyle name="Comma 22 3" xfId="6215" xr:uid="{00000000-0005-0000-0000-0000BA4E0000}"/>
    <cellStyle name="Comma 22 3 2" xfId="6216" xr:uid="{00000000-0005-0000-0000-0000BB4E0000}"/>
    <cellStyle name="Comma 23" xfId="6217" xr:uid="{00000000-0005-0000-0000-0000BC4E0000}"/>
    <cellStyle name="Comma 23 2" xfId="6218" xr:uid="{00000000-0005-0000-0000-0000BD4E0000}"/>
    <cellStyle name="Comma 23 2 2" xfId="6219" xr:uid="{00000000-0005-0000-0000-0000BE4E0000}"/>
    <cellStyle name="Comma 23 3" xfId="6220" xr:uid="{00000000-0005-0000-0000-0000BF4E0000}"/>
    <cellStyle name="Comma 23 3 2" xfId="6221" xr:uid="{00000000-0005-0000-0000-0000C04E0000}"/>
    <cellStyle name="Comma 24" xfId="6222" xr:uid="{00000000-0005-0000-0000-0000C14E0000}"/>
    <cellStyle name="Comma 24 2" xfId="6223" xr:uid="{00000000-0005-0000-0000-0000C24E0000}"/>
    <cellStyle name="Comma 24 2 2" xfId="6224" xr:uid="{00000000-0005-0000-0000-0000C34E0000}"/>
    <cellStyle name="Comma 24 3" xfId="6225" xr:uid="{00000000-0005-0000-0000-0000C44E0000}"/>
    <cellStyle name="Comma 25" xfId="6226" xr:uid="{00000000-0005-0000-0000-0000C54E0000}"/>
    <cellStyle name="Comma 25 2" xfId="6227" xr:uid="{00000000-0005-0000-0000-0000C64E0000}"/>
    <cellStyle name="Comma 25 2 2" xfId="6228" xr:uid="{00000000-0005-0000-0000-0000C74E0000}"/>
    <cellStyle name="Comma 25 3" xfId="6229" xr:uid="{00000000-0005-0000-0000-0000C84E0000}"/>
    <cellStyle name="Comma 26" xfId="6230" xr:uid="{00000000-0005-0000-0000-0000C94E0000}"/>
    <cellStyle name="Comma 26 2" xfId="6231" xr:uid="{00000000-0005-0000-0000-0000CA4E0000}"/>
    <cellStyle name="Comma 26 2 2" xfId="6232" xr:uid="{00000000-0005-0000-0000-0000CB4E0000}"/>
    <cellStyle name="Comma 26 3" xfId="6233" xr:uid="{00000000-0005-0000-0000-0000CC4E0000}"/>
    <cellStyle name="Comma 26 3 2" xfId="13351" xr:uid="{00000000-0005-0000-0000-0000CD4E0000}"/>
    <cellStyle name="Comma 26 4" xfId="13352" xr:uid="{00000000-0005-0000-0000-0000CE4E0000}"/>
    <cellStyle name="Comma 27" xfId="6234" xr:uid="{00000000-0005-0000-0000-0000CF4E0000}"/>
    <cellStyle name="Comma 27 2" xfId="6235" xr:uid="{00000000-0005-0000-0000-0000D04E0000}"/>
    <cellStyle name="Comma 27 3" xfId="6236" xr:uid="{00000000-0005-0000-0000-0000D14E0000}"/>
    <cellStyle name="Comma 28" xfId="6237" xr:uid="{00000000-0005-0000-0000-0000D24E0000}"/>
    <cellStyle name="Comma 28 2" xfId="6238" xr:uid="{00000000-0005-0000-0000-0000D34E0000}"/>
    <cellStyle name="Comma 29" xfId="6239" xr:uid="{00000000-0005-0000-0000-0000D44E0000}"/>
    <cellStyle name="Comma 29 2" xfId="6240" xr:uid="{00000000-0005-0000-0000-0000D54E0000}"/>
    <cellStyle name="Comma 29 2 2" xfId="6241" xr:uid="{00000000-0005-0000-0000-0000D64E0000}"/>
    <cellStyle name="Comma 3" xfId="6242" xr:uid="{00000000-0005-0000-0000-0000D74E0000}"/>
    <cellStyle name="Comma 3 10" xfId="6243" xr:uid="{00000000-0005-0000-0000-0000D84E0000}"/>
    <cellStyle name="Comma 3 10 2" xfId="6244" xr:uid="{00000000-0005-0000-0000-0000D94E0000}"/>
    <cellStyle name="Comma 3 10 2 2" xfId="13353" xr:uid="{00000000-0005-0000-0000-0000DA4E0000}"/>
    <cellStyle name="Comma 3 10 3" xfId="13354" xr:uid="{00000000-0005-0000-0000-0000DB4E0000}"/>
    <cellStyle name="Comma 3 10 3 2" xfId="13355" xr:uid="{00000000-0005-0000-0000-0000DC4E0000}"/>
    <cellStyle name="Comma 3 10 4" xfId="13356" xr:uid="{00000000-0005-0000-0000-0000DD4E0000}"/>
    <cellStyle name="Comma 3 11" xfId="6245" xr:uid="{00000000-0005-0000-0000-0000DE4E0000}"/>
    <cellStyle name="Comma 3 11 2" xfId="13357" xr:uid="{00000000-0005-0000-0000-0000DF4E0000}"/>
    <cellStyle name="Comma 3 12" xfId="6246" xr:uid="{00000000-0005-0000-0000-0000E04E0000}"/>
    <cellStyle name="Comma 3 12 2" xfId="13358" xr:uid="{00000000-0005-0000-0000-0000E14E0000}"/>
    <cellStyle name="Comma 3 13" xfId="6247" xr:uid="{00000000-0005-0000-0000-0000E24E0000}"/>
    <cellStyle name="Comma 3 13 2" xfId="13359" xr:uid="{00000000-0005-0000-0000-0000E34E0000}"/>
    <cellStyle name="Comma 3 14" xfId="13360" xr:uid="{00000000-0005-0000-0000-0000E44E0000}"/>
    <cellStyle name="Comma 3 14 2" xfId="13361" xr:uid="{00000000-0005-0000-0000-0000E54E0000}"/>
    <cellStyle name="Comma 3 15" xfId="13362" xr:uid="{00000000-0005-0000-0000-0000E64E0000}"/>
    <cellStyle name="Comma 3 15 2" xfId="13363" xr:uid="{00000000-0005-0000-0000-0000E74E0000}"/>
    <cellStyle name="Comma 3 16" xfId="13364" xr:uid="{00000000-0005-0000-0000-0000E84E0000}"/>
    <cellStyle name="Comma 3 16 2" xfId="13365" xr:uid="{00000000-0005-0000-0000-0000E94E0000}"/>
    <cellStyle name="Comma 3 17" xfId="13366" xr:uid="{00000000-0005-0000-0000-0000EA4E0000}"/>
    <cellStyle name="Comma 3 17 2" xfId="13367" xr:uid="{00000000-0005-0000-0000-0000EB4E0000}"/>
    <cellStyle name="Comma 3 18" xfId="13368" xr:uid="{00000000-0005-0000-0000-0000EC4E0000}"/>
    <cellStyle name="Comma 3 18 10" xfId="26393" xr:uid="{00000000-0005-0000-0000-0000ED4E0000}"/>
    <cellStyle name="Comma 3 18 10 2" xfId="26394" xr:uid="{00000000-0005-0000-0000-0000EE4E0000}"/>
    <cellStyle name="Comma 3 18 11" xfId="26395" xr:uid="{00000000-0005-0000-0000-0000EF4E0000}"/>
    <cellStyle name="Comma 3 18 2" xfId="13369" xr:uid="{00000000-0005-0000-0000-0000F04E0000}"/>
    <cellStyle name="Comma 3 18 2 10" xfId="26396" xr:uid="{00000000-0005-0000-0000-0000F14E0000}"/>
    <cellStyle name="Comma 3 18 2 2" xfId="13370" xr:uid="{00000000-0005-0000-0000-0000F24E0000}"/>
    <cellStyle name="Comma 3 18 2 2 2" xfId="14160" xr:uid="{00000000-0005-0000-0000-0000F34E0000}"/>
    <cellStyle name="Comma 3 18 2 2 2 2" xfId="26397" xr:uid="{00000000-0005-0000-0000-0000F44E0000}"/>
    <cellStyle name="Comma 3 18 2 2 2 2 2" xfId="26398" xr:uid="{00000000-0005-0000-0000-0000F54E0000}"/>
    <cellStyle name="Comma 3 18 2 2 2 2 2 2" xfId="26399" xr:uid="{00000000-0005-0000-0000-0000F64E0000}"/>
    <cellStyle name="Comma 3 18 2 2 2 2 3" xfId="26400" xr:uid="{00000000-0005-0000-0000-0000F74E0000}"/>
    <cellStyle name="Comma 3 18 2 2 2 3" xfId="26401" xr:uid="{00000000-0005-0000-0000-0000F84E0000}"/>
    <cellStyle name="Comma 3 18 2 2 2 3 2" xfId="26402" xr:uid="{00000000-0005-0000-0000-0000F94E0000}"/>
    <cellStyle name="Comma 3 18 2 2 2 3 2 2" xfId="26403" xr:uid="{00000000-0005-0000-0000-0000FA4E0000}"/>
    <cellStyle name="Comma 3 18 2 2 2 3 3" xfId="26404" xr:uid="{00000000-0005-0000-0000-0000FB4E0000}"/>
    <cellStyle name="Comma 3 18 2 2 2 4" xfId="26405" xr:uid="{00000000-0005-0000-0000-0000FC4E0000}"/>
    <cellStyle name="Comma 3 18 2 2 2 4 2" xfId="26406" xr:uid="{00000000-0005-0000-0000-0000FD4E0000}"/>
    <cellStyle name="Comma 3 18 2 2 2 5" xfId="26407" xr:uid="{00000000-0005-0000-0000-0000FE4E0000}"/>
    <cellStyle name="Comma 3 18 2 2 3" xfId="26408" xr:uid="{00000000-0005-0000-0000-0000FF4E0000}"/>
    <cellStyle name="Comma 3 18 2 2 3 2" xfId="26409" xr:uid="{00000000-0005-0000-0000-0000004F0000}"/>
    <cellStyle name="Comma 3 18 2 2 3 2 2" xfId="26410" xr:uid="{00000000-0005-0000-0000-0000014F0000}"/>
    <cellStyle name="Comma 3 18 2 2 3 3" xfId="26411" xr:uid="{00000000-0005-0000-0000-0000024F0000}"/>
    <cellStyle name="Comma 3 18 2 2 4" xfId="26412" xr:uid="{00000000-0005-0000-0000-0000034F0000}"/>
    <cellStyle name="Comma 3 18 2 2 4 2" xfId="26413" xr:uid="{00000000-0005-0000-0000-0000044F0000}"/>
    <cellStyle name="Comma 3 18 2 2 4 2 2" xfId="26414" xr:uid="{00000000-0005-0000-0000-0000054F0000}"/>
    <cellStyle name="Comma 3 18 2 2 4 3" xfId="26415" xr:uid="{00000000-0005-0000-0000-0000064F0000}"/>
    <cellStyle name="Comma 3 18 2 2 5" xfId="26416" xr:uid="{00000000-0005-0000-0000-0000074F0000}"/>
    <cellStyle name="Comma 3 18 2 2 5 2" xfId="26417" xr:uid="{00000000-0005-0000-0000-0000084F0000}"/>
    <cellStyle name="Comma 3 18 2 2 6" xfId="26418" xr:uid="{00000000-0005-0000-0000-0000094F0000}"/>
    <cellStyle name="Comma 3 18 2 3" xfId="13371" xr:uid="{00000000-0005-0000-0000-00000A4F0000}"/>
    <cellStyle name="Comma 3 18 2 3 2" xfId="14161" xr:uid="{00000000-0005-0000-0000-00000B4F0000}"/>
    <cellStyle name="Comma 3 18 2 3 2 2" xfId="26419" xr:uid="{00000000-0005-0000-0000-00000C4F0000}"/>
    <cellStyle name="Comma 3 18 2 3 2 2 2" xfId="26420" xr:uid="{00000000-0005-0000-0000-00000D4F0000}"/>
    <cellStyle name="Comma 3 18 2 3 2 2 2 2" xfId="26421" xr:uid="{00000000-0005-0000-0000-00000E4F0000}"/>
    <cellStyle name="Comma 3 18 2 3 2 2 3" xfId="26422" xr:uid="{00000000-0005-0000-0000-00000F4F0000}"/>
    <cellStyle name="Comma 3 18 2 3 2 3" xfId="26423" xr:uid="{00000000-0005-0000-0000-0000104F0000}"/>
    <cellStyle name="Comma 3 18 2 3 2 3 2" xfId="26424" xr:uid="{00000000-0005-0000-0000-0000114F0000}"/>
    <cellStyle name="Comma 3 18 2 3 2 3 2 2" xfId="26425" xr:uid="{00000000-0005-0000-0000-0000124F0000}"/>
    <cellStyle name="Comma 3 18 2 3 2 3 3" xfId="26426" xr:uid="{00000000-0005-0000-0000-0000134F0000}"/>
    <cellStyle name="Comma 3 18 2 3 2 4" xfId="26427" xr:uid="{00000000-0005-0000-0000-0000144F0000}"/>
    <cellStyle name="Comma 3 18 2 3 2 4 2" xfId="26428" xr:uid="{00000000-0005-0000-0000-0000154F0000}"/>
    <cellStyle name="Comma 3 18 2 3 2 5" xfId="26429" xr:uid="{00000000-0005-0000-0000-0000164F0000}"/>
    <cellStyle name="Comma 3 18 2 3 3" xfId="26430" xr:uid="{00000000-0005-0000-0000-0000174F0000}"/>
    <cellStyle name="Comma 3 18 2 3 3 2" xfId="26431" xr:uid="{00000000-0005-0000-0000-0000184F0000}"/>
    <cellStyle name="Comma 3 18 2 3 3 2 2" xfId="26432" xr:uid="{00000000-0005-0000-0000-0000194F0000}"/>
    <cellStyle name="Comma 3 18 2 3 3 3" xfId="26433" xr:uid="{00000000-0005-0000-0000-00001A4F0000}"/>
    <cellStyle name="Comma 3 18 2 3 4" xfId="26434" xr:uid="{00000000-0005-0000-0000-00001B4F0000}"/>
    <cellStyle name="Comma 3 18 2 3 4 2" xfId="26435" xr:uid="{00000000-0005-0000-0000-00001C4F0000}"/>
    <cellStyle name="Comma 3 18 2 3 4 2 2" xfId="26436" xr:uid="{00000000-0005-0000-0000-00001D4F0000}"/>
    <cellStyle name="Comma 3 18 2 3 4 3" xfId="26437" xr:uid="{00000000-0005-0000-0000-00001E4F0000}"/>
    <cellStyle name="Comma 3 18 2 3 5" xfId="26438" xr:uid="{00000000-0005-0000-0000-00001F4F0000}"/>
    <cellStyle name="Comma 3 18 2 3 5 2" xfId="26439" xr:uid="{00000000-0005-0000-0000-0000204F0000}"/>
    <cellStyle name="Comma 3 18 2 3 6" xfId="26440" xr:uid="{00000000-0005-0000-0000-0000214F0000}"/>
    <cellStyle name="Comma 3 18 2 4" xfId="13372" xr:uid="{00000000-0005-0000-0000-0000224F0000}"/>
    <cellStyle name="Comma 3 18 2 4 2" xfId="14162" xr:uid="{00000000-0005-0000-0000-0000234F0000}"/>
    <cellStyle name="Comma 3 18 2 4 2 2" xfId="26441" xr:uid="{00000000-0005-0000-0000-0000244F0000}"/>
    <cellStyle name="Comma 3 18 2 4 2 2 2" xfId="26442" xr:uid="{00000000-0005-0000-0000-0000254F0000}"/>
    <cellStyle name="Comma 3 18 2 4 2 2 2 2" xfId="26443" xr:uid="{00000000-0005-0000-0000-0000264F0000}"/>
    <cellStyle name="Comma 3 18 2 4 2 2 3" xfId="26444" xr:uid="{00000000-0005-0000-0000-0000274F0000}"/>
    <cellStyle name="Comma 3 18 2 4 2 3" xfId="26445" xr:uid="{00000000-0005-0000-0000-0000284F0000}"/>
    <cellStyle name="Comma 3 18 2 4 2 3 2" xfId="26446" xr:uid="{00000000-0005-0000-0000-0000294F0000}"/>
    <cellStyle name="Comma 3 18 2 4 2 3 2 2" xfId="26447" xr:uid="{00000000-0005-0000-0000-00002A4F0000}"/>
    <cellStyle name="Comma 3 18 2 4 2 3 3" xfId="26448" xr:uid="{00000000-0005-0000-0000-00002B4F0000}"/>
    <cellStyle name="Comma 3 18 2 4 2 4" xfId="26449" xr:uid="{00000000-0005-0000-0000-00002C4F0000}"/>
    <cellStyle name="Comma 3 18 2 4 2 4 2" xfId="26450" xr:uid="{00000000-0005-0000-0000-00002D4F0000}"/>
    <cellStyle name="Comma 3 18 2 4 2 5" xfId="26451" xr:uid="{00000000-0005-0000-0000-00002E4F0000}"/>
    <cellStyle name="Comma 3 18 2 4 3" xfId="26452" xr:uid="{00000000-0005-0000-0000-00002F4F0000}"/>
    <cellStyle name="Comma 3 18 2 4 3 2" xfId="26453" xr:uid="{00000000-0005-0000-0000-0000304F0000}"/>
    <cellStyle name="Comma 3 18 2 4 3 2 2" xfId="26454" xr:uid="{00000000-0005-0000-0000-0000314F0000}"/>
    <cellStyle name="Comma 3 18 2 4 3 3" xfId="26455" xr:uid="{00000000-0005-0000-0000-0000324F0000}"/>
    <cellStyle name="Comma 3 18 2 4 4" xfId="26456" xr:uid="{00000000-0005-0000-0000-0000334F0000}"/>
    <cellStyle name="Comma 3 18 2 4 4 2" xfId="26457" xr:uid="{00000000-0005-0000-0000-0000344F0000}"/>
    <cellStyle name="Comma 3 18 2 4 4 2 2" xfId="26458" xr:uid="{00000000-0005-0000-0000-0000354F0000}"/>
    <cellStyle name="Comma 3 18 2 4 4 3" xfId="26459" xr:uid="{00000000-0005-0000-0000-0000364F0000}"/>
    <cellStyle name="Comma 3 18 2 4 5" xfId="26460" xr:uid="{00000000-0005-0000-0000-0000374F0000}"/>
    <cellStyle name="Comma 3 18 2 4 5 2" xfId="26461" xr:uid="{00000000-0005-0000-0000-0000384F0000}"/>
    <cellStyle name="Comma 3 18 2 4 6" xfId="26462" xr:uid="{00000000-0005-0000-0000-0000394F0000}"/>
    <cellStyle name="Comma 3 18 2 5" xfId="13373" xr:uid="{00000000-0005-0000-0000-00003A4F0000}"/>
    <cellStyle name="Comma 3 18 2 5 2" xfId="14163" xr:uid="{00000000-0005-0000-0000-00003B4F0000}"/>
    <cellStyle name="Comma 3 18 2 5 2 2" xfId="26463" xr:uid="{00000000-0005-0000-0000-00003C4F0000}"/>
    <cellStyle name="Comma 3 18 2 5 2 2 2" xfId="26464" xr:uid="{00000000-0005-0000-0000-00003D4F0000}"/>
    <cellStyle name="Comma 3 18 2 5 2 2 2 2" xfId="26465" xr:uid="{00000000-0005-0000-0000-00003E4F0000}"/>
    <cellStyle name="Comma 3 18 2 5 2 2 3" xfId="26466" xr:uid="{00000000-0005-0000-0000-00003F4F0000}"/>
    <cellStyle name="Comma 3 18 2 5 2 3" xfId="26467" xr:uid="{00000000-0005-0000-0000-0000404F0000}"/>
    <cellStyle name="Comma 3 18 2 5 2 3 2" xfId="26468" xr:uid="{00000000-0005-0000-0000-0000414F0000}"/>
    <cellStyle name="Comma 3 18 2 5 2 3 2 2" xfId="26469" xr:uid="{00000000-0005-0000-0000-0000424F0000}"/>
    <cellStyle name="Comma 3 18 2 5 2 3 3" xfId="26470" xr:uid="{00000000-0005-0000-0000-0000434F0000}"/>
    <cellStyle name="Comma 3 18 2 5 2 4" xfId="26471" xr:uid="{00000000-0005-0000-0000-0000444F0000}"/>
    <cellStyle name="Comma 3 18 2 5 2 4 2" xfId="26472" xr:uid="{00000000-0005-0000-0000-0000454F0000}"/>
    <cellStyle name="Comma 3 18 2 5 2 5" xfId="26473" xr:uid="{00000000-0005-0000-0000-0000464F0000}"/>
    <cellStyle name="Comma 3 18 2 5 3" xfId="26474" xr:uid="{00000000-0005-0000-0000-0000474F0000}"/>
    <cellStyle name="Comma 3 18 2 5 3 2" xfId="26475" xr:uid="{00000000-0005-0000-0000-0000484F0000}"/>
    <cellStyle name="Comma 3 18 2 5 3 2 2" xfId="26476" xr:uid="{00000000-0005-0000-0000-0000494F0000}"/>
    <cellStyle name="Comma 3 18 2 5 3 3" xfId="26477" xr:uid="{00000000-0005-0000-0000-00004A4F0000}"/>
    <cellStyle name="Comma 3 18 2 5 4" xfId="26478" xr:uid="{00000000-0005-0000-0000-00004B4F0000}"/>
    <cellStyle name="Comma 3 18 2 5 4 2" xfId="26479" xr:uid="{00000000-0005-0000-0000-00004C4F0000}"/>
    <cellStyle name="Comma 3 18 2 5 4 2 2" xfId="26480" xr:uid="{00000000-0005-0000-0000-00004D4F0000}"/>
    <cellStyle name="Comma 3 18 2 5 4 3" xfId="26481" xr:uid="{00000000-0005-0000-0000-00004E4F0000}"/>
    <cellStyle name="Comma 3 18 2 5 5" xfId="26482" xr:uid="{00000000-0005-0000-0000-00004F4F0000}"/>
    <cellStyle name="Comma 3 18 2 5 5 2" xfId="26483" xr:uid="{00000000-0005-0000-0000-0000504F0000}"/>
    <cellStyle name="Comma 3 18 2 5 6" xfId="26484" xr:uid="{00000000-0005-0000-0000-0000514F0000}"/>
    <cellStyle name="Comma 3 18 2 6" xfId="14159" xr:uid="{00000000-0005-0000-0000-0000524F0000}"/>
    <cellStyle name="Comma 3 18 2 6 2" xfId="26485" xr:uid="{00000000-0005-0000-0000-0000534F0000}"/>
    <cellStyle name="Comma 3 18 2 6 2 2" xfId="26486" xr:uid="{00000000-0005-0000-0000-0000544F0000}"/>
    <cellStyle name="Comma 3 18 2 6 2 2 2" xfId="26487" xr:uid="{00000000-0005-0000-0000-0000554F0000}"/>
    <cellStyle name="Comma 3 18 2 6 2 3" xfId="26488" xr:uid="{00000000-0005-0000-0000-0000564F0000}"/>
    <cellStyle name="Comma 3 18 2 6 3" xfId="26489" xr:uid="{00000000-0005-0000-0000-0000574F0000}"/>
    <cellStyle name="Comma 3 18 2 6 3 2" xfId="26490" xr:uid="{00000000-0005-0000-0000-0000584F0000}"/>
    <cellStyle name="Comma 3 18 2 6 3 2 2" xfId="26491" xr:uid="{00000000-0005-0000-0000-0000594F0000}"/>
    <cellStyle name="Comma 3 18 2 6 3 3" xfId="26492" xr:uid="{00000000-0005-0000-0000-00005A4F0000}"/>
    <cellStyle name="Comma 3 18 2 6 4" xfId="26493" xr:uid="{00000000-0005-0000-0000-00005B4F0000}"/>
    <cellStyle name="Comma 3 18 2 6 4 2" xfId="26494" xr:uid="{00000000-0005-0000-0000-00005C4F0000}"/>
    <cellStyle name="Comma 3 18 2 6 5" xfId="26495" xr:uid="{00000000-0005-0000-0000-00005D4F0000}"/>
    <cellStyle name="Comma 3 18 2 7" xfId="26496" xr:uid="{00000000-0005-0000-0000-00005E4F0000}"/>
    <cellStyle name="Comma 3 18 2 7 2" xfId="26497" xr:uid="{00000000-0005-0000-0000-00005F4F0000}"/>
    <cellStyle name="Comma 3 18 2 7 2 2" xfId="26498" xr:uid="{00000000-0005-0000-0000-0000604F0000}"/>
    <cellStyle name="Comma 3 18 2 7 3" xfId="26499" xr:uid="{00000000-0005-0000-0000-0000614F0000}"/>
    <cellStyle name="Comma 3 18 2 8" xfId="26500" xr:uid="{00000000-0005-0000-0000-0000624F0000}"/>
    <cellStyle name="Comma 3 18 2 8 2" xfId="26501" xr:uid="{00000000-0005-0000-0000-0000634F0000}"/>
    <cellStyle name="Comma 3 18 2 8 2 2" xfId="26502" xr:uid="{00000000-0005-0000-0000-0000644F0000}"/>
    <cellStyle name="Comma 3 18 2 8 3" xfId="26503" xr:uid="{00000000-0005-0000-0000-0000654F0000}"/>
    <cellStyle name="Comma 3 18 2 9" xfId="26504" xr:uid="{00000000-0005-0000-0000-0000664F0000}"/>
    <cellStyle name="Comma 3 18 2 9 2" xfId="26505" xr:uid="{00000000-0005-0000-0000-0000674F0000}"/>
    <cellStyle name="Comma 3 18 3" xfId="13374" xr:uid="{00000000-0005-0000-0000-0000684F0000}"/>
    <cellStyle name="Comma 3 18 3 2" xfId="14164" xr:uid="{00000000-0005-0000-0000-0000694F0000}"/>
    <cellStyle name="Comma 3 18 3 2 2" xfId="26506" xr:uid="{00000000-0005-0000-0000-00006A4F0000}"/>
    <cellStyle name="Comma 3 18 3 2 2 2" xfId="26507" xr:uid="{00000000-0005-0000-0000-00006B4F0000}"/>
    <cellStyle name="Comma 3 18 3 2 2 2 2" xfId="26508" xr:uid="{00000000-0005-0000-0000-00006C4F0000}"/>
    <cellStyle name="Comma 3 18 3 2 2 3" xfId="26509" xr:uid="{00000000-0005-0000-0000-00006D4F0000}"/>
    <cellStyle name="Comma 3 18 3 2 3" xfId="26510" xr:uid="{00000000-0005-0000-0000-00006E4F0000}"/>
    <cellStyle name="Comma 3 18 3 2 3 2" xfId="26511" xr:uid="{00000000-0005-0000-0000-00006F4F0000}"/>
    <cellStyle name="Comma 3 18 3 2 3 2 2" xfId="26512" xr:uid="{00000000-0005-0000-0000-0000704F0000}"/>
    <cellStyle name="Comma 3 18 3 2 3 3" xfId="26513" xr:uid="{00000000-0005-0000-0000-0000714F0000}"/>
    <cellStyle name="Comma 3 18 3 2 4" xfId="26514" xr:uid="{00000000-0005-0000-0000-0000724F0000}"/>
    <cellStyle name="Comma 3 18 3 2 4 2" xfId="26515" xr:uid="{00000000-0005-0000-0000-0000734F0000}"/>
    <cellStyle name="Comma 3 18 3 2 5" xfId="26516" xr:uid="{00000000-0005-0000-0000-0000744F0000}"/>
    <cellStyle name="Comma 3 18 3 3" xfId="26517" xr:uid="{00000000-0005-0000-0000-0000754F0000}"/>
    <cellStyle name="Comma 3 18 3 3 2" xfId="26518" xr:uid="{00000000-0005-0000-0000-0000764F0000}"/>
    <cellStyle name="Comma 3 18 3 3 2 2" xfId="26519" xr:uid="{00000000-0005-0000-0000-0000774F0000}"/>
    <cellStyle name="Comma 3 18 3 3 3" xfId="26520" xr:uid="{00000000-0005-0000-0000-0000784F0000}"/>
    <cellStyle name="Comma 3 18 3 4" xfId="26521" xr:uid="{00000000-0005-0000-0000-0000794F0000}"/>
    <cellStyle name="Comma 3 18 3 4 2" xfId="26522" xr:uid="{00000000-0005-0000-0000-00007A4F0000}"/>
    <cellStyle name="Comma 3 18 3 4 2 2" xfId="26523" xr:uid="{00000000-0005-0000-0000-00007B4F0000}"/>
    <cellStyle name="Comma 3 18 3 4 3" xfId="26524" xr:uid="{00000000-0005-0000-0000-00007C4F0000}"/>
    <cellStyle name="Comma 3 18 3 5" xfId="26525" xr:uid="{00000000-0005-0000-0000-00007D4F0000}"/>
    <cellStyle name="Comma 3 18 3 5 2" xfId="26526" xr:uid="{00000000-0005-0000-0000-00007E4F0000}"/>
    <cellStyle name="Comma 3 18 3 6" xfId="26527" xr:uid="{00000000-0005-0000-0000-00007F4F0000}"/>
    <cellStyle name="Comma 3 18 4" xfId="13375" xr:uid="{00000000-0005-0000-0000-0000804F0000}"/>
    <cellStyle name="Comma 3 18 4 2" xfId="14165" xr:uid="{00000000-0005-0000-0000-0000814F0000}"/>
    <cellStyle name="Comma 3 18 4 2 2" xfId="26528" xr:uid="{00000000-0005-0000-0000-0000824F0000}"/>
    <cellStyle name="Comma 3 18 4 2 2 2" xfId="26529" xr:uid="{00000000-0005-0000-0000-0000834F0000}"/>
    <cellStyle name="Comma 3 18 4 2 2 2 2" xfId="26530" xr:uid="{00000000-0005-0000-0000-0000844F0000}"/>
    <cellStyle name="Comma 3 18 4 2 2 3" xfId="26531" xr:uid="{00000000-0005-0000-0000-0000854F0000}"/>
    <cellStyle name="Comma 3 18 4 2 3" xfId="26532" xr:uid="{00000000-0005-0000-0000-0000864F0000}"/>
    <cellStyle name="Comma 3 18 4 2 3 2" xfId="26533" xr:uid="{00000000-0005-0000-0000-0000874F0000}"/>
    <cellStyle name="Comma 3 18 4 2 3 2 2" xfId="26534" xr:uid="{00000000-0005-0000-0000-0000884F0000}"/>
    <cellStyle name="Comma 3 18 4 2 3 3" xfId="26535" xr:uid="{00000000-0005-0000-0000-0000894F0000}"/>
    <cellStyle name="Comma 3 18 4 2 4" xfId="26536" xr:uid="{00000000-0005-0000-0000-00008A4F0000}"/>
    <cellStyle name="Comma 3 18 4 2 4 2" xfId="26537" xr:uid="{00000000-0005-0000-0000-00008B4F0000}"/>
    <cellStyle name="Comma 3 18 4 2 5" xfId="26538" xr:uid="{00000000-0005-0000-0000-00008C4F0000}"/>
    <cellStyle name="Comma 3 18 4 3" xfId="26539" xr:uid="{00000000-0005-0000-0000-00008D4F0000}"/>
    <cellStyle name="Comma 3 18 4 3 2" xfId="26540" xr:uid="{00000000-0005-0000-0000-00008E4F0000}"/>
    <cellStyle name="Comma 3 18 4 3 2 2" xfId="26541" xr:uid="{00000000-0005-0000-0000-00008F4F0000}"/>
    <cellStyle name="Comma 3 18 4 3 3" xfId="26542" xr:uid="{00000000-0005-0000-0000-0000904F0000}"/>
    <cellStyle name="Comma 3 18 4 4" xfId="26543" xr:uid="{00000000-0005-0000-0000-0000914F0000}"/>
    <cellStyle name="Comma 3 18 4 4 2" xfId="26544" xr:uid="{00000000-0005-0000-0000-0000924F0000}"/>
    <cellStyle name="Comma 3 18 4 4 2 2" xfId="26545" xr:uid="{00000000-0005-0000-0000-0000934F0000}"/>
    <cellStyle name="Comma 3 18 4 4 3" xfId="26546" xr:uid="{00000000-0005-0000-0000-0000944F0000}"/>
    <cellStyle name="Comma 3 18 4 5" xfId="26547" xr:uid="{00000000-0005-0000-0000-0000954F0000}"/>
    <cellStyle name="Comma 3 18 4 5 2" xfId="26548" xr:uid="{00000000-0005-0000-0000-0000964F0000}"/>
    <cellStyle name="Comma 3 18 4 6" xfId="26549" xr:uid="{00000000-0005-0000-0000-0000974F0000}"/>
    <cellStyle name="Comma 3 18 5" xfId="13376" xr:uid="{00000000-0005-0000-0000-0000984F0000}"/>
    <cellStyle name="Comma 3 18 5 2" xfId="14166" xr:uid="{00000000-0005-0000-0000-0000994F0000}"/>
    <cellStyle name="Comma 3 18 5 2 2" xfId="26550" xr:uid="{00000000-0005-0000-0000-00009A4F0000}"/>
    <cellStyle name="Comma 3 18 5 2 2 2" xfId="26551" xr:uid="{00000000-0005-0000-0000-00009B4F0000}"/>
    <cellStyle name="Comma 3 18 5 2 2 2 2" xfId="26552" xr:uid="{00000000-0005-0000-0000-00009C4F0000}"/>
    <cellStyle name="Comma 3 18 5 2 2 3" xfId="26553" xr:uid="{00000000-0005-0000-0000-00009D4F0000}"/>
    <cellStyle name="Comma 3 18 5 2 3" xfId="26554" xr:uid="{00000000-0005-0000-0000-00009E4F0000}"/>
    <cellStyle name="Comma 3 18 5 2 3 2" xfId="26555" xr:uid="{00000000-0005-0000-0000-00009F4F0000}"/>
    <cellStyle name="Comma 3 18 5 2 3 2 2" xfId="26556" xr:uid="{00000000-0005-0000-0000-0000A04F0000}"/>
    <cellStyle name="Comma 3 18 5 2 3 3" xfId="26557" xr:uid="{00000000-0005-0000-0000-0000A14F0000}"/>
    <cellStyle name="Comma 3 18 5 2 4" xfId="26558" xr:uid="{00000000-0005-0000-0000-0000A24F0000}"/>
    <cellStyle name="Comma 3 18 5 2 4 2" xfId="26559" xr:uid="{00000000-0005-0000-0000-0000A34F0000}"/>
    <cellStyle name="Comma 3 18 5 2 5" xfId="26560" xr:uid="{00000000-0005-0000-0000-0000A44F0000}"/>
    <cellStyle name="Comma 3 18 5 3" xfId="26561" xr:uid="{00000000-0005-0000-0000-0000A54F0000}"/>
    <cellStyle name="Comma 3 18 5 3 2" xfId="26562" xr:uid="{00000000-0005-0000-0000-0000A64F0000}"/>
    <cellStyle name="Comma 3 18 5 3 2 2" xfId="26563" xr:uid="{00000000-0005-0000-0000-0000A74F0000}"/>
    <cellStyle name="Comma 3 18 5 3 3" xfId="26564" xr:uid="{00000000-0005-0000-0000-0000A84F0000}"/>
    <cellStyle name="Comma 3 18 5 4" xfId="26565" xr:uid="{00000000-0005-0000-0000-0000A94F0000}"/>
    <cellStyle name="Comma 3 18 5 4 2" xfId="26566" xr:uid="{00000000-0005-0000-0000-0000AA4F0000}"/>
    <cellStyle name="Comma 3 18 5 4 2 2" xfId="26567" xr:uid="{00000000-0005-0000-0000-0000AB4F0000}"/>
    <cellStyle name="Comma 3 18 5 4 3" xfId="26568" xr:uid="{00000000-0005-0000-0000-0000AC4F0000}"/>
    <cellStyle name="Comma 3 18 5 5" xfId="26569" xr:uid="{00000000-0005-0000-0000-0000AD4F0000}"/>
    <cellStyle name="Comma 3 18 5 5 2" xfId="26570" xr:uid="{00000000-0005-0000-0000-0000AE4F0000}"/>
    <cellStyle name="Comma 3 18 5 6" xfId="26571" xr:uid="{00000000-0005-0000-0000-0000AF4F0000}"/>
    <cellStyle name="Comma 3 18 6" xfId="13377" xr:uid="{00000000-0005-0000-0000-0000B04F0000}"/>
    <cellStyle name="Comma 3 18 6 2" xfId="14167" xr:uid="{00000000-0005-0000-0000-0000B14F0000}"/>
    <cellStyle name="Comma 3 18 6 2 2" xfId="26572" xr:uid="{00000000-0005-0000-0000-0000B24F0000}"/>
    <cellStyle name="Comma 3 18 6 2 2 2" xfId="26573" xr:uid="{00000000-0005-0000-0000-0000B34F0000}"/>
    <cellStyle name="Comma 3 18 6 2 2 2 2" xfId="26574" xr:uid="{00000000-0005-0000-0000-0000B44F0000}"/>
    <cellStyle name="Comma 3 18 6 2 2 3" xfId="26575" xr:uid="{00000000-0005-0000-0000-0000B54F0000}"/>
    <cellStyle name="Comma 3 18 6 2 3" xfId="26576" xr:uid="{00000000-0005-0000-0000-0000B64F0000}"/>
    <cellStyle name="Comma 3 18 6 2 3 2" xfId="26577" xr:uid="{00000000-0005-0000-0000-0000B74F0000}"/>
    <cellStyle name="Comma 3 18 6 2 3 2 2" xfId="26578" xr:uid="{00000000-0005-0000-0000-0000B84F0000}"/>
    <cellStyle name="Comma 3 18 6 2 3 3" xfId="26579" xr:uid="{00000000-0005-0000-0000-0000B94F0000}"/>
    <cellStyle name="Comma 3 18 6 2 4" xfId="26580" xr:uid="{00000000-0005-0000-0000-0000BA4F0000}"/>
    <cellStyle name="Comma 3 18 6 2 4 2" xfId="26581" xr:uid="{00000000-0005-0000-0000-0000BB4F0000}"/>
    <cellStyle name="Comma 3 18 6 2 5" xfId="26582" xr:uid="{00000000-0005-0000-0000-0000BC4F0000}"/>
    <cellStyle name="Comma 3 18 6 3" xfId="26583" xr:uid="{00000000-0005-0000-0000-0000BD4F0000}"/>
    <cellStyle name="Comma 3 18 6 3 2" xfId="26584" xr:uid="{00000000-0005-0000-0000-0000BE4F0000}"/>
    <cellStyle name="Comma 3 18 6 3 2 2" xfId="26585" xr:uid="{00000000-0005-0000-0000-0000BF4F0000}"/>
    <cellStyle name="Comma 3 18 6 3 3" xfId="26586" xr:uid="{00000000-0005-0000-0000-0000C04F0000}"/>
    <cellStyle name="Comma 3 18 6 4" xfId="26587" xr:uid="{00000000-0005-0000-0000-0000C14F0000}"/>
    <cellStyle name="Comma 3 18 6 4 2" xfId="26588" xr:uid="{00000000-0005-0000-0000-0000C24F0000}"/>
    <cellStyle name="Comma 3 18 6 4 2 2" xfId="26589" xr:uid="{00000000-0005-0000-0000-0000C34F0000}"/>
    <cellStyle name="Comma 3 18 6 4 3" xfId="26590" xr:uid="{00000000-0005-0000-0000-0000C44F0000}"/>
    <cellStyle name="Comma 3 18 6 5" xfId="26591" xr:uid="{00000000-0005-0000-0000-0000C54F0000}"/>
    <cellStyle name="Comma 3 18 6 5 2" xfId="26592" xr:uid="{00000000-0005-0000-0000-0000C64F0000}"/>
    <cellStyle name="Comma 3 18 6 6" xfId="26593" xr:uid="{00000000-0005-0000-0000-0000C74F0000}"/>
    <cellStyle name="Comma 3 18 7" xfId="14158" xr:uid="{00000000-0005-0000-0000-0000C84F0000}"/>
    <cellStyle name="Comma 3 18 7 2" xfId="26594" xr:uid="{00000000-0005-0000-0000-0000C94F0000}"/>
    <cellStyle name="Comma 3 18 7 2 2" xfId="26595" xr:uid="{00000000-0005-0000-0000-0000CA4F0000}"/>
    <cellStyle name="Comma 3 18 7 2 2 2" xfId="26596" xr:uid="{00000000-0005-0000-0000-0000CB4F0000}"/>
    <cellStyle name="Comma 3 18 7 2 3" xfId="26597" xr:uid="{00000000-0005-0000-0000-0000CC4F0000}"/>
    <cellStyle name="Comma 3 18 7 3" xfId="26598" xr:uid="{00000000-0005-0000-0000-0000CD4F0000}"/>
    <cellStyle name="Comma 3 18 7 3 2" xfId="26599" xr:uid="{00000000-0005-0000-0000-0000CE4F0000}"/>
    <cellStyle name="Comma 3 18 7 3 2 2" xfId="26600" xr:uid="{00000000-0005-0000-0000-0000CF4F0000}"/>
    <cellStyle name="Comma 3 18 7 3 3" xfId="26601" xr:uid="{00000000-0005-0000-0000-0000D04F0000}"/>
    <cellStyle name="Comma 3 18 7 4" xfId="26602" xr:uid="{00000000-0005-0000-0000-0000D14F0000}"/>
    <cellStyle name="Comma 3 18 7 4 2" xfId="26603" xr:uid="{00000000-0005-0000-0000-0000D24F0000}"/>
    <cellStyle name="Comma 3 18 7 5" xfId="26604" xr:uid="{00000000-0005-0000-0000-0000D34F0000}"/>
    <cellStyle name="Comma 3 18 8" xfId="26605" xr:uid="{00000000-0005-0000-0000-0000D44F0000}"/>
    <cellStyle name="Comma 3 18 8 2" xfId="26606" xr:uid="{00000000-0005-0000-0000-0000D54F0000}"/>
    <cellStyle name="Comma 3 18 8 2 2" xfId="26607" xr:uid="{00000000-0005-0000-0000-0000D64F0000}"/>
    <cellStyle name="Comma 3 18 8 3" xfId="26608" xr:uid="{00000000-0005-0000-0000-0000D74F0000}"/>
    <cellStyle name="Comma 3 18 9" xfId="26609" xr:uid="{00000000-0005-0000-0000-0000D84F0000}"/>
    <cellStyle name="Comma 3 18 9 2" xfId="26610" xr:uid="{00000000-0005-0000-0000-0000D94F0000}"/>
    <cellStyle name="Comma 3 18 9 2 2" xfId="26611" xr:uid="{00000000-0005-0000-0000-0000DA4F0000}"/>
    <cellStyle name="Comma 3 18 9 3" xfId="26612" xr:uid="{00000000-0005-0000-0000-0000DB4F0000}"/>
    <cellStyle name="Comma 3 2" xfId="6248" xr:uid="{00000000-0005-0000-0000-0000DC4F0000}"/>
    <cellStyle name="Comma 3 2 10" xfId="6249" xr:uid="{00000000-0005-0000-0000-0000DD4F0000}"/>
    <cellStyle name="Comma 3 2 10 2" xfId="6250" xr:uid="{00000000-0005-0000-0000-0000DE4F0000}"/>
    <cellStyle name="Comma 3 2 11" xfId="6251" xr:uid="{00000000-0005-0000-0000-0000DF4F0000}"/>
    <cellStyle name="Comma 3 2 11 2" xfId="6252" xr:uid="{00000000-0005-0000-0000-0000E04F0000}"/>
    <cellStyle name="Comma 3 2 12" xfId="6253" xr:uid="{00000000-0005-0000-0000-0000E14F0000}"/>
    <cellStyle name="Comma 3 2 12 2" xfId="6254" xr:uid="{00000000-0005-0000-0000-0000E24F0000}"/>
    <cellStyle name="Comma 3 2 13" xfId="6255" xr:uid="{00000000-0005-0000-0000-0000E34F0000}"/>
    <cellStyle name="Comma 3 2 13 2" xfId="6256" xr:uid="{00000000-0005-0000-0000-0000E44F0000}"/>
    <cellStyle name="Comma 3 2 14" xfId="6257" xr:uid="{00000000-0005-0000-0000-0000E54F0000}"/>
    <cellStyle name="Comma 3 2 14 2" xfId="6258" xr:uid="{00000000-0005-0000-0000-0000E64F0000}"/>
    <cellStyle name="Comma 3 2 15" xfId="6259" xr:uid="{00000000-0005-0000-0000-0000E74F0000}"/>
    <cellStyle name="Comma 3 2 15 2" xfId="6260" xr:uid="{00000000-0005-0000-0000-0000E84F0000}"/>
    <cellStyle name="Comma 3 2 16" xfId="6261" xr:uid="{00000000-0005-0000-0000-0000E94F0000}"/>
    <cellStyle name="Comma 3 2 17" xfId="6262" xr:uid="{00000000-0005-0000-0000-0000EA4F0000}"/>
    <cellStyle name="Comma 3 2 18" xfId="6263" xr:uid="{00000000-0005-0000-0000-0000EB4F0000}"/>
    <cellStyle name="Comma 3 2 19" xfId="6264" xr:uid="{00000000-0005-0000-0000-0000EC4F0000}"/>
    <cellStyle name="Comma 3 2 2" xfId="6265" xr:uid="{00000000-0005-0000-0000-0000ED4F0000}"/>
    <cellStyle name="Comma 3 2 2 10" xfId="6266" xr:uid="{00000000-0005-0000-0000-0000EE4F0000}"/>
    <cellStyle name="Comma 3 2 2 11" xfId="6267" xr:uid="{00000000-0005-0000-0000-0000EF4F0000}"/>
    <cellStyle name="Comma 3 2 2 12" xfId="6268" xr:uid="{00000000-0005-0000-0000-0000F04F0000}"/>
    <cellStyle name="Comma 3 2 2 13" xfId="6269" xr:uid="{00000000-0005-0000-0000-0000F14F0000}"/>
    <cellStyle name="Comma 3 2 2 2" xfId="6270" xr:uid="{00000000-0005-0000-0000-0000F24F0000}"/>
    <cellStyle name="Comma 3 2 2 2 2" xfId="6271" xr:uid="{00000000-0005-0000-0000-0000F34F0000}"/>
    <cellStyle name="Comma 3 2 2 3" xfId="6272" xr:uid="{00000000-0005-0000-0000-0000F44F0000}"/>
    <cellStyle name="Comma 3 2 2 3 2" xfId="6273" xr:uid="{00000000-0005-0000-0000-0000F54F0000}"/>
    <cellStyle name="Comma 3 2 2 4" xfId="6274" xr:uid="{00000000-0005-0000-0000-0000F64F0000}"/>
    <cellStyle name="Comma 3 2 2 4 2" xfId="13378" xr:uid="{00000000-0005-0000-0000-0000F74F0000}"/>
    <cellStyle name="Comma 3 2 2 5" xfId="6275" xr:uid="{00000000-0005-0000-0000-0000F84F0000}"/>
    <cellStyle name="Comma 3 2 2 6" xfId="6276" xr:uid="{00000000-0005-0000-0000-0000F94F0000}"/>
    <cellStyle name="Comma 3 2 2 7" xfId="6277" xr:uid="{00000000-0005-0000-0000-0000FA4F0000}"/>
    <cellStyle name="Comma 3 2 2 8" xfId="6278" xr:uid="{00000000-0005-0000-0000-0000FB4F0000}"/>
    <cellStyle name="Comma 3 2 2 9" xfId="6279" xr:uid="{00000000-0005-0000-0000-0000FC4F0000}"/>
    <cellStyle name="Comma 3 2 20" xfId="13768" xr:uid="{00000000-0005-0000-0000-0000FD4F0000}"/>
    <cellStyle name="Comma 3 2 3" xfId="6280" xr:uid="{00000000-0005-0000-0000-0000FE4F0000}"/>
    <cellStyle name="Comma 3 2 3 2" xfId="6281" xr:uid="{00000000-0005-0000-0000-0000FF4F0000}"/>
    <cellStyle name="Comma 3 2 3 2 2" xfId="13379" xr:uid="{00000000-0005-0000-0000-000000500000}"/>
    <cellStyle name="Comma 3 2 3 3" xfId="6282" xr:uid="{00000000-0005-0000-0000-000001500000}"/>
    <cellStyle name="Comma 3 2 3 3 2" xfId="6283" xr:uid="{00000000-0005-0000-0000-000002500000}"/>
    <cellStyle name="Comma 3 2 3 4" xfId="6284" xr:uid="{00000000-0005-0000-0000-000003500000}"/>
    <cellStyle name="Comma 3 2 4" xfId="6285" xr:uid="{00000000-0005-0000-0000-000004500000}"/>
    <cellStyle name="Comma 3 2 4 2" xfId="6286" xr:uid="{00000000-0005-0000-0000-000005500000}"/>
    <cellStyle name="Comma 3 2 5" xfId="6287" xr:uid="{00000000-0005-0000-0000-000006500000}"/>
    <cellStyle name="Comma 3 2 5 2" xfId="6288" xr:uid="{00000000-0005-0000-0000-000007500000}"/>
    <cellStyle name="Comma 3 2 6" xfId="6289" xr:uid="{00000000-0005-0000-0000-000008500000}"/>
    <cellStyle name="Comma 3 2 6 2" xfId="6290" xr:uid="{00000000-0005-0000-0000-000009500000}"/>
    <cellStyle name="Comma 3 2 7" xfId="6291" xr:uid="{00000000-0005-0000-0000-00000A500000}"/>
    <cellStyle name="Comma 3 2 7 2" xfId="6292" xr:uid="{00000000-0005-0000-0000-00000B500000}"/>
    <cellStyle name="Comma 3 2 8" xfId="6293" xr:uid="{00000000-0005-0000-0000-00000C500000}"/>
    <cellStyle name="Comma 3 2 8 2" xfId="6294" xr:uid="{00000000-0005-0000-0000-00000D500000}"/>
    <cellStyle name="Comma 3 2 9" xfId="6295" xr:uid="{00000000-0005-0000-0000-00000E500000}"/>
    <cellStyle name="Comma 3 2 9 2" xfId="6296" xr:uid="{00000000-0005-0000-0000-00000F500000}"/>
    <cellStyle name="Comma 3 29" xfId="13380" xr:uid="{00000000-0005-0000-0000-000010500000}"/>
    <cellStyle name="Comma 3 29 2" xfId="13381" xr:uid="{00000000-0005-0000-0000-000011500000}"/>
    <cellStyle name="Comma 3 3" xfId="6297" xr:uid="{00000000-0005-0000-0000-000012500000}"/>
    <cellStyle name="Comma 3 3 10" xfId="6298" xr:uid="{00000000-0005-0000-0000-000013500000}"/>
    <cellStyle name="Comma 3 3 11" xfId="6299" xr:uid="{00000000-0005-0000-0000-000014500000}"/>
    <cellStyle name="Comma 3 3 12" xfId="6300" xr:uid="{00000000-0005-0000-0000-000015500000}"/>
    <cellStyle name="Comma 3 3 13" xfId="6301" xr:uid="{00000000-0005-0000-0000-000016500000}"/>
    <cellStyle name="Comma 3 3 14" xfId="6302" xr:uid="{00000000-0005-0000-0000-000017500000}"/>
    <cellStyle name="Comma 3 3 15" xfId="6303" xr:uid="{00000000-0005-0000-0000-000018500000}"/>
    <cellStyle name="Comma 3 3 16" xfId="6304" xr:uid="{00000000-0005-0000-0000-000019500000}"/>
    <cellStyle name="Comma 3 3 17" xfId="6305" xr:uid="{00000000-0005-0000-0000-00001A500000}"/>
    <cellStyle name="Comma 3 3 18" xfId="6306" xr:uid="{00000000-0005-0000-0000-00001B500000}"/>
    <cellStyle name="Comma 3 3 2" xfId="6307" xr:uid="{00000000-0005-0000-0000-00001C500000}"/>
    <cellStyle name="Comma 3 3 2 2" xfId="6308" xr:uid="{00000000-0005-0000-0000-00001D500000}"/>
    <cellStyle name="Comma 3 3 3" xfId="6309" xr:uid="{00000000-0005-0000-0000-00001E500000}"/>
    <cellStyle name="Comma 3 3 3 2" xfId="6310" xr:uid="{00000000-0005-0000-0000-00001F500000}"/>
    <cellStyle name="Comma 3 3 3 2 2" xfId="6311" xr:uid="{00000000-0005-0000-0000-000020500000}"/>
    <cellStyle name="Comma 3 3 3 2 3" xfId="6312" xr:uid="{00000000-0005-0000-0000-000021500000}"/>
    <cellStyle name="Comma 3 3 3 2 4" xfId="6313" xr:uid="{00000000-0005-0000-0000-000022500000}"/>
    <cellStyle name="Comma 3 3 3 2 5" xfId="6314" xr:uid="{00000000-0005-0000-0000-000023500000}"/>
    <cellStyle name="Comma 3 3 3 2 6" xfId="6315" xr:uid="{00000000-0005-0000-0000-000024500000}"/>
    <cellStyle name="Comma 3 3 3 2 7" xfId="6316" xr:uid="{00000000-0005-0000-0000-000025500000}"/>
    <cellStyle name="Comma 3 3 3 3" xfId="6317" xr:uid="{00000000-0005-0000-0000-000026500000}"/>
    <cellStyle name="Comma 3 3 3 4" xfId="6318" xr:uid="{00000000-0005-0000-0000-000027500000}"/>
    <cellStyle name="Comma 3 3 3 5" xfId="6319" xr:uid="{00000000-0005-0000-0000-000028500000}"/>
    <cellStyle name="Comma 3 3 3 6" xfId="6320" xr:uid="{00000000-0005-0000-0000-000029500000}"/>
    <cellStyle name="Comma 3 3 3 7" xfId="6321" xr:uid="{00000000-0005-0000-0000-00002A500000}"/>
    <cellStyle name="Comma 3 3 3 8" xfId="6322" xr:uid="{00000000-0005-0000-0000-00002B500000}"/>
    <cellStyle name="Comma 3 3 3 9" xfId="6323" xr:uid="{00000000-0005-0000-0000-00002C500000}"/>
    <cellStyle name="Comma 3 3 4" xfId="6324" xr:uid="{00000000-0005-0000-0000-00002D500000}"/>
    <cellStyle name="Comma 3 3 4 2" xfId="6325" xr:uid="{00000000-0005-0000-0000-00002E500000}"/>
    <cellStyle name="Comma 3 3 4 3" xfId="6326" xr:uid="{00000000-0005-0000-0000-00002F500000}"/>
    <cellStyle name="Comma 3 3 4 4" xfId="6327" xr:uid="{00000000-0005-0000-0000-000030500000}"/>
    <cellStyle name="Comma 3 3 4 5" xfId="6328" xr:uid="{00000000-0005-0000-0000-000031500000}"/>
    <cellStyle name="Comma 3 3 4 6" xfId="6329" xr:uid="{00000000-0005-0000-0000-000032500000}"/>
    <cellStyle name="Comma 3 3 4 7" xfId="6330" xr:uid="{00000000-0005-0000-0000-000033500000}"/>
    <cellStyle name="Comma 3 3 5" xfId="6331" xr:uid="{00000000-0005-0000-0000-000034500000}"/>
    <cellStyle name="Comma 3 3 6" xfId="6332" xr:uid="{00000000-0005-0000-0000-000035500000}"/>
    <cellStyle name="Comma 3 3 7" xfId="6333" xr:uid="{00000000-0005-0000-0000-000036500000}"/>
    <cellStyle name="Comma 3 3 8" xfId="6334" xr:uid="{00000000-0005-0000-0000-000037500000}"/>
    <cellStyle name="Comma 3 3 9" xfId="6335" xr:uid="{00000000-0005-0000-0000-000038500000}"/>
    <cellStyle name="Comma 3 4" xfId="6336" xr:uid="{00000000-0005-0000-0000-000039500000}"/>
    <cellStyle name="Comma 3 4 10" xfId="6337" xr:uid="{00000000-0005-0000-0000-00003A500000}"/>
    <cellStyle name="Comma 3 4 11" xfId="6338" xr:uid="{00000000-0005-0000-0000-00003B500000}"/>
    <cellStyle name="Comma 3 4 12" xfId="6339" xr:uid="{00000000-0005-0000-0000-00003C500000}"/>
    <cellStyle name="Comma 3 4 13" xfId="6340" xr:uid="{00000000-0005-0000-0000-00003D500000}"/>
    <cellStyle name="Comma 3 4 14" xfId="6341" xr:uid="{00000000-0005-0000-0000-00003E500000}"/>
    <cellStyle name="Comma 3 4 15" xfId="6342" xr:uid="{00000000-0005-0000-0000-00003F500000}"/>
    <cellStyle name="Comma 3 4 2" xfId="6343" xr:uid="{00000000-0005-0000-0000-000040500000}"/>
    <cellStyle name="Comma 3 4 2 2" xfId="6344" xr:uid="{00000000-0005-0000-0000-000041500000}"/>
    <cellStyle name="Comma 3 4 3" xfId="6345" xr:uid="{00000000-0005-0000-0000-000042500000}"/>
    <cellStyle name="Comma 3 4 3 2" xfId="6346" xr:uid="{00000000-0005-0000-0000-000043500000}"/>
    <cellStyle name="Comma 3 4 4" xfId="6347" xr:uid="{00000000-0005-0000-0000-000044500000}"/>
    <cellStyle name="Comma 3 4 4 2" xfId="6348" xr:uid="{00000000-0005-0000-0000-000045500000}"/>
    <cellStyle name="Comma 3 4 5" xfId="6349" xr:uid="{00000000-0005-0000-0000-000046500000}"/>
    <cellStyle name="Comma 3 4 6" xfId="6350" xr:uid="{00000000-0005-0000-0000-000047500000}"/>
    <cellStyle name="Comma 3 4 7" xfId="6351" xr:uid="{00000000-0005-0000-0000-000048500000}"/>
    <cellStyle name="Comma 3 4 8" xfId="6352" xr:uid="{00000000-0005-0000-0000-000049500000}"/>
    <cellStyle name="Comma 3 4 9" xfId="6353" xr:uid="{00000000-0005-0000-0000-00004A500000}"/>
    <cellStyle name="Comma 3 5" xfId="6354" xr:uid="{00000000-0005-0000-0000-00004B500000}"/>
    <cellStyle name="Comma 3 5 2" xfId="6355" xr:uid="{00000000-0005-0000-0000-00004C500000}"/>
    <cellStyle name="Comma 3 5 2 2" xfId="6356" xr:uid="{00000000-0005-0000-0000-00004D500000}"/>
    <cellStyle name="Comma 3 5 3" xfId="6357" xr:uid="{00000000-0005-0000-0000-00004E500000}"/>
    <cellStyle name="Comma 3 5 4" xfId="6358" xr:uid="{00000000-0005-0000-0000-00004F500000}"/>
    <cellStyle name="Comma 3 6" xfId="6359" xr:uid="{00000000-0005-0000-0000-000050500000}"/>
    <cellStyle name="Comma 3 6 10" xfId="6360" xr:uid="{00000000-0005-0000-0000-000051500000}"/>
    <cellStyle name="Comma 3 6 11" xfId="6361" xr:uid="{00000000-0005-0000-0000-000052500000}"/>
    <cellStyle name="Comma 3 6 12" xfId="6362" xr:uid="{00000000-0005-0000-0000-000053500000}"/>
    <cellStyle name="Comma 3 6 13" xfId="6363" xr:uid="{00000000-0005-0000-0000-000054500000}"/>
    <cellStyle name="Comma 3 6 2" xfId="6364" xr:uid="{00000000-0005-0000-0000-000055500000}"/>
    <cellStyle name="Comma 3 6 2 2" xfId="6365" xr:uid="{00000000-0005-0000-0000-000056500000}"/>
    <cellStyle name="Comma 3 6 3" xfId="6366" xr:uid="{00000000-0005-0000-0000-000057500000}"/>
    <cellStyle name="Comma 3 6 4" xfId="6367" xr:uid="{00000000-0005-0000-0000-000058500000}"/>
    <cellStyle name="Comma 3 6 5" xfId="6368" xr:uid="{00000000-0005-0000-0000-000059500000}"/>
    <cellStyle name="Comma 3 6 6" xfId="6369" xr:uid="{00000000-0005-0000-0000-00005A500000}"/>
    <cellStyle name="Comma 3 6 7" xfId="6370" xr:uid="{00000000-0005-0000-0000-00005B500000}"/>
    <cellStyle name="Comma 3 6 8" xfId="6371" xr:uid="{00000000-0005-0000-0000-00005C500000}"/>
    <cellStyle name="Comma 3 6 9" xfId="6372" xr:uid="{00000000-0005-0000-0000-00005D500000}"/>
    <cellStyle name="Comma 3 7" xfId="6373" xr:uid="{00000000-0005-0000-0000-00005E500000}"/>
    <cellStyle name="Comma 3 7 2" xfId="6374" xr:uid="{00000000-0005-0000-0000-00005F500000}"/>
    <cellStyle name="Comma 3 7 2 2" xfId="13382" xr:uid="{00000000-0005-0000-0000-000060500000}"/>
    <cellStyle name="Comma 3 8" xfId="6375" xr:uid="{00000000-0005-0000-0000-000061500000}"/>
    <cellStyle name="Comma 3 8 2" xfId="6376" xr:uid="{00000000-0005-0000-0000-000062500000}"/>
    <cellStyle name="Comma 3 8 2 2" xfId="6377" xr:uid="{00000000-0005-0000-0000-000063500000}"/>
    <cellStyle name="Comma 3 8 2 2 2" xfId="13775" xr:uid="{00000000-0005-0000-0000-000064500000}"/>
    <cellStyle name="Comma 3 8 2 2 2 2" xfId="26613" xr:uid="{00000000-0005-0000-0000-000065500000}"/>
    <cellStyle name="Comma 3 8 2 2 2 2 2" xfId="26614" xr:uid="{00000000-0005-0000-0000-000066500000}"/>
    <cellStyle name="Comma 3 8 2 2 2 2 2 2" xfId="26615" xr:uid="{00000000-0005-0000-0000-000067500000}"/>
    <cellStyle name="Comma 3 8 2 2 2 2 3" xfId="26616" xr:uid="{00000000-0005-0000-0000-000068500000}"/>
    <cellStyle name="Comma 3 8 2 2 2 3" xfId="26617" xr:uid="{00000000-0005-0000-0000-000069500000}"/>
    <cellStyle name="Comma 3 8 2 2 2 3 2" xfId="26618" xr:uid="{00000000-0005-0000-0000-00006A500000}"/>
    <cellStyle name="Comma 3 8 2 2 2 3 2 2" xfId="26619" xr:uid="{00000000-0005-0000-0000-00006B500000}"/>
    <cellStyle name="Comma 3 8 2 2 2 3 3" xfId="26620" xr:uid="{00000000-0005-0000-0000-00006C500000}"/>
    <cellStyle name="Comma 3 8 2 2 2 4" xfId="26621" xr:uid="{00000000-0005-0000-0000-00006D500000}"/>
    <cellStyle name="Comma 3 8 2 2 2 4 2" xfId="26622" xr:uid="{00000000-0005-0000-0000-00006E500000}"/>
    <cellStyle name="Comma 3 8 2 2 2 5" xfId="26623" xr:uid="{00000000-0005-0000-0000-00006F500000}"/>
    <cellStyle name="Comma 3 8 2 2 3" xfId="26624" xr:uid="{00000000-0005-0000-0000-000070500000}"/>
    <cellStyle name="Comma 3 8 2 2 3 2" xfId="26625" xr:uid="{00000000-0005-0000-0000-000071500000}"/>
    <cellStyle name="Comma 3 8 2 2 3 2 2" xfId="26626" xr:uid="{00000000-0005-0000-0000-000072500000}"/>
    <cellStyle name="Comma 3 8 2 2 3 3" xfId="26627" xr:uid="{00000000-0005-0000-0000-000073500000}"/>
    <cellStyle name="Comma 3 8 2 2 4" xfId="26628" xr:uid="{00000000-0005-0000-0000-000074500000}"/>
    <cellStyle name="Comma 3 8 2 2 4 2" xfId="26629" xr:uid="{00000000-0005-0000-0000-000075500000}"/>
    <cellStyle name="Comma 3 8 2 2 4 2 2" xfId="26630" xr:uid="{00000000-0005-0000-0000-000076500000}"/>
    <cellStyle name="Comma 3 8 2 2 4 3" xfId="26631" xr:uid="{00000000-0005-0000-0000-000077500000}"/>
    <cellStyle name="Comma 3 8 2 2 5" xfId="26632" xr:uid="{00000000-0005-0000-0000-000078500000}"/>
    <cellStyle name="Comma 3 8 2 2 5 2" xfId="26633" xr:uid="{00000000-0005-0000-0000-000079500000}"/>
    <cellStyle name="Comma 3 8 2 2 6" xfId="26634" xr:uid="{00000000-0005-0000-0000-00007A500000}"/>
    <cellStyle name="Comma 3 8 2 3" xfId="13774" xr:uid="{00000000-0005-0000-0000-00007B500000}"/>
    <cellStyle name="Comma 3 8 2 3 2" xfId="26635" xr:uid="{00000000-0005-0000-0000-00007C500000}"/>
    <cellStyle name="Comma 3 8 2 3 2 2" xfId="26636" xr:uid="{00000000-0005-0000-0000-00007D500000}"/>
    <cellStyle name="Comma 3 8 2 3 2 2 2" xfId="26637" xr:uid="{00000000-0005-0000-0000-00007E500000}"/>
    <cellStyle name="Comma 3 8 2 3 2 3" xfId="26638" xr:uid="{00000000-0005-0000-0000-00007F500000}"/>
    <cellStyle name="Comma 3 8 2 3 3" xfId="26639" xr:uid="{00000000-0005-0000-0000-000080500000}"/>
    <cellStyle name="Comma 3 8 2 3 3 2" xfId="26640" xr:uid="{00000000-0005-0000-0000-000081500000}"/>
    <cellStyle name="Comma 3 8 2 3 3 2 2" xfId="26641" xr:uid="{00000000-0005-0000-0000-000082500000}"/>
    <cellStyle name="Comma 3 8 2 3 3 3" xfId="26642" xr:uid="{00000000-0005-0000-0000-000083500000}"/>
    <cellStyle name="Comma 3 8 2 3 4" xfId="26643" xr:uid="{00000000-0005-0000-0000-000084500000}"/>
    <cellStyle name="Comma 3 8 2 3 4 2" xfId="26644" xr:uid="{00000000-0005-0000-0000-000085500000}"/>
    <cellStyle name="Comma 3 8 2 3 5" xfId="26645" xr:uid="{00000000-0005-0000-0000-000086500000}"/>
    <cellStyle name="Comma 3 8 2 4" xfId="26646" xr:uid="{00000000-0005-0000-0000-000087500000}"/>
    <cellStyle name="Comma 3 8 2 4 2" xfId="26647" xr:uid="{00000000-0005-0000-0000-000088500000}"/>
    <cellStyle name="Comma 3 8 2 4 2 2" xfId="26648" xr:uid="{00000000-0005-0000-0000-000089500000}"/>
    <cellStyle name="Comma 3 8 2 4 3" xfId="26649" xr:uid="{00000000-0005-0000-0000-00008A500000}"/>
    <cellStyle name="Comma 3 8 2 5" xfId="26650" xr:uid="{00000000-0005-0000-0000-00008B500000}"/>
    <cellStyle name="Comma 3 8 2 5 2" xfId="26651" xr:uid="{00000000-0005-0000-0000-00008C500000}"/>
    <cellStyle name="Comma 3 8 2 5 2 2" xfId="26652" xr:uid="{00000000-0005-0000-0000-00008D500000}"/>
    <cellStyle name="Comma 3 8 2 5 3" xfId="26653" xr:uid="{00000000-0005-0000-0000-00008E500000}"/>
    <cellStyle name="Comma 3 8 2 6" xfId="26654" xr:uid="{00000000-0005-0000-0000-00008F500000}"/>
    <cellStyle name="Comma 3 8 2 6 2" xfId="26655" xr:uid="{00000000-0005-0000-0000-000090500000}"/>
    <cellStyle name="Comma 3 8 2 7" xfId="26656" xr:uid="{00000000-0005-0000-0000-000091500000}"/>
    <cellStyle name="Comma 3 8 3" xfId="13383" xr:uid="{00000000-0005-0000-0000-000092500000}"/>
    <cellStyle name="Comma 3 9" xfId="6378" xr:uid="{00000000-0005-0000-0000-000093500000}"/>
    <cellStyle name="Comma 3 9 2" xfId="13384" xr:uid="{00000000-0005-0000-0000-000094500000}"/>
    <cellStyle name="Comma 3_01 TT38" xfId="6379" xr:uid="{00000000-0005-0000-0000-000095500000}"/>
    <cellStyle name="Comma 30" xfId="6380" xr:uid="{00000000-0005-0000-0000-000096500000}"/>
    <cellStyle name="Comma 30 10" xfId="6381" xr:uid="{00000000-0005-0000-0000-000097500000}"/>
    <cellStyle name="Comma 30 11" xfId="6382" xr:uid="{00000000-0005-0000-0000-000098500000}"/>
    <cellStyle name="Comma 30 12" xfId="6383" xr:uid="{00000000-0005-0000-0000-000099500000}"/>
    <cellStyle name="Comma 30 13" xfId="6384" xr:uid="{00000000-0005-0000-0000-00009A500000}"/>
    <cellStyle name="Comma 30 2" xfId="6385" xr:uid="{00000000-0005-0000-0000-00009B500000}"/>
    <cellStyle name="Comma 30 2 2" xfId="6386" xr:uid="{00000000-0005-0000-0000-00009C500000}"/>
    <cellStyle name="Comma 30 3" xfId="6387" xr:uid="{00000000-0005-0000-0000-00009D500000}"/>
    <cellStyle name="Comma 30 4" xfId="6388" xr:uid="{00000000-0005-0000-0000-00009E500000}"/>
    <cellStyle name="Comma 30 5" xfId="6389" xr:uid="{00000000-0005-0000-0000-00009F500000}"/>
    <cellStyle name="Comma 30 6" xfId="6390" xr:uid="{00000000-0005-0000-0000-0000A0500000}"/>
    <cellStyle name="Comma 30 7" xfId="6391" xr:uid="{00000000-0005-0000-0000-0000A1500000}"/>
    <cellStyle name="Comma 30 8" xfId="6392" xr:uid="{00000000-0005-0000-0000-0000A2500000}"/>
    <cellStyle name="Comma 30 9" xfId="6393" xr:uid="{00000000-0005-0000-0000-0000A3500000}"/>
    <cellStyle name="Comma 31" xfId="6394" xr:uid="{00000000-0005-0000-0000-0000A4500000}"/>
    <cellStyle name="Comma 31 10" xfId="6395" xr:uid="{00000000-0005-0000-0000-0000A5500000}"/>
    <cellStyle name="Comma 31 11" xfId="6396" xr:uid="{00000000-0005-0000-0000-0000A6500000}"/>
    <cellStyle name="Comma 31 12" xfId="6397" xr:uid="{00000000-0005-0000-0000-0000A7500000}"/>
    <cellStyle name="Comma 31 13" xfId="6398" xr:uid="{00000000-0005-0000-0000-0000A8500000}"/>
    <cellStyle name="Comma 31 14" xfId="6399" xr:uid="{00000000-0005-0000-0000-0000A9500000}"/>
    <cellStyle name="Comma 31 15" xfId="6400" xr:uid="{00000000-0005-0000-0000-0000AA500000}"/>
    <cellStyle name="Comma 31 2" xfId="6401" xr:uid="{00000000-0005-0000-0000-0000AB500000}"/>
    <cellStyle name="Comma 31 2 2" xfId="6402" xr:uid="{00000000-0005-0000-0000-0000AC500000}"/>
    <cellStyle name="Comma 31 3" xfId="6403" xr:uid="{00000000-0005-0000-0000-0000AD500000}"/>
    <cellStyle name="Comma 31 4" xfId="6404" xr:uid="{00000000-0005-0000-0000-0000AE500000}"/>
    <cellStyle name="Comma 31 5" xfId="6405" xr:uid="{00000000-0005-0000-0000-0000AF500000}"/>
    <cellStyle name="Comma 31 6" xfId="6406" xr:uid="{00000000-0005-0000-0000-0000B0500000}"/>
    <cellStyle name="Comma 31 7" xfId="6407" xr:uid="{00000000-0005-0000-0000-0000B1500000}"/>
    <cellStyle name="Comma 31 8" xfId="6408" xr:uid="{00000000-0005-0000-0000-0000B2500000}"/>
    <cellStyle name="Comma 31 9" xfId="6409" xr:uid="{00000000-0005-0000-0000-0000B3500000}"/>
    <cellStyle name="Comma 32" xfId="6410" xr:uid="{00000000-0005-0000-0000-0000B4500000}"/>
    <cellStyle name="Comma 32 10" xfId="6411" xr:uid="{00000000-0005-0000-0000-0000B5500000}"/>
    <cellStyle name="Comma 32 11" xfId="6412" xr:uid="{00000000-0005-0000-0000-0000B6500000}"/>
    <cellStyle name="Comma 32 12" xfId="6413" xr:uid="{00000000-0005-0000-0000-0000B7500000}"/>
    <cellStyle name="Comma 32 13" xfId="6414" xr:uid="{00000000-0005-0000-0000-0000B8500000}"/>
    <cellStyle name="Comma 32 14" xfId="6415" xr:uid="{00000000-0005-0000-0000-0000B9500000}"/>
    <cellStyle name="Comma 32 2" xfId="6416" xr:uid="{00000000-0005-0000-0000-0000BA500000}"/>
    <cellStyle name="Comma 32 2 2" xfId="6417" xr:uid="{00000000-0005-0000-0000-0000BB500000}"/>
    <cellStyle name="Comma 32 2 2 2" xfId="6418" xr:uid="{00000000-0005-0000-0000-0000BC500000}"/>
    <cellStyle name="Comma 32 2 3" xfId="6419" xr:uid="{00000000-0005-0000-0000-0000BD500000}"/>
    <cellStyle name="Comma 32 3" xfId="6420" xr:uid="{00000000-0005-0000-0000-0000BE500000}"/>
    <cellStyle name="Comma 32 3 2" xfId="6421" xr:uid="{00000000-0005-0000-0000-0000BF500000}"/>
    <cellStyle name="Comma 32 4" xfId="6422" xr:uid="{00000000-0005-0000-0000-0000C0500000}"/>
    <cellStyle name="Comma 32 5" xfId="6423" xr:uid="{00000000-0005-0000-0000-0000C1500000}"/>
    <cellStyle name="Comma 32 6" xfId="6424" xr:uid="{00000000-0005-0000-0000-0000C2500000}"/>
    <cellStyle name="Comma 32 7" xfId="6425" xr:uid="{00000000-0005-0000-0000-0000C3500000}"/>
    <cellStyle name="Comma 32 8" xfId="6426" xr:uid="{00000000-0005-0000-0000-0000C4500000}"/>
    <cellStyle name="Comma 32 9" xfId="6427" xr:uid="{00000000-0005-0000-0000-0000C5500000}"/>
    <cellStyle name="Comma 33" xfId="6428" xr:uid="{00000000-0005-0000-0000-0000C6500000}"/>
    <cellStyle name="Comma 33 10" xfId="6429" xr:uid="{00000000-0005-0000-0000-0000C7500000}"/>
    <cellStyle name="Comma 33 11" xfId="6430" xr:uid="{00000000-0005-0000-0000-0000C8500000}"/>
    <cellStyle name="Comma 33 12" xfId="6431" xr:uid="{00000000-0005-0000-0000-0000C9500000}"/>
    <cellStyle name="Comma 33 2" xfId="6432" xr:uid="{00000000-0005-0000-0000-0000CA500000}"/>
    <cellStyle name="Comma 33 2 2" xfId="6433" xr:uid="{00000000-0005-0000-0000-0000CB500000}"/>
    <cellStyle name="Comma 33 2 2 2" xfId="13385" xr:uid="{00000000-0005-0000-0000-0000CC500000}"/>
    <cellStyle name="Comma 33 3" xfId="6434" xr:uid="{00000000-0005-0000-0000-0000CD500000}"/>
    <cellStyle name="Comma 33 3 2" xfId="11664" xr:uid="{00000000-0005-0000-0000-0000CE500000}"/>
    <cellStyle name="Comma 33 4" xfId="6435" xr:uid="{00000000-0005-0000-0000-0000CF500000}"/>
    <cellStyle name="Comma 33 5" xfId="6436" xr:uid="{00000000-0005-0000-0000-0000D0500000}"/>
    <cellStyle name="Comma 33 6" xfId="6437" xr:uid="{00000000-0005-0000-0000-0000D1500000}"/>
    <cellStyle name="Comma 33 7" xfId="6438" xr:uid="{00000000-0005-0000-0000-0000D2500000}"/>
    <cellStyle name="Comma 33 8" xfId="6439" xr:uid="{00000000-0005-0000-0000-0000D3500000}"/>
    <cellStyle name="Comma 33 9" xfId="6440" xr:uid="{00000000-0005-0000-0000-0000D4500000}"/>
    <cellStyle name="Comma 34" xfId="6441" xr:uid="{00000000-0005-0000-0000-0000D5500000}"/>
    <cellStyle name="Comma 34 10" xfId="6442" xr:uid="{00000000-0005-0000-0000-0000D6500000}"/>
    <cellStyle name="Comma 34 11" xfId="6443" xr:uid="{00000000-0005-0000-0000-0000D7500000}"/>
    <cellStyle name="Comma 34 12" xfId="6444" xr:uid="{00000000-0005-0000-0000-0000D8500000}"/>
    <cellStyle name="Comma 34 13" xfId="6445" xr:uid="{00000000-0005-0000-0000-0000D9500000}"/>
    <cellStyle name="Comma 34 14" xfId="6446" xr:uid="{00000000-0005-0000-0000-0000DA500000}"/>
    <cellStyle name="Comma 34 14 2" xfId="6447" xr:uid="{00000000-0005-0000-0000-0000DB500000}"/>
    <cellStyle name="Comma 34 14 2 2" xfId="13777" xr:uid="{00000000-0005-0000-0000-0000DC500000}"/>
    <cellStyle name="Comma 34 14 2 2 2" xfId="26657" xr:uid="{00000000-0005-0000-0000-0000DD500000}"/>
    <cellStyle name="Comma 34 14 2 2 2 2" xfId="26658" xr:uid="{00000000-0005-0000-0000-0000DE500000}"/>
    <cellStyle name="Comma 34 14 2 2 2 2 2" xfId="26659" xr:uid="{00000000-0005-0000-0000-0000DF500000}"/>
    <cellStyle name="Comma 34 14 2 2 2 3" xfId="26660" xr:uid="{00000000-0005-0000-0000-0000E0500000}"/>
    <cellStyle name="Comma 34 14 2 2 3" xfId="26661" xr:uid="{00000000-0005-0000-0000-0000E1500000}"/>
    <cellStyle name="Comma 34 14 2 2 3 2" xfId="26662" xr:uid="{00000000-0005-0000-0000-0000E2500000}"/>
    <cellStyle name="Comma 34 14 2 2 3 2 2" xfId="26663" xr:uid="{00000000-0005-0000-0000-0000E3500000}"/>
    <cellStyle name="Comma 34 14 2 2 3 3" xfId="26664" xr:uid="{00000000-0005-0000-0000-0000E4500000}"/>
    <cellStyle name="Comma 34 14 2 2 4" xfId="26665" xr:uid="{00000000-0005-0000-0000-0000E5500000}"/>
    <cellStyle name="Comma 34 14 2 2 4 2" xfId="26666" xr:uid="{00000000-0005-0000-0000-0000E6500000}"/>
    <cellStyle name="Comma 34 14 2 2 5" xfId="26667" xr:uid="{00000000-0005-0000-0000-0000E7500000}"/>
    <cellStyle name="Comma 34 14 2 3" xfId="26668" xr:uid="{00000000-0005-0000-0000-0000E8500000}"/>
    <cellStyle name="Comma 34 14 2 3 2" xfId="26669" xr:uid="{00000000-0005-0000-0000-0000E9500000}"/>
    <cellStyle name="Comma 34 14 2 3 2 2" xfId="26670" xr:uid="{00000000-0005-0000-0000-0000EA500000}"/>
    <cellStyle name="Comma 34 14 2 3 3" xfId="26671" xr:uid="{00000000-0005-0000-0000-0000EB500000}"/>
    <cellStyle name="Comma 34 14 2 4" xfId="26672" xr:uid="{00000000-0005-0000-0000-0000EC500000}"/>
    <cellStyle name="Comma 34 14 2 4 2" xfId="26673" xr:uid="{00000000-0005-0000-0000-0000ED500000}"/>
    <cellStyle name="Comma 34 14 2 4 2 2" xfId="26674" xr:uid="{00000000-0005-0000-0000-0000EE500000}"/>
    <cellStyle name="Comma 34 14 2 4 3" xfId="26675" xr:uid="{00000000-0005-0000-0000-0000EF500000}"/>
    <cellStyle name="Comma 34 14 2 5" xfId="26676" xr:uid="{00000000-0005-0000-0000-0000F0500000}"/>
    <cellStyle name="Comma 34 14 2 5 2" xfId="26677" xr:uid="{00000000-0005-0000-0000-0000F1500000}"/>
    <cellStyle name="Comma 34 14 2 6" xfId="26678" xr:uid="{00000000-0005-0000-0000-0000F2500000}"/>
    <cellStyle name="Comma 34 14 3" xfId="13776" xr:uid="{00000000-0005-0000-0000-0000F3500000}"/>
    <cellStyle name="Comma 34 14 3 2" xfId="26679" xr:uid="{00000000-0005-0000-0000-0000F4500000}"/>
    <cellStyle name="Comma 34 14 3 2 2" xfId="26680" xr:uid="{00000000-0005-0000-0000-0000F5500000}"/>
    <cellStyle name="Comma 34 14 3 2 2 2" xfId="26681" xr:uid="{00000000-0005-0000-0000-0000F6500000}"/>
    <cellStyle name="Comma 34 14 3 2 3" xfId="26682" xr:uid="{00000000-0005-0000-0000-0000F7500000}"/>
    <cellStyle name="Comma 34 14 3 3" xfId="26683" xr:uid="{00000000-0005-0000-0000-0000F8500000}"/>
    <cellStyle name="Comma 34 14 3 3 2" xfId="26684" xr:uid="{00000000-0005-0000-0000-0000F9500000}"/>
    <cellStyle name="Comma 34 14 3 3 2 2" xfId="26685" xr:uid="{00000000-0005-0000-0000-0000FA500000}"/>
    <cellStyle name="Comma 34 14 3 3 3" xfId="26686" xr:uid="{00000000-0005-0000-0000-0000FB500000}"/>
    <cellStyle name="Comma 34 14 3 4" xfId="26687" xr:uid="{00000000-0005-0000-0000-0000FC500000}"/>
    <cellStyle name="Comma 34 14 3 4 2" xfId="26688" xr:uid="{00000000-0005-0000-0000-0000FD500000}"/>
    <cellStyle name="Comma 34 14 3 5" xfId="26689" xr:uid="{00000000-0005-0000-0000-0000FE500000}"/>
    <cellStyle name="Comma 34 14 4" xfId="26690" xr:uid="{00000000-0005-0000-0000-0000FF500000}"/>
    <cellStyle name="Comma 34 14 4 2" xfId="26691" xr:uid="{00000000-0005-0000-0000-000000510000}"/>
    <cellStyle name="Comma 34 14 4 2 2" xfId="26692" xr:uid="{00000000-0005-0000-0000-000001510000}"/>
    <cellStyle name="Comma 34 14 4 3" xfId="26693" xr:uid="{00000000-0005-0000-0000-000002510000}"/>
    <cellStyle name="Comma 34 14 5" xfId="26694" xr:uid="{00000000-0005-0000-0000-000003510000}"/>
    <cellStyle name="Comma 34 14 5 2" xfId="26695" xr:uid="{00000000-0005-0000-0000-000004510000}"/>
    <cellStyle name="Comma 34 14 5 2 2" xfId="26696" xr:uid="{00000000-0005-0000-0000-000005510000}"/>
    <cellStyle name="Comma 34 14 5 3" xfId="26697" xr:uid="{00000000-0005-0000-0000-000006510000}"/>
    <cellStyle name="Comma 34 14 6" xfId="26698" xr:uid="{00000000-0005-0000-0000-000007510000}"/>
    <cellStyle name="Comma 34 14 6 2" xfId="26699" xr:uid="{00000000-0005-0000-0000-000008510000}"/>
    <cellStyle name="Comma 34 14 7" xfId="26700" xr:uid="{00000000-0005-0000-0000-000009510000}"/>
    <cellStyle name="Comma 34 2" xfId="6448" xr:uid="{00000000-0005-0000-0000-00000A510000}"/>
    <cellStyle name="Comma 34 2 2" xfId="6449" xr:uid="{00000000-0005-0000-0000-00000B510000}"/>
    <cellStyle name="Comma 34 3" xfId="6450" xr:uid="{00000000-0005-0000-0000-00000C510000}"/>
    <cellStyle name="Comma 34 4" xfId="6451" xr:uid="{00000000-0005-0000-0000-00000D510000}"/>
    <cellStyle name="Comma 34 5" xfId="6452" xr:uid="{00000000-0005-0000-0000-00000E510000}"/>
    <cellStyle name="Comma 34 6" xfId="6453" xr:uid="{00000000-0005-0000-0000-00000F510000}"/>
    <cellStyle name="Comma 34 7" xfId="6454" xr:uid="{00000000-0005-0000-0000-000010510000}"/>
    <cellStyle name="Comma 34 8" xfId="6455" xr:uid="{00000000-0005-0000-0000-000011510000}"/>
    <cellStyle name="Comma 34 9" xfId="6456" xr:uid="{00000000-0005-0000-0000-000012510000}"/>
    <cellStyle name="Comma 35" xfId="6457" xr:uid="{00000000-0005-0000-0000-000013510000}"/>
    <cellStyle name="Comma 35 10" xfId="6458" xr:uid="{00000000-0005-0000-0000-000014510000}"/>
    <cellStyle name="Comma 35 11" xfId="6459" xr:uid="{00000000-0005-0000-0000-000015510000}"/>
    <cellStyle name="Comma 35 12" xfId="6460" xr:uid="{00000000-0005-0000-0000-000016510000}"/>
    <cellStyle name="Comma 35 13" xfId="6461" xr:uid="{00000000-0005-0000-0000-000017510000}"/>
    <cellStyle name="Comma 35 14" xfId="6462" xr:uid="{00000000-0005-0000-0000-000018510000}"/>
    <cellStyle name="Comma 35 2" xfId="6463" xr:uid="{00000000-0005-0000-0000-000019510000}"/>
    <cellStyle name="Comma 35 2 2" xfId="6464" xr:uid="{00000000-0005-0000-0000-00001A510000}"/>
    <cellStyle name="Comma 35 3" xfId="6465" xr:uid="{00000000-0005-0000-0000-00001B510000}"/>
    <cellStyle name="Comma 35 3 2" xfId="6466" xr:uid="{00000000-0005-0000-0000-00001C510000}"/>
    <cellStyle name="Comma 35 3 2 2" xfId="6467" xr:uid="{00000000-0005-0000-0000-00001D510000}"/>
    <cellStyle name="Comma 35 3 3" xfId="6468" xr:uid="{00000000-0005-0000-0000-00001E510000}"/>
    <cellStyle name="Comma 35 4" xfId="6469" xr:uid="{00000000-0005-0000-0000-00001F510000}"/>
    <cellStyle name="Comma 35 4 2" xfId="6470" xr:uid="{00000000-0005-0000-0000-000020510000}"/>
    <cellStyle name="Comma 35 4 2 2" xfId="6471" xr:uid="{00000000-0005-0000-0000-000021510000}"/>
    <cellStyle name="Comma 35 4 3" xfId="6472" xr:uid="{00000000-0005-0000-0000-000022510000}"/>
    <cellStyle name="Comma 35 5" xfId="6473" xr:uid="{00000000-0005-0000-0000-000023510000}"/>
    <cellStyle name="Comma 35 6" xfId="6474" xr:uid="{00000000-0005-0000-0000-000024510000}"/>
    <cellStyle name="Comma 35 7" xfId="6475" xr:uid="{00000000-0005-0000-0000-000025510000}"/>
    <cellStyle name="Comma 35 8" xfId="6476" xr:uid="{00000000-0005-0000-0000-000026510000}"/>
    <cellStyle name="Comma 35 9" xfId="6477" xr:uid="{00000000-0005-0000-0000-000027510000}"/>
    <cellStyle name="Comma 36" xfId="6478" xr:uid="{00000000-0005-0000-0000-000028510000}"/>
    <cellStyle name="Comma 36 2" xfId="6479" xr:uid="{00000000-0005-0000-0000-000029510000}"/>
    <cellStyle name="Comma 36 2 2" xfId="6480" xr:uid="{00000000-0005-0000-0000-00002A510000}"/>
    <cellStyle name="Comma 36 2 3" xfId="6481" xr:uid="{00000000-0005-0000-0000-00002B510000}"/>
    <cellStyle name="Comma 36 2 3 2" xfId="13779" xr:uid="{00000000-0005-0000-0000-00002C510000}"/>
    <cellStyle name="Comma 36 2 3 2 2" xfId="26701" xr:uid="{00000000-0005-0000-0000-00002D510000}"/>
    <cellStyle name="Comma 36 2 3 2 2 2" xfId="26702" xr:uid="{00000000-0005-0000-0000-00002E510000}"/>
    <cellStyle name="Comma 36 2 3 2 2 2 2" xfId="26703" xr:uid="{00000000-0005-0000-0000-00002F510000}"/>
    <cellStyle name="Comma 36 2 3 2 2 3" xfId="26704" xr:uid="{00000000-0005-0000-0000-000030510000}"/>
    <cellStyle name="Comma 36 2 3 2 3" xfId="26705" xr:uid="{00000000-0005-0000-0000-000031510000}"/>
    <cellStyle name="Comma 36 2 3 2 3 2" xfId="26706" xr:uid="{00000000-0005-0000-0000-000032510000}"/>
    <cellStyle name="Comma 36 2 3 2 3 2 2" xfId="26707" xr:uid="{00000000-0005-0000-0000-000033510000}"/>
    <cellStyle name="Comma 36 2 3 2 3 3" xfId="26708" xr:uid="{00000000-0005-0000-0000-000034510000}"/>
    <cellStyle name="Comma 36 2 3 2 4" xfId="26709" xr:uid="{00000000-0005-0000-0000-000035510000}"/>
    <cellStyle name="Comma 36 2 3 2 4 2" xfId="26710" xr:uid="{00000000-0005-0000-0000-000036510000}"/>
    <cellStyle name="Comma 36 2 3 2 5" xfId="26711" xr:uid="{00000000-0005-0000-0000-000037510000}"/>
    <cellStyle name="Comma 36 2 3 3" xfId="26712" xr:uid="{00000000-0005-0000-0000-000038510000}"/>
    <cellStyle name="Comma 36 2 3 3 2" xfId="26713" xr:uid="{00000000-0005-0000-0000-000039510000}"/>
    <cellStyle name="Comma 36 2 3 3 2 2" xfId="26714" xr:uid="{00000000-0005-0000-0000-00003A510000}"/>
    <cellStyle name="Comma 36 2 3 3 3" xfId="26715" xr:uid="{00000000-0005-0000-0000-00003B510000}"/>
    <cellStyle name="Comma 36 2 3 4" xfId="26716" xr:uid="{00000000-0005-0000-0000-00003C510000}"/>
    <cellStyle name="Comma 36 2 3 4 2" xfId="26717" xr:uid="{00000000-0005-0000-0000-00003D510000}"/>
    <cellStyle name="Comma 36 2 3 4 2 2" xfId="26718" xr:uid="{00000000-0005-0000-0000-00003E510000}"/>
    <cellStyle name="Comma 36 2 3 4 3" xfId="26719" xr:uid="{00000000-0005-0000-0000-00003F510000}"/>
    <cellStyle name="Comma 36 2 3 5" xfId="26720" xr:uid="{00000000-0005-0000-0000-000040510000}"/>
    <cellStyle name="Comma 36 2 3 5 2" xfId="26721" xr:uid="{00000000-0005-0000-0000-000041510000}"/>
    <cellStyle name="Comma 36 2 3 6" xfId="26722" xr:uid="{00000000-0005-0000-0000-000042510000}"/>
    <cellStyle name="Comma 36 2 4" xfId="13778" xr:uid="{00000000-0005-0000-0000-000043510000}"/>
    <cellStyle name="Comma 36 2 4 2" xfId="26723" xr:uid="{00000000-0005-0000-0000-000044510000}"/>
    <cellStyle name="Comma 36 2 4 2 2" xfId="26724" xr:uid="{00000000-0005-0000-0000-000045510000}"/>
    <cellStyle name="Comma 36 2 4 2 2 2" xfId="26725" xr:uid="{00000000-0005-0000-0000-000046510000}"/>
    <cellStyle name="Comma 36 2 4 2 3" xfId="26726" xr:uid="{00000000-0005-0000-0000-000047510000}"/>
    <cellStyle name="Comma 36 2 4 3" xfId="26727" xr:uid="{00000000-0005-0000-0000-000048510000}"/>
    <cellStyle name="Comma 36 2 4 3 2" xfId="26728" xr:uid="{00000000-0005-0000-0000-000049510000}"/>
    <cellStyle name="Comma 36 2 4 3 2 2" xfId="26729" xr:uid="{00000000-0005-0000-0000-00004A510000}"/>
    <cellStyle name="Comma 36 2 4 3 3" xfId="26730" xr:uid="{00000000-0005-0000-0000-00004B510000}"/>
    <cellStyle name="Comma 36 2 4 4" xfId="26731" xr:uid="{00000000-0005-0000-0000-00004C510000}"/>
    <cellStyle name="Comma 36 2 4 4 2" xfId="26732" xr:uid="{00000000-0005-0000-0000-00004D510000}"/>
    <cellStyle name="Comma 36 2 4 5" xfId="26733" xr:uid="{00000000-0005-0000-0000-00004E510000}"/>
    <cellStyle name="Comma 36 2 5" xfId="26734" xr:uid="{00000000-0005-0000-0000-00004F510000}"/>
    <cellStyle name="Comma 36 2 5 2" xfId="26735" xr:uid="{00000000-0005-0000-0000-000050510000}"/>
    <cellStyle name="Comma 36 2 5 2 2" xfId="26736" xr:uid="{00000000-0005-0000-0000-000051510000}"/>
    <cellStyle name="Comma 36 2 5 3" xfId="26737" xr:uid="{00000000-0005-0000-0000-000052510000}"/>
    <cellStyle name="Comma 36 2 6" xfId="26738" xr:uid="{00000000-0005-0000-0000-000053510000}"/>
    <cellStyle name="Comma 36 2 6 2" xfId="26739" xr:uid="{00000000-0005-0000-0000-000054510000}"/>
    <cellStyle name="Comma 36 2 6 2 2" xfId="26740" xr:uid="{00000000-0005-0000-0000-000055510000}"/>
    <cellStyle name="Comma 36 2 6 3" xfId="26741" xr:uid="{00000000-0005-0000-0000-000056510000}"/>
    <cellStyle name="Comma 36 2 7" xfId="26742" xr:uid="{00000000-0005-0000-0000-000057510000}"/>
    <cellStyle name="Comma 36 2 7 2" xfId="26743" xr:uid="{00000000-0005-0000-0000-000058510000}"/>
    <cellStyle name="Comma 36 2 8" xfId="26744" xr:uid="{00000000-0005-0000-0000-000059510000}"/>
    <cellStyle name="Comma 36 3" xfId="6482" xr:uid="{00000000-0005-0000-0000-00005A510000}"/>
    <cellStyle name="Comma 37" xfId="6483" xr:uid="{00000000-0005-0000-0000-00005B510000}"/>
    <cellStyle name="Comma 37 10" xfId="6484" xr:uid="{00000000-0005-0000-0000-00005C510000}"/>
    <cellStyle name="Comma 37 11" xfId="6485" xr:uid="{00000000-0005-0000-0000-00005D510000}"/>
    <cellStyle name="Comma 37 12" xfId="6486" xr:uid="{00000000-0005-0000-0000-00005E510000}"/>
    <cellStyle name="Comma 37 2" xfId="6487" xr:uid="{00000000-0005-0000-0000-00005F510000}"/>
    <cellStyle name="Comma 37 2 2" xfId="6488" xr:uid="{00000000-0005-0000-0000-000060510000}"/>
    <cellStyle name="Comma 37 3" xfId="6489" xr:uid="{00000000-0005-0000-0000-000061510000}"/>
    <cellStyle name="Comma 37 4" xfId="6490" xr:uid="{00000000-0005-0000-0000-000062510000}"/>
    <cellStyle name="Comma 37 5" xfId="6491" xr:uid="{00000000-0005-0000-0000-000063510000}"/>
    <cellStyle name="Comma 37 6" xfId="6492" xr:uid="{00000000-0005-0000-0000-000064510000}"/>
    <cellStyle name="Comma 37 7" xfId="6493" xr:uid="{00000000-0005-0000-0000-000065510000}"/>
    <cellStyle name="Comma 37 8" xfId="6494" xr:uid="{00000000-0005-0000-0000-000066510000}"/>
    <cellStyle name="Comma 37 9" xfId="6495" xr:uid="{00000000-0005-0000-0000-000067510000}"/>
    <cellStyle name="Comma 38" xfId="6496" xr:uid="{00000000-0005-0000-0000-000068510000}"/>
    <cellStyle name="Comma 38 10" xfId="6497" xr:uid="{00000000-0005-0000-0000-000069510000}"/>
    <cellStyle name="Comma 38 11" xfId="6498" xr:uid="{00000000-0005-0000-0000-00006A510000}"/>
    <cellStyle name="Comma 38 2" xfId="6499" xr:uid="{00000000-0005-0000-0000-00006B510000}"/>
    <cellStyle name="Comma 38 3" xfId="6500" xr:uid="{00000000-0005-0000-0000-00006C510000}"/>
    <cellStyle name="Comma 38 4" xfId="6501" xr:uid="{00000000-0005-0000-0000-00006D510000}"/>
    <cellStyle name="Comma 38 5" xfId="6502" xr:uid="{00000000-0005-0000-0000-00006E510000}"/>
    <cellStyle name="Comma 38 6" xfId="6503" xr:uid="{00000000-0005-0000-0000-00006F510000}"/>
    <cellStyle name="Comma 38 7" xfId="6504" xr:uid="{00000000-0005-0000-0000-000070510000}"/>
    <cellStyle name="Comma 38 8" xfId="6505" xr:uid="{00000000-0005-0000-0000-000071510000}"/>
    <cellStyle name="Comma 38 9" xfId="6506" xr:uid="{00000000-0005-0000-0000-000072510000}"/>
    <cellStyle name="Comma 39" xfId="6507" xr:uid="{00000000-0005-0000-0000-000073510000}"/>
    <cellStyle name="Comma 39 2" xfId="6508" xr:uid="{00000000-0005-0000-0000-000074510000}"/>
    <cellStyle name="Comma 39 2 2" xfId="6509" xr:uid="{00000000-0005-0000-0000-000075510000}"/>
    <cellStyle name="Comma 39 2 2 2" xfId="6510" xr:uid="{00000000-0005-0000-0000-000076510000}"/>
    <cellStyle name="Comma 39 2 2 2 2" xfId="13781" xr:uid="{00000000-0005-0000-0000-000077510000}"/>
    <cellStyle name="Comma 39 2 2 2 2 2" xfId="26745" xr:uid="{00000000-0005-0000-0000-000078510000}"/>
    <cellStyle name="Comma 39 2 2 2 2 2 2" xfId="26746" xr:uid="{00000000-0005-0000-0000-000079510000}"/>
    <cellStyle name="Comma 39 2 2 2 2 2 2 2" xfId="26747" xr:uid="{00000000-0005-0000-0000-00007A510000}"/>
    <cellStyle name="Comma 39 2 2 2 2 2 3" xfId="26748" xr:uid="{00000000-0005-0000-0000-00007B510000}"/>
    <cellStyle name="Comma 39 2 2 2 2 3" xfId="26749" xr:uid="{00000000-0005-0000-0000-00007C510000}"/>
    <cellStyle name="Comma 39 2 2 2 2 3 2" xfId="26750" xr:uid="{00000000-0005-0000-0000-00007D510000}"/>
    <cellStyle name="Comma 39 2 2 2 2 3 2 2" xfId="26751" xr:uid="{00000000-0005-0000-0000-00007E510000}"/>
    <cellStyle name="Comma 39 2 2 2 2 3 3" xfId="26752" xr:uid="{00000000-0005-0000-0000-00007F510000}"/>
    <cellStyle name="Comma 39 2 2 2 2 4" xfId="26753" xr:uid="{00000000-0005-0000-0000-000080510000}"/>
    <cellStyle name="Comma 39 2 2 2 2 4 2" xfId="26754" xr:uid="{00000000-0005-0000-0000-000081510000}"/>
    <cellStyle name="Comma 39 2 2 2 2 5" xfId="26755" xr:uid="{00000000-0005-0000-0000-000082510000}"/>
    <cellStyle name="Comma 39 2 2 2 3" xfId="26756" xr:uid="{00000000-0005-0000-0000-000083510000}"/>
    <cellStyle name="Comma 39 2 2 2 3 2" xfId="26757" xr:uid="{00000000-0005-0000-0000-000084510000}"/>
    <cellStyle name="Comma 39 2 2 2 3 2 2" xfId="26758" xr:uid="{00000000-0005-0000-0000-000085510000}"/>
    <cellStyle name="Comma 39 2 2 2 3 3" xfId="26759" xr:uid="{00000000-0005-0000-0000-000086510000}"/>
    <cellStyle name="Comma 39 2 2 2 4" xfId="26760" xr:uid="{00000000-0005-0000-0000-000087510000}"/>
    <cellStyle name="Comma 39 2 2 2 4 2" xfId="26761" xr:uid="{00000000-0005-0000-0000-000088510000}"/>
    <cellStyle name="Comma 39 2 2 2 4 2 2" xfId="26762" xr:uid="{00000000-0005-0000-0000-000089510000}"/>
    <cellStyle name="Comma 39 2 2 2 4 3" xfId="26763" xr:uid="{00000000-0005-0000-0000-00008A510000}"/>
    <cellStyle name="Comma 39 2 2 2 5" xfId="26764" xr:uid="{00000000-0005-0000-0000-00008B510000}"/>
    <cellStyle name="Comma 39 2 2 2 5 2" xfId="26765" xr:uid="{00000000-0005-0000-0000-00008C510000}"/>
    <cellStyle name="Comma 39 2 2 2 6" xfId="26766" xr:uid="{00000000-0005-0000-0000-00008D510000}"/>
    <cellStyle name="Comma 39 2 2 3" xfId="13780" xr:uid="{00000000-0005-0000-0000-00008E510000}"/>
    <cellStyle name="Comma 39 2 2 3 2" xfId="26767" xr:uid="{00000000-0005-0000-0000-00008F510000}"/>
    <cellStyle name="Comma 39 2 2 3 2 2" xfId="26768" xr:uid="{00000000-0005-0000-0000-000090510000}"/>
    <cellStyle name="Comma 39 2 2 3 2 2 2" xfId="26769" xr:uid="{00000000-0005-0000-0000-000091510000}"/>
    <cellStyle name="Comma 39 2 2 3 2 3" xfId="26770" xr:uid="{00000000-0005-0000-0000-000092510000}"/>
    <cellStyle name="Comma 39 2 2 3 3" xfId="26771" xr:uid="{00000000-0005-0000-0000-000093510000}"/>
    <cellStyle name="Comma 39 2 2 3 3 2" xfId="26772" xr:uid="{00000000-0005-0000-0000-000094510000}"/>
    <cellStyle name="Comma 39 2 2 3 3 2 2" xfId="26773" xr:uid="{00000000-0005-0000-0000-000095510000}"/>
    <cellStyle name="Comma 39 2 2 3 3 3" xfId="26774" xr:uid="{00000000-0005-0000-0000-000096510000}"/>
    <cellStyle name="Comma 39 2 2 3 4" xfId="26775" xr:uid="{00000000-0005-0000-0000-000097510000}"/>
    <cellStyle name="Comma 39 2 2 3 4 2" xfId="26776" xr:uid="{00000000-0005-0000-0000-000098510000}"/>
    <cellStyle name="Comma 39 2 2 3 5" xfId="26777" xr:uid="{00000000-0005-0000-0000-000099510000}"/>
    <cellStyle name="Comma 39 2 2 4" xfId="26778" xr:uid="{00000000-0005-0000-0000-00009A510000}"/>
    <cellStyle name="Comma 39 2 2 4 2" xfId="26779" xr:uid="{00000000-0005-0000-0000-00009B510000}"/>
    <cellStyle name="Comma 39 2 2 4 2 2" xfId="26780" xr:uid="{00000000-0005-0000-0000-00009C510000}"/>
    <cellStyle name="Comma 39 2 2 4 3" xfId="26781" xr:uid="{00000000-0005-0000-0000-00009D510000}"/>
    <cellStyle name="Comma 39 2 2 5" xfId="26782" xr:uid="{00000000-0005-0000-0000-00009E510000}"/>
    <cellStyle name="Comma 39 2 2 5 2" xfId="26783" xr:uid="{00000000-0005-0000-0000-00009F510000}"/>
    <cellStyle name="Comma 39 2 2 5 2 2" xfId="26784" xr:uid="{00000000-0005-0000-0000-0000A0510000}"/>
    <cellStyle name="Comma 39 2 2 5 3" xfId="26785" xr:uid="{00000000-0005-0000-0000-0000A1510000}"/>
    <cellStyle name="Comma 39 2 2 6" xfId="26786" xr:uid="{00000000-0005-0000-0000-0000A2510000}"/>
    <cellStyle name="Comma 39 2 2 6 2" xfId="26787" xr:uid="{00000000-0005-0000-0000-0000A3510000}"/>
    <cellStyle name="Comma 39 2 2 7" xfId="26788" xr:uid="{00000000-0005-0000-0000-0000A4510000}"/>
    <cellStyle name="Comma 39 3" xfId="6511" xr:uid="{00000000-0005-0000-0000-0000A5510000}"/>
    <cellStyle name="Comma 39 3 2" xfId="6512" xr:uid="{00000000-0005-0000-0000-0000A6510000}"/>
    <cellStyle name="Comma 39 3 2 2" xfId="13783" xr:uid="{00000000-0005-0000-0000-0000A7510000}"/>
    <cellStyle name="Comma 39 3 2 2 2" xfId="26789" xr:uid="{00000000-0005-0000-0000-0000A8510000}"/>
    <cellStyle name="Comma 39 3 2 2 2 2" xfId="26790" xr:uid="{00000000-0005-0000-0000-0000A9510000}"/>
    <cellStyle name="Comma 39 3 2 2 2 2 2" xfId="26791" xr:uid="{00000000-0005-0000-0000-0000AA510000}"/>
    <cellStyle name="Comma 39 3 2 2 2 3" xfId="26792" xr:uid="{00000000-0005-0000-0000-0000AB510000}"/>
    <cellStyle name="Comma 39 3 2 2 3" xfId="26793" xr:uid="{00000000-0005-0000-0000-0000AC510000}"/>
    <cellStyle name="Comma 39 3 2 2 3 2" xfId="26794" xr:uid="{00000000-0005-0000-0000-0000AD510000}"/>
    <cellStyle name="Comma 39 3 2 2 3 2 2" xfId="26795" xr:uid="{00000000-0005-0000-0000-0000AE510000}"/>
    <cellStyle name="Comma 39 3 2 2 3 3" xfId="26796" xr:uid="{00000000-0005-0000-0000-0000AF510000}"/>
    <cellStyle name="Comma 39 3 2 2 4" xfId="26797" xr:uid="{00000000-0005-0000-0000-0000B0510000}"/>
    <cellStyle name="Comma 39 3 2 2 4 2" xfId="26798" xr:uid="{00000000-0005-0000-0000-0000B1510000}"/>
    <cellStyle name="Comma 39 3 2 2 5" xfId="26799" xr:uid="{00000000-0005-0000-0000-0000B2510000}"/>
    <cellStyle name="Comma 39 3 2 3" xfId="26800" xr:uid="{00000000-0005-0000-0000-0000B3510000}"/>
    <cellStyle name="Comma 39 3 2 3 2" xfId="26801" xr:uid="{00000000-0005-0000-0000-0000B4510000}"/>
    <cellStyle name="Comma 39 3 2 3 2 2" xfId="26802" xr:uid="{00000000-0005-0000-0000-0000B5510000}"/>
    <cellStyle name="Comma 39 3 2 3 3" xfId="26803" xr:uid="{00000000-0005-0000-0000-0000B6510000}"/>
    <cellStyle name="Comma 39 3 2 4" xfId="26804" xr:uid="{00000000-0005-0000-0000-0000B7510000}"/>
    <cellStyle name="Comma 39 3 2 4 2" xfId="26805" xr:uid="{00000000-0005-0000-0000-0000B8510000}"/>
    <cellStyle name="Comma 39 3 2 4 2 2" xfId="26806" xr:uid="{00000000-0005-0000-0000-0000B9510000}"/>
    <cellStyle name="Comma 39 3 2 4 3" xfId="26807" xr:uid="{00000000-0005-0000-0000-0000BA510000}"/>
    <cellStyle name="Comma 39 3 2 5" xfId="26808" xr:uid="{00000000-0005-0000-0000-0000BB510000}"/>
    <cellStyle name="Comma 39 3 2 5 2" xfId="26809" xr:uid="{00000000-0005-0000-0000-0000BC510000}"/>
    <cellStyle name="Comma 39 3 2 6" xfId="26810" xr:uid="{00000000-0005-0000-0000-0000BD510000}"/>
    <cellStyle name="Comma 39 3 3" xfId="13782" xr:uid="{00000000-0005-0000-0000-0000BE510000}"/>
    <cellStyle name="Comma 39 3 3 2" xfId="26811" xr:uid="{00000000-0005-0000-0000-0000BF510000}"/>
    <cellStyle name="Comma 39 3 3 2 2" xfId="26812" xr:uid="{00000000-0005-0000-0000-0000C0510000}"/>
    <cellStyle name="Comma 39 3 3 2 2 2" xfId="26813" xr:uid="{00000000-0005-0000-0000-0000C1510000}"/>
    <cellStyle name="Comma 39 3 3 2 3" xfId="26814" xr:uid="{00000000-0005-0000-0000-0000C2510000}"/>
    <cellStyle name="Comma 39 3 3 3" xfId="26815" xr:uid="{00000000-0005-0000-0000-0000C3510000}"/>
    <cellStyle name="Comma 39 3 3 3 2" xfId="26816" xr:uid="{00000000-0005-0000-0000-0000C4510000}"/>
    <cellStyle name="Comma 39 3 3 3 2 2" xfId="26817" xr:uid="{00000000-0005-0000-0000-0000C5510000}"/>
    <cellStyle name="Comma 39 3 3 3 3" xfId="26818" xr:uid="{00000000-0005-0000-0000-0000C6510000}"/>
    <cellStyle name="Comma 39 3 3 4" xfId="26819" xr:uid="{00000000-0005-0000-0000-0000C7510000}"/>
    <cellStyle name="Comma 39 3 3 4 2" xfId="26820" xr:uid="{00000000-0005-0000-0000-0000C8510000}"/>
    <cellStyle name="Comma 39 3 3 5" xfId="26821" xr:uid="{00000000-0005-0000-0000-0000C9510000}"/>
    <cellStyle name="Comma 39 3 4" xfId="26822" xr:uid="{00000000-0005-0000-0000-0000CA510000}"/>
    <cellStyle name="Comma 39 3 4 2" xfId="26823" xr:uid="{00000000-0005-0000-0000-0000CB510000}"/>
    <cellStyle name="Comma 39 3 4 2 2" xfId="26824" xr:uid="{00000000-0005-0000-0000-0000CC510000}"/>
    <cellStyle name="Comma 39 3 4 3" xfId="26825" xr:uid="{00000000-0005-0000-0000-0000CD510000}"/>
    <cellStyle name="Comma 39 3 5" xfId="26826" xr:uid="{00000000-0005-0000-0000-0000CE510000}"/>
    <cellStyle name="Comma 39 3 5 2" xfId="26827" xr:uid="{00000000-0005-0000-0000-0000CF510000}"/>
    <cellStyle name="Comma 39 3 5 2 2" xfId="26828" xr:uid="{00000000-0005-0000-0000-0000D0510000}"/>
    <cellStyle name="Comma 39 3 5 3" xfId="26829" xr:uid="{00000000-0005-0000-0000-0000D1510000}"/>
    <cellStyle name="Comma 39 3 6" xfId="26830" xr:uid="{00000000-0005-0000-0000-0000D2510000}"/>
    <cellStyle name="Comma 39 3 6 2" xfId="26831" xr:uid="{00000000-0005-0000-0000-0000D3510000}"/>
    <cellStyle name="Comma 39 3 7" xfId="26832" xr:uid="{00000000-0005-0000-0000-0000D4510000}"/>
    <cellStyle name="Comma 39 4" xfId="6513" xr:uid="{00000000-0005-0000-0000-0000D5510000}"/>
    <cellStyle name="Comma 39 4 2" xfId="6514" xr:uid="{00000000-0005-0000-0000-0000D6510000}"/>
    <cellStyle name="Comma 39 4 2 2" xfId="13785" xr:uid="{00000000-0005-0000-0000-0000D7510000}"/>
    <cellStyle name="Comma 39 4 2 2 2" xfId="26833" xr:uid="{00000000-0005-0000-0000-0000D8510000}"/>
    <cellStyle name="Comma 39 4 2 2 2 2" xfId="26834" xr:uid="{00000000-0005-0000-0000-0000D9510000}"/>
    <cellStyle name="Comma 39 4 2 2 2 2 2" xfId="26835" xr:uid="{00000000-0005-0000-0000-0000DA510000}"/>
    <cellStyle name="Comma 39 4 2 2 2 3" xfId="26836" xr:uid="{00000000-0005-0000-0000-0000DB510000}"/>
    <cellStyle name="Comma 39 4 2 2 3" xfId="26837" xr:uid="{00000000-0005-0000-0000-0000DC510000}"/>
    <cellStyle name="Comma 39 4 2 2 3 2" xfId="26838" xr:uid="{00000000-0005-0000-0000-0000DD510000}"/>
    <cellStyle name="Comma 39 4 2 2 3 2 2" xfId="26839" xr:uid="{00000000-0005-0000-0000-0000DE510000}"/>
    <cellStyle name="Comma 39 4 2 2 3 3" xfId="26840" xr:uid="{00000000-0005-0000-0000-0000DF510000}"/>
    <cellStyle name="Comma 39 4 2 2 4" xfId="26841" xr:uid="{00000000-0005-0000-0000-0000E0510000}"/>
    <cellStyle name="Comma 39 4 2 2 4 2" xfId="26842" xr:uid="{00000000-0005-0000-0000-0000E1510000}"/>
    <cellStyle name="Comma 39 4 2 2 5" xfId="26843" xr:uid="{00000000-0005-0000-0000-0000E2510000}"/>
    <cellStyle name="Comma 39 4 2 3" xfId="26844" xr:uid="{00000000-0005-0000-0000-0000E3510000}"/>
    <cellStyle name="Comma 39 4 2 3 2" xfId="26845" xr:uid="{00000000-0005-0000-0000-0000E4510000}"/>
    <cellStyle name="Comma 39 4 2 3 2 2" xfId="26846" xr:uid="{00000000-0005-0000-0000-0000E5510000}"/>
    <cellStyle name="Comma 39 4 2 3 3" xfId="26847" xr:uid="{00000000-0005-0000-0000-0000E6510000}"/>
    <cellStyle name="Comma 39 4 2 4" xfId="26848" xr:uid="{00000000-0005-0000-0000-0000E7510000}"/>
    <cellStyle name="Comma 39 4 2 4 2" xfId="26849" xr:uid="{00000000-0005-0000-0000-0000E8510000}"/>
    <cellStyle name="Comma 39 4 2 4 2 2" xfId="26850" xr:uid="{00000000-0005-0000-0000-0000E9510000}"/>
    <cellStyle name="Comma 39 4 2 4 3" xfId="26851" xr:uid="{00000000-0005-0000-0000-0000EA510000}"/>
    <cellStyle name="Comma 39 4 2 5" xfId="26852" xr:uid="{00000000-0005-0000-0000-0000EB510000}"/>
    <cellStyle name="Comma 39 4 2 5 2" xfId="26853" xr:uid="{00000000-0005-0000-0000-0000EC510000}"/>
    <cellStyle name="Comma 39 4 2 6" xfId="26854" xr:uid="{00000000-0005-0000-0000-0000ED510000}"/>
    <cellStyle name="Comma 39 4 3" xfId="13784" xr:uid="{00000000-0005-0000-0000-0000EE510000}"/>
    <cellStyle name="Comma 39 4 3 2" xfId="26855" xr:uid="{00000000-0005-0000-0000-0000EF510000}"/>
    <cellStyle name="Comma 39 4 3 2 2" xfId="26856" xr:uid="{00000000-0005-0000-0000-0000F0510000}"/>
    <cellStyle name="Comma 39 4 3 2 2 2" xfId="26857" xr:uid="{00000000-0005-0000-0000-0000F1510000}"/>
    <cellStyle name="Comma 39 4 3 2 3" xfId="26858" xr:uid="{00000000-0005-0000-0000-0000F2510000}"/>
    <cellStyle name="Comma 39 4 3 3" xfId="26859" xr:uid="{00000000-0005-0000-0000-0000F3510000}"/>
    <cellStyle name="Comma 39 4 3 3 2" xfId="26860" xr:uid="{00000000-0005-0000-0000-0000F4510000}"/>
    <cellStyle name="Comma 39 4 3 3 2 2" xfId="26861" xr:uid="{00000000-0005-0000-0000-0000F5510000}"/>
    <cellStyle name="Comma 39 4 3 3 3" xfId="26862" xr:uid="{00000000-0005-0000-0000-0000F6510000}"/>
    <cellStyle name="Comma 39 4 3 4" xfId="26863" xr:uid="{00000000-0005-0000-0000-0000F7510000}"/>
    <cellStyle name="Comma 39 4 3 4 2" xfId="26864" xr:uid="{00000000-0005-0000-0000-0000F8510000}"/>
    <cellStyle name="Comma 39 4 3 5" xfId="26865" xr:uid="{00000000-0005-0000-0000-0000F9510000}"/>
    <cellStyle name="Comma 39 4 4" xfId="26866" xr:uid="{00000000-0005-0000-0000-0000FA510000}"/>
    <cellStyle name="Comma 39 4 4 2" xfId="26867" xr:uid="{00000000-0005-0000-0000-0000FB510000}"/>
    <cellStyle name="Comma 39 4 4 2 2" xfId="26868" xr:uid="{00000000-0005-0000-0000-0000FC510000}"/>
    <cellStyle name="Comma 39 4 4 3" xfId="26869" xr:uid="{00000000-0005-0000-0000-0000FD510000}"/>
    <cellStyle name="Comma 39 4 5" xfId="26870" xr:uid="{00000000-0005-0000-0000-0000FE510000}"/>
    <cellStyle name="Comma 39 4 5 2" xfId="26871" xr:uid="{00000000-0005-0000-0000-0000FF510000}"/>
    <cellStyle name="Comma 39 4 5 2 2" xfId="26872" xr:uid="{00000000-0005-0000-0000-000000520000}"/>
    <cellStyle name="Comma 39 4 5 3" xfId="26873" xr:uid="{00000000-0005-0000-0000-000001520000}"/>
    <cellStyle name="Comma 39 4 6" xfId="26874" xr:uid="{00000000-0005-0000-0000-000002520000}"/>
    <cellStyle name="Comma 39 4 6 2" xfId="26875" xr:uid="{00000000-0005-0000-0000-000003520000}"/>
    <cellStyle name="Comma 39 4 7" xfId="26876" xr:uid="{00000000-0005-0000-0000-000004520000}"/>
    <cellStyle name="Comma 39 5" xfId="13386" xr:uid="{00000000-0005-0000-0000-000005520000}"/>
    <cellStyle name="Comma 39 5 2" xfId="13387" xr:uid="{00000000-0005-0000-0000-000006520000}"/>
    <cellStyle name="Comma 39 6" xfId="13388" xr:uid="{00000000-0005-0000-0000-000007520000}"/>
    <cellStyle name="Comma 39 6 2" xfId="13389" xr:uid="{00000000-0005-0000-0000-000008520000}"/>
    <cellStyle name="Comma 39 7" xfId="13390" xr:uid="{00000000-0005-0000-0000-000009520000}"/>
    <cellStyle name="Comma 39 7 2" xfId="13391" xr:uid="{00000000-0005-0000-0000-00000A520000}"/>
    <cellStyle name="Comma 39 8" xfId="13392" xr:uid="{00000000-0005-0000-0000-00000B520000}"/>
    <cellStyle name="Comma 39 8 2" xfId="13393" xr:uid="{00000000-0005-0000-0000-00000C520000}"/>
    <cellStyle name="Comma 4" xfId="6515" xr:uid="{00000000-0005-0000-0000-00000D520000}"/>
    <cellStyle name="Comma 4 10" xfId="6516" xr:uid="{00000000-0005-0000-0000-00000E520000}"/>
    <cellStyle name="Comma 4 10 2" xfId="6517" xr:uid="{00000000-0005-0000-0000-00000F520000}"/>
    <cellStyle name="Comma 4 11" xfId="6518" xr:uid="{00000000-0005-0000-0000-000010520000}"/>
    <cellStyle name="Comma 4 11 2" xfId="6519" xr:uid="{00000000-0005-0000-0000-000011520000}"/>
    <cellStyle name="Comma 4 12" xfId="6520" xr:uid="{00000000-0005-0000-0000-000012520000}"/>
    <cellStyle name="Comma 4 12 2" xfId="6521" xr:uid="{00000000-0005-0000-0000-000013520000}"/>
    <cellStyle name="Comma 4 13" xfId="6522" xr:uid="{00000000-0005-0000-0000-000014520000}"/>
    <cellStyle name="Comma 4 13 2" xfId="6523" xr:uid="{00000000-0005-0000-0000-000015520000}"/>
    <cellStyle name="Comma 4 14" xfId="6524" xr:uid="{00000000-0005-0000-0000-000016520000}"/>
    <cellStyle name="Comma 4 14 2" xfId="6525" xr:uid="{00000000-0005-0000-0000-000017520000}"/>
    <cellStyle name="Comma 4 15" xfId="6526" xr:uid="{00000000-0005-0000-0000-000018520000}"/>
    <cellStyle name="Comma 4 15 2" xfId="6527" xr:uid="{00000000-0005-0000-0000-000019520000}"/>
    <cellStyle name="Comma 4 16" xfId="6528" xr:uid="{00000000-0005-0000-0000-00001A520000}"/>
    <cellStyle name="Comma 4 16 2" xfId="6529" xr:uid="{00000000-0005-0000-0000-00001B520000}"/>
    <cellStyle name="Comma 4 17" xfId="6530" xr:uid="{00000000-0005-0000-0000-00001C520000}"/>
    <cellStyle name="Comma 4 17 2" xfId="6531" xr:uid="{00000000-0005-0000-0000-00001D520000}"/>
    <cellStyle name="Comma 4 18" xfId="6532" xr:uid="{00000000-0005-0000-0000-00001E520000}"/>
    <cellStyle name="Comma 4 18 2" xfId="6533" xr:uid="{00000000-0005-0000-0000-00001F520000}"/>
    <cellStyle name="Comma 4 19" xfId="6534" xr:uid="{00000000-0005-0000-0000-000020520000}"/>
    <cellStyle name="Comma 4 19 2" xfId="6535" xr:uid="{00000000-0005-0000-0000-000021520000}"/>
    <cellStyle name="Comma 4 2" xfId="6536" xr:uid="{00000000-0005-0000-0000-000022520000}"/>
    <cellStyle name="Comma 4 2 2" xfId="6537" xr:uid="{00000000-0005-0000-0000-000023520000}"/>
    <cellStyle name="Comma 4 2 2 2" xfId="6538" xr:uid="{00000000-0005-0000-0000-000024520000}"/>
    <cellStyle name="Comma 4 2 2 2 2" xfId="6539" xr:uid="{00000000-0005-0000-0000-000025520000}"/>
    <cellStyle name="Comma 4 2 2 2 3" xfId="6540" xr:uid="{00000000-0005-0000-0000-000026520000}"/>
    <cellStyle name="Comma 4 2 2 2 4" xfId="6541" xr:uid="{00000000-0005-0000-0000-000027520000}"/>
    <cellStyle name="Comma 4 2 2 2 5" xfId="6542" xr:uid="{00000000-0005-0000-0000-000028520000}"/>
    <cellStyle name="Comma 4 2 2 2 6" xfId="6543" xr:uid="{00000000-0005-0000-0000-000029520000}"/>
    <cellStyle name="Comma 4 2 2 2 7" xfId="6544" xr:uid="{00000000-0005-0000-0000-00002A520000}"/>
    <cellStyle name="Comma 4 2 2 3" xfId="6545" xr:uid="{00000000-0005-0000-0000-00002B520000}"/>
    <cellStyle name="Comma 4 2 2 4" xfId="6546" xr:uid="{00000000-0005-0000-0000-00002C520000}"/>
    <cellStyle name="Comma 4 2 2 5" xfId="6547" xr:uid="{00000000-0005-0000-0000-00002D520000}"/>
    <cellStyle name="Comma 4 2 2 6" xfId="6548" xr:uid="{00000000-0005-0000-0000-00002E520000}"/>
    <cellStyle name="Comma 4 2 2 7" xfId="6549" xr:uid="{00000000-0005-0000-0000-00002F520000}"/>
    <cellStyle name="Comma 4 2 2 8" xfId="6550" xr:uid="{00000000-0005-0000-0000-000030520000}"/>
    <cellStyle name="Comma 4 2 2 9" xfId="6551" xr:uid="{00000000-0005-0000-0000-000031520000}"/>
    <cellStyle name="Comma 4 2 3" xfId="6552" xr:uid="{00000000-0005-0000-0000-000032520000}"/>
    <cellStyle name="Comma 4 2 4" xfId="6553" xr:uid="{00000000-0005-0000-0000-000033520000}"/>
    <cellStyle name="Comma 4 2 5" xfId="6554" xr:uid="{00000000-0005-0000-0000-000034520000}"/>
    <cellStyle name="Comma 4 20" xfId="6555" xr:uid="{00000000-0005-0000-0000-000035520000}"/>
    <cellStyle name="Comma 4 20 2" xfId="6556" xr:uid="{00000000-0005-0000-0000-000036520000}"/>
    <cellStyle name="Comma 4 20 2 2" xfId="6557" xr:uid="{00000000-0005-0000-0000-000037520000}"/>
    <cellStyle name="Comma 4 20 2 3" xfId="6558" xr:uid="{00000000-0005-0000-0000-000038520000}"/>
    <cellStyle name="Comma 4 20 2 4" xfId="6559" xr:uid="{00000000-0005-0000-0000-000039520000}"/>
    <cellStyle name="Comma 4 20 2 5" xfId="6560" xr:uid="{00000000-0005-0000-0000-00003A520000}"/>
    <cellStyle name="Comma 4 20 2 6" xfId="6561" xr:uid="{00000000-0005-0000-0000-00003B520000}"/>
    <cellStyle name="Comma 4 20 2 7" xfId="6562" xr:uid="{00000000-0005-0000-0000-00003C520000}"/>
    <cellStyle name="Comma 4 20 3" xfId="6563" xr:uid="{00000000-0005-0000-0000-00003D520000}"/>
    <cellStyle name="Comma 4 20 4" xfId="6564" xr:uid="{00000000-0005-0000-0000-00003E520000}"/>
    <cellStyle name="Comma 4 20 5" xfId="6565" xr:uid="{00000000-0005-0000-0000-00003F520000}"/>
    <cellStyle name="Comma 4 20 6" xfId="6566" xr:uid="{00000000-0005-0000-0000-000040520000}"/>
    <cellStyle name="Comma 4 20 7" xfId="6567" xr:uid="{00000000-0005-0000-0000-000041520000}"/>
    <cellStyle name="Comma 4 20 8" xfId="6568" xr:uid="{00000000-0005-0000-0000-000042520000}"/>
    <cellStyle name="Comma 4 20 9" xfId="6569" xr:uid="{00000000-0005-0000-0000-000043520000}"/>
    <cellStyle name="Comma 4 21" xfId="6570" xr:uid="{00000000-0005-0000-0000-000044520000}"/>
    <cellStyle name="Comma 4 21 2" xfId="6571" xr:uid="{00000000-0005-0000-0000-000045520000}"/>
    <cellStyle name="Comma 4 22" xfId="6572" xr:uid="{00000000-0005-0000-0000-000046520000}"/>
    <cellStyle name="Comma 4 22 2" xfId="6573" xr:uid="{00000000-0005-0000-0000-000047520000}"/>
    <cellStyle name="Comma 4 23" xfId="6574" xr:uid="{00000000-0005-0000-0000-000048520000}"/>
    <cellStyle name="Comma 4 23 2" xfId="6575" xr:uid="{00000000-0005-0000-0000-000049520000}"/>
    <cellStyle name="Comma 4 24" xfId="6576" xr:uid="{00000000-0005-0000-0000-00004A520000}"/>
    <cellStyle name="Comma 4 24 2" xfId="6577" xr:uid="{00000000-0005-0000-0000-00004B520000}"/>
    <cellStyle name="Comma 4 25" xfId="6578" xr:uid="{00000000-0005-0000-0000-00004C520000}"/>
    <cellStyle name="Comma 4 25 2" xfId="6579" xr:uid="{00000000-0005-0000-0000-00004D520000}"/>
    <cellStyle name="Comma 4 26" xfId="6580" xr:uid="{00000000-0005-0000-0000-00004E520000}"/>
    <cellStyle name="Comma 4 26 2" xfId="6581" xr:uid="{00000000-0005-0000-0000-00004F520000}"/>
    <cellStyle name="Comma 4 27" xfId="6582" xr:uid="{00000000-0005-0000-0000-000050520000}"/>
    <cellStyle name="Comma 4 27 2" xfId="6583" xr:uid="{00000000-0005-0000-0000-000051520000}"/>
    <cellStyle name="Comma 4 28" xfId="6584" xr:uid="{00000000-0005-0000-0000-000052520000}"/>
    <cellStyle name="Comma 4 3" xfId="6585" xr:uid="{00000000-0005-0000-0000-000053520000}"/>
    <cellStyle name="Comma 4 3 2" xfId="6586" xr:uid="{00000000-0005-0000-0000-000054520000}"/>
    <cellStyle name="Comma 4 3 2 2" xfId="6587" xr:uid="{00000000-0005-0000-0000-000055520000}"/>
    <cellStyle name="Comma 4 3 2 2 2" xfId="6588" xr:uid="{00000000-0005-0000-0000-000056520000}"/>
    <cellStyle name="Comma 4 3 2 3" xfId="6589" xr:uid="{00000000-0005-0000-0000-000057520000}"/>
    <cellStyle name="Comma 4 3 3" xfId="6590" xr:uid="{00000000-0005-0000-0000-000058520000}"/>
    <cellStyle name="Comma 4 3 3 2" xfId="6591" xr:uid="{00000000-0005-0000-0000-000059520000}"/>
    <cellStyle name="Comma 4 4" xfId="6592" xr:uid="{00000000-0005-0000-0000-00005A520000}"/>
    <cellStyle name="Comma 4 4 2" xfId="6593" xr:uid="{00000000-0005-0000-0000-00005B520000}"/>
    <cellStyle name="Comma 4 4 2 2" xfId="6594" xr:uid="{00000000-0005-0000-0000-00005C520000}"/>
    <cellStyle name="Comma 4 4 2 3" xfId="6595" xr:uid="{00000000-0005-0000-0000-00005D520000}"/>
    <cellStyle name="Comma 4 4 2 4" xfId="6596" xr:uid="{00000000-0005-0000-0000-00005E520000}"/>
    <cellStyle name="Comma 4 4 2 5" xfId="6597" xr:uid="{00000000-0005-0000-0000-00005F520000}"/>
    <cellStyle name="Comma 4 4 2 6" xfId="6598" xr:uid="{00000000-0005-0000-0000-000060520000}"/>
    <cellStyle name="Comma 4 4 2 7" xfId="6599" xr:uid="{00000000-0005-0000-0000-000061520000}"/>
    <cellStyle name="Comma 4 4 3" xfId="6600" xr:uid="{00000000-0005-0000-0000-000062520000}"/>
    <cellStyle name="Comma 4 4 4" xfId="6601" xr:uid="{00000000-0005-0000-0000-000063520000}"/>
    <cellStyle name="Comma 4 4 4 2" xfId="6602" xr:uid="{00000000-0005-0000-0000-000064520000}"/>
    <cellStyle name="Comma 4 4 5" xfId="6603" xr:uid="{00000000-0005-0000-0000-000065520000}"/>
    <cellStyle name="Comma 4 4 6" xfId="6604" xr:uid="{00000000-0005-0000-0000-000066520000}"/>
    <cellStyle name="Comma 4 4 7" xfId="6605" xr:uid="{00000000-0005-0000-0000-000067520000}"/>
    <cellStyle name="Comma 4 4 8" xfId="6606" xr:uid="{00000000-0005-0000-0000-000068520000}"/>
    <cellStyle name="Comma 4 4 9" xfId="6607" xr:uid="{00000000-0005-0000-0000-000069520000}"/>
    <cellStyle name="Comma 4 5" xfId="6608" xr:uid="{00000000-0005-0000-0000-00006A520000}"/>
    <cellStyle name="Comma 4 5 2" xfId="6609" xr:uid="{00000000-0005-0000-0000-00006B520000}"/>
    <cellStyle name="Comma 4 6" xfId="6610" xr:uid="{00000000-0005-0000-0000-00006C520000}"/>
    <cellStyle name="Comma 4 6 2" xfId="6611" xr:uid="{00000000-0005-0000-0000-00006D520000}"/>
    <cellStyle name="Comma 4 7" xfId="6612" xr:uid="{00000000-0005-0000-0000-00006E520000}"/>
    <cellStyle name="Comma 4 7 2" xfId="6613" xr:uid="{00000000-0005-0000-0000-00006F520000}"/>
    <cellStyle name="Comma 4 8" xfId="6614" xr:uid="{00000000-0005-0000-0000-000070520000}"/>
    <cellStyle name="Comma 4 8 2" xfId="6615" xr:uid="{00000000-0005-0000-0000-000071520000}"/>
    <cellStyle name="Comma 4 9" xfId="6616" xr:uid="{00000000-0005-0000-0000-000072520000}"/>
    <cellStyle name="Comma 4 9 2" xfId="6617" xr:uid="{00000000-0005-0000-0000-000073520000}"/>
    <cellStyle name="Comma 4_duong GTNT 207 xa" xfId="6618" xr:uid="{00000000-0005-0000-0000-000074520000}"/>
    <cellStyle name="Comma 40" xfId="6619" xr:uid="{00000000-0005-0000-0000-000075520000}"/>
    <cellStyle name="Comma 40 2" xfId="6620" xr:uid="{00000000-0005-0000-0000-000076520000}"/>
    <cellStyle name="Comma 40 2 2" xfId="6621" xr:uid="{00000000-0005-0000-0000-000077520000}"/>
    <cellStyle name="Comma 40 3" xfId="6622" xr:uid="{00000000-0005-0000-0000-000078520000}"/>
    <cellStyle name="Comma 40 3 2" xfId="6623" xr:uid="{00000000-0005-0000-0000-000079520000}"/>
    <cellStyle name="Comma 41" xfId="6624" xr:uid="{00000000-0005-0000-0000-00007A520000}"/>
    <cellStyle name="Comma 41 2" xfId="6625" xr:uid="{00000000-0005-0000-0000-00007B520000}"/>
    <cellStyle name="Comma 42" xfId="6626" xr:uid="{00000000-0005-0000-0000-00007C520000}"/>
    <cellStyle name="Comma 42 2" xfId="6627" xr:uid="{00000000-0005-0000-0000-00007D520000}"/>
    <cellStyle name="Comma 42 2 2" xfId="6628" xr:uid="{00000000-0005-0000-0000-00007E520000}"/>
    <cellStyle name="Comma 42 3" xfId="6629" xr:uid="{00000000-0005-0000-0000-00007F520000}"/>
    <cellStyle name="Comma 43" xfId="6630" xr:uid="{00000000-0005-0000-0000-000080520000}"/>
    <cellStyle name="Comma 43 2" xfId="6631" xr:uid="{00000000-0005-0000-0000-000081520000}"/>
    <cellStyle name="Comma 44" xfId="6632" xr:uid="{00000000-0005-0000-0000-000082520000}"/>
    <cellStyle name="Comma 44 2" xfId="6633" xr:uid="{00000000-0005-0000-0000-000083520000}"/>
    <cellStyle name="Comma 45" xfId="6634" xr:uid="{00000000-0005-0000-0000-000084520000}"/>
    <cellStyle name="Comma 45 2" xfId="6635" xr:uid="{00000000-0005-0000-0000-000085520000}"/>
    <cellStyle name="Comma 46" xfId="6636" xr:uid="{00000000-0005-0000-0000-000086520000}"/>
    <cellStyle name="Comma 46 2" xfId="6637" xr:uid="{00000000-0005-0000-0000-000087520000}"/>
    <cellStyle name="Comma 47" xfId="6638" xr:uid="{00000000-0005-0000-0000-000088520000}"/>
    <cellStyle name="Comma 47 2" xfId="6639" xr:uid="{00000000-0005-0000-0000-000089520000}"/>
    <cellStyle name="Comma 48" xfId="6640" xr:uid="{00000000-0005-0000-0000-00008A520000}"/>
    <cellStyle name="Comma 48 2" xfId="6641" xr:uid="{00000000-0005-0000-0000-00008B520000}"/>
    <cellStyle name="Comma 49" xfId="6642" xr:uid="{00000000-0005-0000-0000-00008C520000}"/>
    <cellStyle name="Comma 49 2" xfId="6643" xr:uid="{00000000-0005-0000-0000-00008D520000}"/>
    <cellStyle name="Comma 49 2 2" xfId="13394" xr:uid="{00000000-0005-0000-0000-00008E520000}"/>
    <cellStyle name="Comma 49 3" xfId="13395" xr:uid="{00000000-0005-0000-0000-00008F520000}"/>
    <cellStyle name="Comma 5" xfId="6644" xr:uid="{00000000-0005-0000-0000-000090520000}"/>
    <cellStyle name="Comma 5 10" xfId="6645" xr:uid="{00000000-0005-0000-0000-000091520000}"/>
    <cellStyle name="Comma 5 10 2" xfId="6646" xr:uid="{00000000-0005-0000-0000-000092520000}"/>
    <cellStyle name="Comma 5 10 3" xfId="6647" xr:uid="{00000000-0005-0000-0000-000093520000}"/>
    <cellStyle name="Comma 5 10 4" xfId="6648" xr:uid="{00000000-0005-0000-0000-000094520000}"/>
    <cellStyle name="Comma 5 10 5" xfId="6649" xr:uid="{00000000-0005-0000-0000-000095520000}"/>
    <cellStyle name="Comma 5 10 6" xfId="6650" xr:uid="{00000000-0005-0000-0000-000096520000}"/>
    <cellStyle name="Comma 5 10 7" xfId="6651" xr:uid="{00000000-0005-0000-0000-000097520000}"/>
    <cellStyle name="Comma 5 11" xfId="6652" xr:uid="{00000000-0005-0000-0000-000098520000}"/>
    <cellStyle name="Comma 5 11 2" xfId="6653" xr:uid="{00000000-0005-0000-0000-000099520000}"/>
    <cellStyle name="Comma 5 11 3" xfId="6654" xr:uid="{00000000-0005-0000-0000-00009A520000}"/>
    <cellStyle name="Comma 5 11 4" xfId="6655" xr:uid="{00000000-0005-0000-0000-00009B520000}"/>
    <cellStyle name="Comma 5 11 5" xfId="6656" xr:uid="{00000000-0005-0000-0000-00009C520000}"/>
    <cellStyle name="Comma 5 11 6" xfId="6657" xr:uid="{00000000-0005-0000-0000-00009D520000}"/>
    <cellStyle name="Comma 5 11 7" xfId="6658" xr:uid="{00000000-0005-0000-0000-00009E520000}"/>
    <cellStyle name="Comma 5 12" xfId="6659" xr:uid="{00000000-0005-0000-0000-00009F520000}"/>
    <cellStyle name="Comma 5 12 2" xfId="6660" xr:uid="{00000000-0005-0000-0000-0000A0520000}"/>
    <cellStyle name="Comma 5 12 3" xfId="6661" xr:uid="{00000000-0005-0000-0000-0000A1520000}"/>
    <cellStyle name="Comma 5 12 4" xfId="6662" xr:uid="{00000000-0005-0000-0000-0000A2520000}"/>
    <cellStyle name="Comma 5 12 5" xfId="6663" xr:uid="{00000000-0005-0000-0000-0000A3520000}"/>
    <cellStyle name="Comma 5 12 6" xfId="6664" xr:uid="{00000000-0005-0000-0000-0000A4520000}"/>
    <cellStyle name="Comma 5 12 7" xfId="6665" xr:uid="{00000000-0005-0000-0000-0000A5520000}"/>
    <cellStyle name="Comma 5 13" xfId="6666" xr:uid="{00000000-0005-0000-0000-0000A6520000}"/>
    <cellStyle name="Comma 5 14" xfId="6667" xr:uid="{00000000-0005-0000-0000-0000A7520000}"/>
    <cellStyle name="Comma 5 15" xfId="6668" xr:uid="{00000000-0005-0000-0000-0000A8520000}"/>
    <cellStyle name="Comma 5 16" xfId="6669" xr:uid="{00000000-0005-0000-0000-0000A9520000}"/>
    <cellStyle name="Comma 5 17" xfId="6670" xr:uid="{00000000-0005-0000-0000-0000AA520000}"/>
    <cellStyle name="Comma 5 17 2" xfId="6671" xr:uid="{00000000-0005-0000-0000-0000AB520000}"/>
    <cellStyle name="Comma 5 17 2 2" xfId="6672" xr:uid="{00000000-0005-0000-0000-0000AC520000}"/>
    <cellStyle name="Comma 5 17 3" xfId="6673" xr:uid="{00000000-0005-0000-0000-0000AD520000}"/>
    <cellStyle name="Comma 5 18" xfId="6674" xr:uid="{00000000-0005-0000-0000-0000AE520000}"/>
    <cellStyle name="Comma 5 18 2" xfId="6675" xr:uid="{00000000-0005-0000-0000-0000AF520000}"/>
    <cellStyle name="Comma 5 19" xfId="6676" xr:uid="{00000000-0005-0000-0000-0000B0520000}"/>
    <cellStyle name="Comma 5 19 2" xfId="6677" xr:uid="{00000000-0005-0000-0000-0000B1520000}"/>
    <cellStyle name="Comma 5 2" xfId="6678" xr:uid="{00000000-0005-0000-0000-0000B2520000}"/>
    <cellStyle name="Comma 5 2 10" xfId="6679" xr:uid="{00000000-0005-0000-0000-0000B3520000}"/>
    <cellStyle name="Comma 5 2 11" xfId="6680" xr:uid="{00000000-0005-0000-0000-0000B4520000}"/>
    <cellStyle name="Comma 5 2 2" xfId="6681" xr:uid="{00000000-0005-0000-0000-0000B5520000}"/>
    <cellStyle name="Comma 5 2 2 2" xfId="6682" xr:uid="{00000000-0005-0000-0000-0000B6520000}"/>
    <cellStyle name="Comma 5 2 3" xfId="6683" xr:uid="{00000000-0005-0000-0000-0000B7520000}"/>
    <cellStyle name="Comma 5 2 3 2" xfId="6684" xr:uid="{00000000-0005-0000-0000-0000B8520000}"/>
    <cellStyle name="Comma 5 2 3 3" xfId="6685" xr:uid="{00000000-0005-0000-0000-0000B9520000}"/>
    <cellStyle name="Comma 5 2 3 4" xfId="6686" xr:uid="{00000000-0005-0000-0000-0000BA520000}"/>
    <cellStyle name="Comma 5 2 3 5" xfId="6687" xr:uid="{00000000-0005-0000-0000-0000BB520000}"/>
    <cellStyle name="Comma 5 2 3 6" xfId="6688" xr:uid="{00000000-0005-0000-0000-0000BC520000}"/>
    <cellStyle name="Comma 5 2 3 7" xfId="6689" xr:uid="{00000000-0005-0000-0000-0000BD520000}"/>
    <cellStyle name="Comma 5 2 4" xfId="6690" xr:uid="{00000000-0005-0000-0000-0000BE520000}"/>
    <cellStyle name="Comma 5 2 5" xfId="6691" xr:uid="{00000000-0005-0000-0000-0000BF520000}"/>
    <cellStyle name="Comma 5 2 6" xfId="6692" xr:uid="{00000000-0005-0000-0000-0000C0520000}"/>
    <cellStyle name="Comma 5 2 7" xfId="6693" xr:uid="{00000000-0005-0000-0000-0000C1520000}"/>
    <cellStyle name="Comma 5 2 8" xfId="6694" xr:uid="{00000000-0005-0000-0000-0000C2520000}"/>
    <cellStyle name="Comma 5 2 9" xfId="6695" xr:uid="{00000000-0005-0000-0000-0000C3520000}"/>
    <cellStyle name="Comma 5 20" xfId="6696" xr:uid="{00000000-0005-0000-0000-0000C4520000}"/>
    <cellStyle name="Comma 5 20 2" xfId="6697" xr:uid="{00000000-0005-0000-0000-0000C5520000}"/>
    <cellStyle name="Comma 5 21" xfId="6698" xr:uid="{00000000-0005-0000-0000-0000C6520000}"/>
    <cellStyle name="Comma 5 3" xfId="6699" xr:uid="{00000000-0005-0000-0000-0000C7520000}"/>
    <cellStyle name="Comma 5 3 10" xfId="6700" xr:uid="{00000000-0005-0000-0000-0000C8520000}"/>
    <cellStyle name="Comma 5 3 2" xfId="6701" xr:uid="{00000000-0005-0000-0000-0000C9520000}"/>
    <cellStyle name="Comma 5 3 2 2" xfId="6702" xr:uid="{00000000-0005-0000-0000-0000CA520000}"/>
    <cellStyle name="Comma 5 3 2 3" xfId="6703" xr:uid="{00000000-0005-0000-0000-0000CB520000}"/>
    <cellStyle name="Comma 5 3 2 4" xfId="6704" xr:uid="{00000000-0005-0000-0000-0000CC520000}"/>
    <cellStyle name="Comma 5 3 2 5" xfId="6705" xr:uid="{00000000-0005-0000-0000-0000CD520000}"/>
    <cellStyle name="Comma 5 3 2 6" xfId="6706" xr:uid="{00000000-0005-0000-0000-0000CE520000}"/>
    <cellStyle name="Comma 5 3 2 7" xfId="6707" xr:uid="{00000000-0005-0000-0000-0000CF520000}"/>
    <cellStyle name="Comma 5 3 3" xfId="6708" xr:uid="{00000000-0005-0000-0000-0000D0520000}"/>
    <cellStyle name="Comma 5 3 3 2" xfId="13396" xr:uid="{00000000-0005-0000-0000-0000D1520000}"/>
    <cellStyle name="Comma 5 3 4" xfId="6709" xr:uid="{00000000-0005-0000-0000-0000D2520000}"/>
    <cellStyle name="Comma 5 3 5" xfId="6710" xr:uid="{00000000-0005-0000-0000-0000D3520000}"/>
    <cellStyle name="Comma 5 3 6" xfId="6711" xr:uid="{00000000-0005-0000-0000-0000D4520000}"/>
    <cellStyle name="Comma 5 3 7" xfId="6712" xr:uid="{00000000-0005-0000-0000-0000D5520000}"/>
    <cellStyle name="Comma 5 3 8" xfId="6713" xr:uid="{00000000-0005-0000-0000-0000D6520000}"/>
    <cellStyle name="Comma 5 3 9" xfId="6714" xr:uid="{00000000-0005-0000-0000-0000D7520000}"/>
    <cellStyle name="Comma 5 4" xfId="6715" xr:uid="{00000000-0005-0000-0000-0000D8520000}"/>
    <cellStyle name="Comma 5 4 2" xfId="6716" xr:uid="{00000000-0005-0000-0000-0000D9520000}"/>
    <cellStyle name="Comma 5 4 2 2" xfId="13397" xr:uid="{00000000-0005-0000-0000-0000DA520000}"/>
    <cellStyle name="Comma 5 4 3" xfId="6717" xr:uid="{00000000-0005-0000-0000-0000DB520000}"/>
    <cellStyle name="Comma 5 4 3 2" xfId="13398" xr:uid="{00000000-0005-0000-0000-0000DC520000}"/>
    <cellStyle name="Comma 5 4 4" xfId="6718" xr:uid="{00000000-0005-0000-0000-0000DD520000}"/>
    <cellStyle name="Comma 5 4 5" xfId="6719" xr:uid="{00000000-0005-0000-0000-0000DE520000}"/>
    <cellStyle name="Comma 5 4 6" xfId="6720" xr:uid="{00000000-0005-0000-0000-0000DF520000}"/>
    <cellStyle name="Comma 5 4 7" xfId="6721" xr:uid="{00000000-0005-0000-0000-0000E0520000}"/>
    <cellStyle name="Comma 5 4 8" xfId="6722" xr:uid="{00000000-0005-0000-0000-0000E1520000}"/>
    <cellStyle name="Comma 5 5" xfId="6723" xr:uid="{00000000-0005-0000-0000-0000E2520000}"/>
    <cellStyle name="Comma 5 5 2" xfId="6724" xr:uid="{00000000-0005-0000-0000-0000E3520000}"/>
    <cellStyle name="Comma 5 5 2 2" xfId="6725" xr:uid="{00000000-0005-0000-0000-0000E4520000}"/>
    <cellStyle name="Comma 5 5 3" xfId="6726" xr:uid="{00000000-0005-0000-0000-0000E5520000}"/>
    <cellStyle name="Comma 5 5 4" xfId="6727" xr:uid="{00000000-0005-0000-0000-0000E6520000}"/>
    <cellStyle name="Comma 5 5 5" xfId="6728" xr:uid="{00000000-0005-0000-0000-0000E7520000}"/>
    <cellStyle name="Comma 5 5 6" xfId="6729" xr:uid="{00000000-0005-0000-0000-0000E8520000}"/>
    <cellStyle name="Comma 5 5 7" xfId="6730" xr:uid="{00000000-0005-0000-0000-0000E9520000}"/>
    <cellStyle name="Comma 5 5 8" xfId="6731" xr:uid="{00000000-0005-0000-0000-0000EA520000}"/>
    <cellStyle name="Comma 5 6" xfId="6732" xr:uid="{00000000-0005-0000-0000-0000EB520000}"/>
    <cellStyle name="Comma 5 6 2" xfId="6733" xr:uid="{00000000-0005-0000-0000-0000EC520000}"/>
    <cellStyle name="Comma 5 6 3" xfId="6734" xr:uid="{00000000-0005-0000-0000-0000ED520000}"/>
    <cellStyle name="Comma 5 6 4" xfId="6735" xr:uid="{00000000-0005-0000-0000-0000EE520000}"/>
    <cellStyle name="Comma 5 6 5" xfId="6736" xr:uid="{00000000-0005-0000-0000-0000EF520000}"/>
    <cellStyle name="Comma 5 6 6" xfId="6737" xr:uid="{00000000-0005-0000-0000-0000F0520000}"/>
    <cellStyle name="Comma 5 6 7" xfId="6738" xr:uid="{00000000-0005-0000-0000-0000F1520000}"/>
    <cellStyle name="Comma 5 7" xfId="6739" xr:uid="{00000000-0005-0000-0000-0000F2520000}"/>
    <cellStyle name="Comma 5 7 2" xfId="6740" xr:uid="{00000000-0005-0000-0000-0000F3520000}"/>
    <cellStyle name="Comma 5 7 3" xfId="6741" xr:uid="{00000000-0005-0000-0000-0000F4520000}"/>
    <cellStyle name="Comma 5 7 4" xfId="6742" xr:uid="{00000000-0005-0000-0000-0000F5520000}"/>
    <cellStyle name="Comma 5 7 5" xfId="6743" xr:uid="{00000000-0005-0000-0000-0000F6520000}"/>
    <cellStyle name="Comma 5 7 6" xfId="6744" xr:uid="{00000000-0005-0000-0000-0000F7520000}"/>
    <cellStyle name="Comma 5 7 7" xfId="6745" xr:uid="{00000000-0005-0000-0000-0000F8520000}"/>
    <cellStyle name="Comma 5 8" xfId="6746" xr:uid="{00000000-0005-0000-0000-0000F9520000}"/>
    <cellStyle name="Comma 5 8 2" xfId="6747" xr:uid="{00000000-0005-0000-0000-0000FA520000}"/>
    <cellStyle name="Comma 5 8 3" xfId="6748" xr:uid="{00000000-0005-0000-0000-0000FB520000}"/>
    <cellStyle name="Comma 5 8 4" xfId="6749" xr:uid="{00000000-0005-0000-0000-0000FC520000}"/>
    <cellStyle name="Comma 5 8 5" xfId="6750" xr:uid="{00000000-0005-0000-0000-0000FD520000}"/>
    <cellStyle name="Comma 5 8 6" xfId="6751" xr:uid="{00000000-0005-0000-0000-0000FE520000}"/>
    <cellStyle name="Comma 5 8 7" xfId="6752" xr:uid="{00000000-0005-0000-0000-0000FF520000}"/>
    <cellStyle name="Comma 5 9" xfId="6753" xr:uid="{00000000-0005-0000-0000-000000530000}"/>
    <cellStyle name="Comma 5 9 2" xfId="6754" xr:uid="{00000000-0005-0000-0000-000001530000}"/>
    <cellStyle name="Comma 5 9 3" xfId="6755" xr:uid="{00000000-0005-0000-0000-000002530000}"/>
    <cellStyle name="Comma 5 9 4" xfId="6756" xr:uid="{00000000-0005-0000-0000-000003530000}"/>
    <cellStyle name="Comma 5 9 5" xfId="6757" xr:uid="{00000000-0005-0000-0000-000004530000}"/>
    <cellStyle name="Comma 5 9 6" xfId="6758" xr:uid="{00000000-0005-0000-0000-000005530000}"/>
    <cellStyle name="Comma 5 9 7" xfId="6759" xr:uid="{00000000-0005-0000-0000-000006530000}"/>
    <cellStyle name="Comma 5_05-12  KH trung han 2016-2020 - Liem Thinh edited" xfId="6760" xr:uid="{00000000-0005-0000-0000-000007530000}"/>
    <cellStyle name="Comma 50" xfId="6761" xr:uid="{00000000-0005-0000-0000-000008530000}"/>
    <cellStyle name="Comma 50 2" xfId="6762" xr:uid="{00000000-0005-0000-0000-000009530000}"/>
    <cellStyle name="Comma 50 2 2" xfId="6763" xr:uid="{00000000-0005-0000-0000-00000A530000}"/>
    <cellStyle name="Comma 50 3" xfId="6764" xr:uid="{00000000-0005-0000-0000-00000B530000}"/>
    <cellStyle name="Comma 50 7" xfId="13399" xr:uid="{00000000-0005-0000-0000-00000C530000}"/>
    <cellStyle name="Comma 50 7 2" xfId="13400" xr:uid="{00000000-0005-0000-0000-00000D530000}"/>
    <cellStyle name="Comma 51" xfId="6765" xr:uid="{00000000-0005-0000-0000-00000E530000}"/>
    <cellStyle name="Comma 51 2" xfId="6766" xr:uid="{00000000-0005-0000-0000-00000F530000}"/>
    <cellStyle name="Comma 51 2 2" xfId="6767" xr:uid="{00000000-0005-0000-0000-000010530000}"/>
    <cellStyle name="Comma 51 3" xfId="6768" xr:uid="{00000000-0005-0000-0000-000011530000}"/>
    <cellStyle name="Comma 52" xfId="6769" xr:uid="{00000000-0005-0000-0000-000012530000}"/>
    <cellStyle name="Comma 52 2" xfId="6770" xr:uid="{00000000-0005-0000-0000-000013530000}"/>
    <cellStyle name="Comma 53" xfId="6771" xr:uid="{00000000-0005-0000-0000-000014530000}"/>
    <cellStyle name="Comma 53 2" xfId="6772" xr:uid="{00000000-0005-0000-0000-000015530000}"/>
    <cellStyle name="Comma 53 2 2" xfId="6773" xr:uid="{00000000-0005-0000-0000-000016530000}"/>
    <cellStyle name="Comma 53 2 3" xfId="6774" xr:uid="{00000000-0005-0000-0000-000017530000}"/>
    <cellStyle name="Comma 53 2 4" xfId="6775" xr:uid="{00000000-0005-0000-0000-000018530000}"/>
    <cellStyle name="Comma 53 2 5" xfId="6776" xr:uid="{00000000-0005-0000-0000-000019530000}"/>
    <cellStyle name="Comma 53 2 6" xfId="6777" xr:uid="{00000000-0005-0000-0000-00001A530000}"/>
    <cellStyle name="Comma 53 2 7" xfId="6778" xr:uid="{00000000-0005-0000-0000-00001B530000}"/>
    <cellStyle name="Comma 53 3" xfId="6779" xr:uid="{00000000-0005-0000-0000-00001C530000}"/>
    <cellStyle name="Comma 53 4" xfId="6780" xr:uid="{00000000-0005-0000-0000-00001D530000}"/>
    <cellStyle name="Comma 53 5" xfId="6781" xr:uid="{00000000-0005-0000-0000-00001E530000}"/>
    <cellStyle name="Comma 53 6" xfId="6782" xr:uid="{00000000-0005-0000-0000-00001F530000}"/>
    <cellStyle name="Comma 53 7" xfId="6783" xr:uid="{00000000-0005-0000-0000-000020530000}"/>
    <cellStyle name="Comma 53 8" xfId="6784" xr:uid="{00000000-0005-0000-0000-000021530000}"/>
    <cellStyle name="Comma 53 9" xfId="6785" xr:uid="{00000000-0005-0000-0000-000022530000}"/>
    <cellStyle name="Comma 54" xfId="6786" xr:uid="{00000000-0005-0000-0000-000023530000}"/>
    <cellStyle name="Comma 54 2" xfId="6787" xr:uid="{00000000-0005-0000-0000-000024530000}"/>
    <cellStyle name="Comma 54 2 2" xfId="13401" xr:uid="{00000000-0005-0000-0000-000025530000}"/>
    <cellStyle name="Comma 54 3" xfId="6788" xr:uid="{00000000-0005-0000-0000-000026530000}"/>
    <cellStyle name="Comma 55" xfId="6789" xr:uid="{00000000-0005-0000-0000-000027530000}"/>
    <cellStyle name="Comma 55 2" xfId="6790" xr:uid="{00000000-0005-0000-0000-000028530000}"/>
    <cellStyle name="Comma 55 3" xfId="6791" xr:uid="{00000000-0005-0000-0000-000029530000}"/>
    <cellStyle name="Comma 55 4" xfId="6792" xr:uid="{00000000-0005-0000-0000-00002A530000}"/>
    <cellStyle name="Comma 56" xfId="6793" xr:uid="{00000000-0005-0000-0000-00002B530000}"/>
    <cellStyle name="Comma 56 2" xfId="6794" xr:uid="{00000000-0005-0000-0000-00002C530000}"/>
    <cellStyle name="Comma 56 2 2" xfId="6795" xr:uid="{00000000-0005-0000-0000-00002D530000}"/>
    <cellStyle name="Comma 56 2 2 2" xfId="13787" xr:uid="{00000000-0005-0000-0000-00002E530000}"/>
    <cellStyle name="Comma 56 2 2 2 2" xfId="26877" xr:uid="{00000000-0005-0000-0000-00002F530000}"/>
    <cellStyle name="Comma 56 2 2 2 2 2" xfId="26878" xr:uid="{00000000-0005-0000-0000-000030530000}"/>
    <cellStyle name="Comma 56 2 2 2 2 2 2" xfId="26879" xr:uid="{00000000-0005-0000-0000-000031530000}"/>
    <cellStyle name="Comma 56 2 2 2 2 3" xfId="26880" xr:uid="{00000000-0005-0000-0000-000032530000}"/>
    <cellStyle name="Comma 56 2 2 2 3" xfId="26881" xr:uid="{00000000-0005-0000-0000-000033530000}"/>
    <cellStyle name="Comma 56 2 2 2 3 2" xfId="26882" xr:uid="{00000000-0005-0000-0000-000034530000}"/>
    <cellStyle name="Comma 56 2 2 2 3 2 2" xfId="26883" xr:uid="{00000000-0005-0000-0000-000035530000}"/>
    <cellStyle name="Comma 56 2 2 2 3 3" xfId="26884" xr:uid="{00000000-0005-0000-0000-000036530000}"/>
    <cellStyle name="Comma 56 2 2 2 4" xfId="26885" xr:uid="{00000000-0005-0000-0000-000037530000}"/>
    <cellStyle name="Comma 56 2 2 2 4 2" xfId="26886" xr:uid="{00000000-0005-0000-0000-000038530000}"/>
    <cellStyle name="Comma 56 2 2 2 5" xfId="26887" xr:uid="{00000000-0005-0000-0000-000039530000}"/>
    <cellStyle name="Comma 56 2 2 3" xfId="26888" xr:uid="{00000000-0005-0000-0000-00003A530000}"/>
    <cellStyle name="Comma 56 2 2 3 2" xfId="26889" xr:uid="{00000000-0005-0000-0000-00003B530000}"/>
    <cellStyle name="Comma 56 2 2 3 2 2" xfId="26890" xr:uid="{00000000-0005-0000-0000-00003C530000}"/>
    <cellStyle name="Comma 56 2 2 3 3" xfId="26891" xr:uid="{00000000-0005-0000-0000-00003D530000}"/>
    <cellStyle name="Comma 56 2 2 4" xfId="26892" xr:uid="{00000000-0005-0000-0000-00003E530000}"/>
    <cellStyle name="Comma 56 2 2 4 2" xfId="26893" xr:uid="{00000000-0005-0000-0000-00003F530000}"/>
    <cellStyle name="Comma 56 2 2 4 2 2" xfId="26894" xr:uid="{00000000-0005-0000-0000-000040530000}"/>
    <cellStyle name="Comma 56 2 2 4 3" xfId="26895" xr:uid="{00000000-0005-0000-0000-000041530000}"/>
    <cellStyle name="Comma 56 2 2 5" xfId="26896" xr:uid="{00000000-0005-0000-0000-000042530000}"/>
    <cellStyle name="Comma 56 2 2 5 2" xfId="26897" xr:uid="{00000000-0005-0000-0000-000043530000}"/>
    <cellStyle name="Comma 56 2 2 6" xfId="26898" xr:uid="{00000000-0005-0000-0000-000044530000}"/>
    <cellStyle name="Comma 56 2 3" xfId="13786" xr:uid="{00000000-0005-0000-0000-000045530000}"/>
    <cellStyle name="Comma 56 2 3 2" xfId="26899" xr:uid="{00000000-0005-0000-0000-000046530000}"/>
    <cellStyle name="Comma 56 2 3 2 2" xfId="26900" xr:uid="{00000000-0005-0000-0000-000047530000}"/>
    <cellStyle name="Comma 56 2 3 2 2 2" xfId="26901" xr:uid="{00000000-0005-0000-0000-000048530000}"/>
    <cellStyle name="Comma 56 2 3 2 3" xfId="26902" xr:uid="{00000000-0005-0000-0000-000049530000}"/>
    <cellStyle name="Comma 56 2 3 3" xfId="26903" xr:uid="{00000000-0005-0000-0000-00004A530000}"/>
    <cellStyle name="Comma 56 2 3 3 2" xfId="26904" xr:uid="{00000000-0005-0000-0000-00004B530000}"/>
    <cellStyle name="Comma 56 2 3 3 2 2" xfId="26905" xr:uid="{00000000-0005-0000-0000-00004C530000}"/>
    <cellStyle name="Comma 56 2 3 3 3" xfId="26906" xr:uid="{00000000-0005-0000-0000-00004D530000}"/>
    <cellStyle name="Comma 56 2 3 4" xfId="26907" xr:uid="{00000000-0005-0000-0000-00004E530000}"/>
    <cellStyle name="Comma 56 2 3 4 2" xfId="26908" xr:uid="{00000000-0005-0000-0000-00004F530000}"/>
    <cellStyle name="Comma 56 2 3 5" xfId="26909" xr:uid="{00000000-0005-0000-0000-000050530000}"/>
    <cellStyle name="Comma 56 2 4" xfId="26910" xr:uid="{00000000-0005-0000-0000-000051530000}"/>
    <cellStyle name="Comma 56 2 4 2" xfId="26911" xr:uid="{00000000-0005-0000-0000-000052530000}"/>
    <cellStyle name="Comma 56 2 4 2 2" xfId="26912" xr:uid="{00000000-0005-0000-0000-000053530000}"/>
    <cellStyle name="Comma 56 2 4 3" xfId="26913" xr:uid="{00000000-0005-0000-0000-000054530000}"/>
    <cellStyle name="Comma 56 2 5" xfId="26914" xr:uid="{00000000-0005-0000-0000-000055530000}"/>
    <cellStyle name="Comma 56 2 5 2" xfId="26915" xr:uid="{00000000-0005-0000-0000-000056530000}"/>
    <cellStyle name="Comma 56 2 5 2 2" xfId="26916" xr:uid="{00000000-0005-0000-0000-000057530000}"/>
    <cellStyle name="Comma 56 2 5 3" xfId="26917" xr:uid="{00000000-0005-0000-0000-000058530000}"/>
    <cellStyle name="Comma 56 2 6" xfId="26918" xr:uid="{00000000-0005-0000-0000-000059530000}"/>
    <cellStyle name="Comma 56 2 6 2" xfId="26919" xr:uid="{00000000-0005-0000-0000-00005A530000}"/>
    <cellStyle name="Comma 56 2 7" xfId="26920" xr:uid="{00000000-0005-0000-0000-00005B530000}"/>
    <cellStyle name="Comma 57" xfId="6796" xr:uid="{00000000-0005-0000-0000-00005C530000}"/>
    <cellStyle name="Comma 57 2" xfId="6797" xr:uid="{00000000-0005-0000-0000-00005D530000}"/>
    <cellStyle name="Comma 58" xfId="6798" xr:uid="{00000000-0005-0000-0000-00005E530000}"/>
    <cellStyle name="Comma 58 2" xfId="6799" xr:uid="{00000000-0005-0000-0000-00005F530000}"/>
    <cellStyle name="Comma 59" xfId="6800" xr:uid="{00000000-0005-0000-0000-000060530000}"/>
    <cellStyle name="Comma 59 2" xfId="13402" xr:uid="{00000000-0005-0000-0000-000061530000}"/>
    <cellStyle name="Comma 6" xfId="6801" xr:uid="{00000000-0005-0000-0000-000062530000}"/>
    <cellStyle name="Comma 6 2" xfId="6802" xr:uid="{00000000-0005-0000-0000-000063530000}"/>
    <cellStyle name="Comma 6 2 2" xfId="6803" xr:uid="{00000000-0005-0000-0000-000064530000}"/>
    <cellStyle name="Comma 6 2 2 2" xfId="6804" xr:uid="{00000000-0005-0000-0000-000065530000}"/>
    <cellStyle name="Comma 6 2 3" xfId="6805" xr:uid="{00000000-0005-0000-0000-000066530000}"/>
    <cellStyle name="Comma 6 2 3 2" xfId="13403" xr:uid="{00000000-0005-0000-0000-000067530000}"/>
    <cellStyle name="Comma 6 3" xfId="6806" xr:uid="{00000000-0005-0000-0000-000068530000}"/>
    <cellStyle name="Comma 6 3 2" xfId="6807" xr:uid="{00000000-0005-0000-0000-000069530000}"/>
    <cellStyle name="Comma 6 3 2 2" xfId="13404" xr:uid="{00000000-0005-0000-0000-00006A530000}"/>
    <cellStyle name="Comma 6 4" xfId="6808" xr:uid="{00000000-0005-0000-0000-00006B530000}"/>
    <cellStyle name="Comma 6 4 2" xfId="6809" xr:uid="{00000000-0005-0000-0000-00006C530000}"/>
    <cellStyle name="Comma 6 4 2 2" xfId="13405" xr:uid="{00000000-0005-0000-0000-00006D530000}"/>
    <cellStyle name="Comma 6 5" xfId="6810" xr:uid="{00000000-0005-0000-0000-00006E530000}"/>
    <cellStyle name="Comma 6 6" xfId="13406" xr:uid="{00000000-0005-0000-0000-00006F530000}"/>
    <cellStyle name="Comma 6 6 2" xfId="13407" xr:uid="{00000000-0005-0000-0000-000070530000}"/>
    <cellStyle name="Comma 6_01 TT38" xfId="6811" xr:uid="{00000000-0005-0000-0000-000071530000}"/>
    <cellStyle name="Comma 60" xfId="6812" xr:uid="{00000000-0005-0000-0000-000072530000}"/>
    <cellStyle name="Comma 60 2" xfId="6813" xr:uid="{00000000-0005-0000-0000-000073530000}"/>
    <cellStyle name="Comma 61" xfId="6814" xr:uid="{00000000-0005-0000-0000-000074530000}"/>
    <cellStyle name="Comma 61 2" xfId="6815" xr:uid="{00000000-0005-0000-0000-000075530000}"/>
    <cellStyle name="Comma 62" xfId="6816" xr:uid="{00000000-0005-0000-0000-000076530000}"/>
    <cellStyle name="Comma 62 2" xfId="6817" xr:uid="{00000000-0005-0000-0000-000077530000}"/>
    <cellStyle name="Comma 62 2 3 2" xfId="6818" xr:uid="{00000000-0005-0000-0000-000078530000}"/>
    <cellStyle name="Comma 62 3" xfId="6819" xr:uid="{00000000-0005-0000-0000-000079530000}"/>
    <cellStyle name="Comma 62 4" xfId="6820" xr:uid="{00000000-0005-0000-0000-00007A530000}"/>
    <cellStyle name="Comma 63" xfId="6821" xr:uid="{00000000-0005-0000-0000-00007B530000}"/>
    <cellStyle name="Comma 63 2" xfId="6822" xr:uid="{00000000-0005-0000-0000-00007C530000}"/>
    <cellStyle name="Comma 64" xfId="6823" xr:uid="{00000000-0005-0000-0000-00007D530000}"/>
    <cellStyle name="Comma 64 2" xfId="6824" xr:uid="{00000000-0005-0000-0000-00007E530000}"/>
    <cellStyle name="Comma 65" xfId="6825" xr:uid="{00000000-0005-0000-0000-00007F530000}"/>
    <cellStyle name="Comma 65 2" xfId="6826" xr:uid="{00000000-0005-0000-0000-000080530000}"/>
    <cellStyle name="Comma 66" xfId="6827" xr:uid="{00000000-0005-0000-0000-000081530000}"/>
    <cellStyle name="Comma 66 2" xfId="6828" xr:uid="{00000000-0005-0000-0000-000082530000}"/>
    <cellStyle name="Comma 67" xfId="6829" xr:uid="{00000000-0005-0000-0000-000083530000}"/>
    <cellStyle name="Comma 67 2" xfId="6830" xr:uid="{00000000-0005-0000-0000-000084530000}"/>
    <cellStyle name="Comma 68" xfId="6831" xr:uid="{00000000-0005-0000-0000-000085530000}"/>
    <cellStyle name="Comma 68 2" xfId="13408" xr:uid="{00000000-0005-0000-0000-000086530000}"/>
    <cellStyle name="Comma 69" xfId="6832" xr:uid="{00000000-0005-0000-0000-000087530000}"/>
    <cellStyle name="Comma 69 2" xfId="13409" xr:uid="{00000000-0005-0000-0000-000088530000}"/>
    <cellStyle name="Comma 7" xfId="6833" xr:uid="{00000000-0005-0000-0000-000089530000}"/>
    <cellStyle name="Comma 7 10" xfId="13410" xr:uid="{00000000-0005-0000-0000-00008A530000}"/>
    <cellStyle name="Comma 7 10 2" xfId="13411" xr:uid="{00000000-0005-0000-0000-00008B530000}"/>
    <cellStyle name="Comma 7 11" xfId="13412" xr:uid="{00000000-0005-0000-0000-00008C530000}"/>
    <cellStyle name="Comma 7 11 2" xfId="13413" xr:uid="{00000000-0005-0000-0000-00008D530000}"/>
    <cellStyle name="Comma 7 12" xfId="13414" xr:uid="{00000000-0005-0000-0000-00008E530000}"/>
    <cellStyle name="Comma 7 12 2" xfId="13415" xr:uid="{00000000-0005-0000-0000-00008F530000}"/>
    <cellStyle name="Comma 7 13" xfId="13416" xr:uid="{00000000-0005-0000-0000-000090530000}"/>
    <cellStyle name="Comma 7 13 2" xfId="13417" xr:uid="{00000000-0005-0000-0000-000091530000}"/>
    <cellStyle name="Comma 7 14" xfId="13418" xr:uid="{00000000-0005-0000-0000-000092530000}"/>
    <cellStyle name="Comma 7 14 2" xfId="13419" xr:uid="{00000000-0005-0000-0000-000093530000}"/>
    <cellStyle name="Comma 7 15" xfId="13420" xr:uid="{00000000-0005-0000-0000-000094530000}"/>
    <cellStyle name="Comma 7 15 2" xfId="13421" xr:uid="{00000000-0005-0000-0000-000095530000}"/>
    <cellStyle name="Comma 7 16" xfId="13422" xr:uid="{00000000-0005-0000-0000-000096530000}"/>
    <cellStyle name="Comma 7 17" xfId="13423" xr:uid="{00000000-0005-0000-0000-000097530000}"/>
    <cellStyle name="Comma 7 2" xfId="6834" xr:uid="{00000000-0005-0000-0000-000098530000}"/>
    <cellStyle name="Comma 7 2 2" xfId="6835" xr:uid="{00000000-0005-0000-0000-000099530000}"/>
    <cellStyle name="Comma 7 2 2 2" xfId="6836" xr:uid="{00000000-0005-0000-0000-00009A530000}"/>
    <cellStyle name="Comma 7 2 3" xfId="6837" xr:uid="{00000000-0005-0000-0000-00009B530000}"/>
    <cellStyle name="Comma 7 2 3 2" xfId="13424" xr:uid="{00000000-0005-0000-0000-00009C530000}"/>
    <cellStyle name="Comma 7 3" xfId="6838" xr:uid="{00000000-0005-0000-0000-00009D530000}"/>
    <cellStyle name="Comma 7 3 2" xfId="6839" xr:uid="{00000000-0005-0000-0000-00009E530000}"/>
    <cellStyle name="Comma 7 3 2 2" xfId="6840" xr:uid="{00000000-0005-0000-0000-00009F530000}"/>
    <cellStyle name="Comma 7 3 3" xfId="6841" xr:uid="{00000000-0005-0000-0000-0000A0530000}"/>
    <cellStyle name="Comma 7 4" xfId="6842" xr:uid="{00000000-0005-0000-0000-0000A1530000}"/>
    <cellStyle name="Comma 7 4 2" xfId="13425" xr:uid="{00000000-0005-0000-0000-0000A2530000}"/>
    <cellStyle name="Comma 7 4 2 2" xfId="13426" xr:uid="{00000000-0005-0000-0000-0000A3530000}"/>
    <cellStyle name="Comma 7 4 3" xfId="13427" xr:uid="{00000000-0005-0000-0000-0000A4530000}"/>
    <cellStyle name="Comma 7 5" xfId="13428" xr:uid="{00000000-0005-0000-0000-0000A5530000}"/>
    <cellStyle name="Comma 7 5 2" xfId="13429" xr:uid="{00000000-0005-0000-0000-0000A6530000}"/>
    <cellStyle name="Comma 7 6" xfId="13430" xr:uid="{00000000-0005-0000-0000-0000A7530000}"/>
    <cellStyle name="Comma 7 6 2" xfId="13431" xr:uid="{00000000-0005-0000-0000-0000A8530000}"/>
    <cellStyle name="Comma 7 7" xfId="13432" xr:uid="{00000000-0005-0000-0000-0000A9530000}"/>
    <cellStyle name="Comma 7 7 2" xfId="13433" xr:uid="{00000000-0005-0000-0000-0000AA530000}"/>
    <cellStyle name="Comma 7 8" xfId="13434" xr:uid="{00000000-0005-0000-0000-0000AB530000}"/>
    <cellStyle name="Comma 7 8 2" xfId="13435" xr:uid="{00000000-0005-0000-0000-0000AC530000}"/>
    <cellStyle name="Comma 7 9" xfId="13436" xr:uid="{00000000-0005-0000-0000-0000AD530000}"/>
    <cellStyle name="Comma 7 9 2" xfId="13437" xr:uid="{00000000-0005-0000-0000-0000AE530000}"/>
    <cellStyle name="Comma 7_20131129 Nhu cau 2014_TPCP ODA (co hoan ung)" xfId="6843" xr:uid="{00000000-0005-0000-0000-0000AF530000}"/>
    <cellStyle name="Comma 70" xfId="6844" xr:uid="{00000000-0005-0000-0000-0000B0530000}"/>
    <cellStyle name="Comma 70 2" xfId="13438" xr:uid="{00000000-0005-0000-0000-0000B1530000}"/>
    <cellStyle name="Comma 71" xfId="6845" xr:uid="{00000000-0005-0000-0000-0000B2530000}"/>
    <cellStyle name="Comma 71 2" xfId="13439" xr:uid="{00000000-0005-0000-0000-0000B3530000}"/>
    <cellStyle name="Comma 72" xfId="6846" xr:uid="{00000000-0005-0000-0000-0000B4530000}"/>
    <cellStyle name="Comma 72 2" xfId="13440" xr:uid="{00000000-0005-0000-0000-0000B5530000}"/>
    <cellStyle name="Comma 73" xfId="6847" xr:uid="{00000000-0005-0000-0000-0000B6530000}"/>
    <cellStyle name="Comma 73 2" xfId="13441" xr:uid="{00000000-0005-0000-0000-0000B7530000}"/>
    <cellStyle name="Comma 74" xfId="6848" xr:uid="{00000000-0005-0000-0000-0000B8530000}"/>
    <cellStyle name="Comma 74 2" xfId="13442" xr:uid="{00000000-0005-0000-0000-0000B9530000}"/>
    <cellStyle name="Comma 75" xfId="6849" xr:uid="{00000000-0005-0000-0000-0000BA530000}"/>
    <cellStyle name="Comma 75 2" xfId="13443" xr:uid="{00000000-0005-0000-0000-0000BB530000}"/>
    <cellStyle name="Comma 76" xfId="6850" xr:uid="{00000000-0005-0000-0000-0000BC530000}"/>
    <cellStyle name="Comma 76 2" xfId="13444" xr:uid="{00000000-0005-0000-0000-0000BD530000}"/>
    <cellStyle name="Comma 77" xfId="6851" xr:uid="{00000000-0005-0000-0000-0000BE530000}"/>
    <cellStyle name="Comma 78" xfId="6852" xr:uid="{00000000-0005-0000-0000-0000BF530000}"/>
    <cellStyle name="Comma 78 2" xfId="13445" xr:uid="{00000000-0005-0000-0000-0000C0530000}"/>
    <cellStyle name="Comma 79" xfId="6853" xr:uid="{00000000-0005-0000-0000-0000C1530000}"/>
    <cellStyle name="Comma 79 2" xfId="13446" xr:uid="{00000000-0005-0000-0000-0000C2530000}"/>
    <cellStyle name="Comma 8" xfId="6854" xr:uid="{00000000-0005-0000-0000-0000C3530000}"/>
    <cellStyle name="Comma 8 10 2" xfId="6855" xr:uid="{00000000-0005-0000-0000-0000C4530000}"/>
    <cellStyle name="Comma 8 2" xfId="6856" xr:uid="{00000000-0005-0000-0000-0000C5530000}"/>
    <cellStyle name="Comma 8 2 2" xfId="6857" xr:uid="{00000000-0005-0000-0000-0000C6530000}"/>
    <cellStyle name="Comma 8 2 2 2" xfId="6858" xr:uid="{00000000-0005-0000-0000-0000C7530000}"/>
    <cellStyle name="Comma 8 2 2 3" xfId="6859" xr:uid="{00000000-0005-0000-0000-0000C8530000}"/>
    <cellStyle name="Comma 8 2 2 4" xfId="6860" xr:uid="{00000000-0005-0000-0000-0000C9530000}"/>
    <cellStyle name="Comma 8 2 2 5" xfId="6861" xr:uid="{00000000-0005-0000-0000-0000CA530000}"/>
    <cellStyle name="Comma 8 2 2 6" xfId="6862" xr:uid="{00000000-0005-0000-0000-0000CB530000}"/>
    <cellStyle name="Comma 8 2 2 7" xfId="6863" xr:uid="{00000000-0005-0000-0000-0000CC530000}"/>
    <cellStyle name="Comma 8 2 3" xfId="6864" xr:uid="{00000000-0005-0000-0000-0000CD530000}"/>
    <cellStyle name="Comma 8 2 3 2" xfId="13447" xr:uid="{00000000-0005-0000-0000-0000CE530000}"/>
    <cellStyle name="Comma 8 2 4" xfId="6865" xr:uid="{00000000-0005-0000-0000-0000CF530000}"/>
    <cellStyle name="Comma 8 2 5" xfId="6866" xr:uid="{00000000-0005-0000-0000-0000D0530000}"/>
    <cellStyle name="Comma 8 2 6" xfId="6867" xr:uid="{00000000-0005-0000-0000-0000D1530000}"/>
    <cellStyle name="Comma 8 2 7" xfId="6868" xr:uid="{00000000-0005-0000-0000-0000D2530000}"/>
    <cellStyle name="Comma 8 2 8" xfId="6869" xr:uid="{00000000-0005-0000-0000-0000D3530000}"/>
    <cellStyle name="Comma 8 2 9" xfId="6870" xr:uid="{00000000-0005-0000-0000-0000D4530000}"/>
    <cellStyle name="Comma 8 3" xfId="6871" xr:uid="{00000000-0005-0000-0000-0000D5530000}"/>
    <cellStyle name="Comma 8 3 2" xfId="6872" xr:uid="{00000000-0005-0000-0000-0000D6530000}"/>
    <cellStyle name="Comma 8 3 3" xfId="6873" xr:uid="{00000000-0005-0000-0000-0000D7530000}"/>
    <cellStyle name="Comma 8 3 4" xfId="6874" xr:uid="{00000000-0005-0000-0000-0000D8530000}"/>
    <cellStyle name="Comma 8 3 5" xfId="6875" xr:uid="{00000000-0005-0000-0000-0000D9530000}"/>
    <cellStyle name="Comma 8 3 6" xfId="6876" xr:uid="{00000000-0005-0000-0000-0000DA530000}"/>
    <cellStyle name="Comma 8 3 7" xfId="6877" xr:uid="{00000000-0005-0000-0000-0000DB530000}"/>
    <cellStyle name="Comma 8 4" xfId="6878" xr:uid="{00000000-0005-0000-0000-0000DC530000}"/>
    <cellStyle name="Comma 8 4 2" xfId="6879" xr:uid="{00000000-0005-0000-0000-0000DD530000}"/>
    <cellStyle name="Comma 8 5" xfId="6880" xr:uid="{00000000-0005-0000-0000-0000DE530000}"/>
    <cellStyle name="Comma 80" xfId="6881" xr:uid="{00000000-0005-0000-0000-0000DF530000}"/>
    <cellStyle name="Comma 80 2" xfId="13448" xr:uid="{00000000-0005-0000-0000-0000E0530000}"/>
    <cellStyle name="Comma 81" xfId="6882" xr:uid="{00000000-0005-0000-0000-0000E1530000}"/>
    <cellStyle name="Comma 81 2" xfId="13449" xr:uid="{00000000-0005-0000-0000-0000E2530000}"/>
    <cellStyle name="Comma 82" xfId="6883" xr:uid="{00000000-0005-0000-0000-0000E3530000}"/>
    <cellStyle name="Comma 82 2" xfId="13450" xr:uid="{00000000-0005-0000-0000-0000E4530000}"/>
    <cellStyle name="Comma 83" xfId="6884" xr:uid="{00000000-0005-0000-0000-0000E5530000}"/>
    <cellStyle name="Comma 83 2" xfId="13451" xr:uid="{00000000-0005-0000-0000-0000E6530000}"/>
    <cellStyle name="Comma 84" xfId="6885" xr:uid="{00000000-0005-0000-0000-0000E7530000}"/>
    <cellStyle name="Comma 84 2" xfId="13452" xr:uid="{00000000-0005-0000-0000-0000E8530000}"/>
    <cellStyle name="Comma 85" xfId="6886" xr:uid="{00000000-0005-0000-0000-0000E9530000}"/>
    <cellStyle name="Comma 85 2" xfId="13453" xr:uid="{00000000-0005-0000-0000-0000EA530000}"/>
    <cellStyle name="Comma 86" xfId="6887" xr:uid="{00000000-0005-0000-0000-0000EB530000}"/>
    <cellStyle name="Comma 86 2" xfId="6888" xr:uid="{00000000-0005-0000-0000-0000EC530000}"/>
    <cellStyle name="Comma 86 2 2" xfId="6889" xr:uid="{00000000-0005-0000-0000-0000ED530000}"/>
    <cellStyle name="Comma 86 3" xfId="6890" xr:uid="{00000000-0005-0000-0000-0000EE530000}"/>
    <cellStyle name="Comma 86 3 2" xfId="13789" xr:uid="{00000000-0005-0000-0000-0000EF530000}"/>
    <cellStyle name="Comma 86 3 2 2" xfId="26921" xr:uid="{00000000-0005-0000-0000-0000F0530000}"/>
    <cellStyle name="Comma 86 3 2 2 2" xfId="26922" xr:uid="{00000000-0005-0000-0000-0000F1530000}"/>
    <cellStyle name="Comma 86 3 2 2 2 2" xfId="26923" xr:uid="{00000000-0005-0000-0000-0000F2530000}"/>
    <cellStyle name="Comma 86 3 2 2 3" xfId="26924" xr:uid="{00000000-0005-0000-0000-0000F3530000}"/>
    <cellStyle name="Comma 86 3 2 3" xfId="26925" xr:uid="{00000000-0005-0000-0000-0000F4530000}"/>
    <cellStyle name="Comma 86 3 2 3 2" xfId="26926" xr:uid="{00000000-0005-0000-0000-0000F5530000}"/>
    <cellStyle name="Comma 86 3 2 3 2 2" xfId="26927" xr:uid="{00000000-0005-0000-0000-0000F6530000}"/>
    <cellStyle name="Comma 86 3 2 3 3" xfId="26928" xr:uid="{00000000-0005-0000-0000-0000F7530000}"/>
    <cellStyle name="Comma 86 3 2 4" xfId="26929" xr:uid="{00000000-0005-0000-0000-0000F8530000}"/>
    <cellStyle name="Comma 86 3 2 4 2" xfId="26930" xr:uid="{00000000-0005-0000-0000-0000F9530000}"/>
    <cellStyle name="Comma 86 3 2 5" xfId="26931" xr:uid="{00000000-0005-0000-0000-0000FA530000}"/>
    <cellStyle name="Comma 86 3 3" xfId="26932" xr:uid="{00000000-0005-0000-0000-0000FB530000}"/>
    <cellStyle name="Comma 86 3 3 2" xfId="26933" xr:uid="{00000000-0005-0000-0000-0000FC530000}"/>
    <cellStyle name="Comma 86 3 3 2 2" xfId="26934" xr:uid="{00000000-0005-0000-0000-0000FD530000}"/>
    <cellStyle name="Comma 86 3 3 3" xfId="26935" xr:uid="{00000000-0005-0000-0000-0000FE530000}"/>
    <cellStyle name="Comma 86 3 4" xfId="26936" xr:uid="{00000000-0005-0000-0000-0000FF530000}"/>
    <cellStyle name="Comma 86 3 4 2" xfId="26937" xr:uid="{00000000-0005-0000-0000-000000540000}"/>
    <cellStyle name="Comma 86 3 4 2 2" xfId="26938" xr:uid="{00000000-0005-0000-0000-000001540000}"/>
    <cellStyle name="Comma 86 3 4 3" xfId="26939" xr:uid="{00000000-0005-0000-0000-000002540000}"/>
    <cellStyle name="Comma 86 3 5" xfId="26940" xr:uid="{00000000-0005-0000-0000-000003540000}"/>
    <cellStyle name="Comma 86 3 5 2" xfId="26941" xr:uid="{00000000-0005-0000-0000-000004540000}"/>
    <cellStyle name="Comma 86 3 6" xfId="26942" xr:uid="{00000000-0005-0000-0000-000005540000}"/>
    <cellStyle name="Comma 86 4" xfId="13788" xr:uid="{00000000-0005-0000-0000-000006540000}"/>
    <cellStyle name="Comma 86 4 2" xfId="26943" xr:uid="{00000000-0005-0000-0000-000007540000}"/>
    <cellStyle name="Comma 86 4 2 2" xfId="26944" xr:uid="{00000000-0005-0000-0000-000008540000}"/>
    <cellStyle name="Comma 86 4 2 2 2" xfId="26945" xr:uid="{00000000-0005-0000-0000-000009540000}"/>
    <cellStyle name="Comma 86 4 2 3" xfId="26946" xr:uid="{00000000-0005-0000-0000-00000A540000}"/>
    <cellStyle name="Comma 86 4 3" xfId="26947" xr:uid="{00000000-0005-0000-0000-00000B540000}"/>
    <cellStyle name="Comma 86 4 3 2" xfId="26948" xr:uid="{00000000-0005-0000-0000-00000C540000}"/>
    <cellStyle name="Comma 86 4 3 2 2" xfId="26949" xr:uid="{00000000-0005-0000-0000-00000D540000}"/>
    <cellStyle name="Comma 86 4 3 3" xfId="26950" xr:uid="{00000000-0005-0000-0000-00000E540000}"/>
    <cellStyle name="Comma 86 4 4" xfId="26951" xr:uid="{00000000-0005-0000-0000-00000F540000}"/>
    <cellStyle name="Comma 86 4 4 2" xfId="26952" xr:uid="{00000000-0005-0000-0000-000010540000}"/>
    <cellStyle name="Comma 86 4 5" xfId="26953" xr:uid="{00000000-0005-0000-0000-000011540000}"/>
    <cellStyle name="Comma 86 5" xfId="26954" xr:uid="{00000000-0005-0000-0000-000012540000}"/>
    <cellStyle name="Comma 86 5 2" xfId="26955" xr:uid="{00000000-0005-0000-0000-000013540000}"/>
    <cellStyle name="Comma 86 5 2 2" xfId="26956" xr:uid="{00000000-0005-0000-0000-000014540000}"/>
    <cellStyle name="Comma 86 5 3" xfId="26957" xr:uid="{00000000-0005-0000-0000-000015540000}"/>
    <cellStyle name="Comma 86 6" xfId="26958" xr:uid="{00000000-0005-0000-0000-000016540000}"/>
    <cellStyle name="Comma 86 6 2" xfId="26959" xr:uid="{00000000-0005-0000-0000-000017540000}"/>
    <cellStyle name="Comma 86 6 2 2" xfId="26960" xr:uid="{00000000-0005-0000-0000-000018540000}"/>
    <cellStyle name="Comma 86 6 3" xfId="26961" xr:uid="{00000000-0005-0000-0000-000019540000}"/>
    <cellStyle name="Comma 86 7" xfId="26962" xr:uid="{00000000-0005-0000-0000-00001A540000}"/>
    <cellStyle name="Comma 86 7 2" xfId="26963" xr:uid="{00000000-0005-0000-0000-00001B540000}"/>
    <cellStyle name="Comma 86 8" xfId="26964" xr:uid="{00000000-0005-0000-0000-00001C540000}"/>
    <cellStyle name="Comma 87" xfId="6891" xr:uid="{00000000-0005-0000-0000-00001D540000}"/>
    <cellStyle name="Comma 87 2" xfId="13454" xr:uid="{00000000-0005-0000-0000-00001E540000}"/>
    <cellStyle name="Comma 87 3" xfId="14172" xr:uid="{00000000-0005-0000-0000-00001F540000}"/>
    <cellStyle name="Comma 88" xfId="6892" xr:uid="{00000000-0005-0000-0000-000020540000}"/>
    <cellStyle name="Comma 88 2" xfId="13455" xr:uid="{00000000-0005-0000-0000-000021540000}"/>
    <cellStyle name="Comma 88 3" xfId="13790" xr:uid="{00000000-0005-0000-0000-000022540000}"/>
    <cellStyle name="Comma 88 3 2" xfId="26965" xr:uid="{00000000-0005-0000-0000-000023540000}"/>
    <cellStyle name="Comma 88 3 2 2" xfId="26966" xr:uid="{00000000-0005-0000-0000-000024540000}"/>
    <cellStyle name="Comma 88 3 2 2 2" xfId="26967" xr:uid="{00000000-0005-0000-0000-000025540000}"/>
    <cellStyle name="Comma 88 3 2 3" xfId="26968" xr:uid="{00000000-0005-0000-0000-000026540000}"/>
    <cellStyle name="Comma 88 3 3" xfId="26969" xr:uid="{00000000-0005-0000-0000-000027540000}"/>
    <cellStyle name="Comma 88 3 3 2" xfId="26970" xr:uid="{00000000-0005-0000-0000-000028540000}"/>
    <cellStyle name="Comma 88 3 3 2 2" xfId="26971" xr:uid="{00000000-0005-0000-0000-000029540000}"/>
    <cellStyle name="Comma 88 3 3 3" xfId="26972" xr:uid="{00000000-0005-0000-0000-00002A540000}"/>
    <cellStyle name="Comma 88 3 4" xfId="26973" xr:uid="{00000000-0005-0000-0000-00002B540000}"/>
    <cellStyle name="Comma 88 3 4 2" xfId="26974" xr:uid="{00000000-0005-0000-0000-00002C540000}"/>
    <cellStyle name="Comma 88 3 5" xfId="26975" xr:uid="{00000000-0005-0000-0000-00002D540000}"/>
    <cellStyle name="Comma 88 4" xfId="14173" xr:uid="{00000000-0005-0000-0000-00002E540000}"/>
    <cellStyle name="Comma 88 5" xfId="26976" xr:uid="{00000000-0005-0000-0000-00002F540000}"/>
    <cellStyle name="Comma 88 5 2" xfId="26977" xr:uid="{00000000-0005-0000-0000-000030540000}"/>
    <cellStyle name="Comma 88 5 2 2" xfId="26978" xr:uid="{00000000-0005-0000-0000-000031540000}"/>
    <cellStyle name="Comma 88 5 3" xfId="26979" xr:uid="{00000000-0005-0000-0000-000032540000}"/>
    <cellStyle name="Comma 88 6" xfId="26980" xr:uid="{00000000-0005-0000-0000-000033540000}"/>
    <cellStyle name="Comma 88 6 2" xfId="26981" xr:uid="{00000000-0005-0000-0000-000034540000}"/>
    <cellStyle name="Comma 88 6 2 2" xfId="26982" xr:uid="{00000000-0005-0000-0000-000035540000}"/>
    <cellStyle name="Comma 88 6 3" xfId="26983" xr:uid="{00000000-0005-0000-0000-000036540000}"/>
    <cellStyle name="Comma 88 7" xfId="26984" xr:uid="{00000000-0005-0000-0000-000037540000}"/>
    <cellStyle name="Comma 88 7 2" xfId="26985" xr:uid="{00000000-0005-0000-0000-000038540000}"/>
    <cellStyle name="Comma 88 8" xfId="26986" xr:uid="{00000000-0005-0000-0000-000039540000}"/>
    <cellStyle name="Comma 89" xfId="6893" xr:uid="{00000000-0005-0000-0000-00003A540000}"/>
    <cellStyle name="Comma 89 2" xfId="13456" xr:uid="{00000000-0005-0000-0000-00003B540000}"/>
    <cellStyle name="Comma 89 3" xfId="13791" xr:uid="{00000000-0005-0000-0000-00003C540000}"/>
    <cellStyle name="Comma 89 3 2" xfId="26987" xr:uid="{00000000-0005-0000-0000-00003D540000}"/>
    <cellStyle name="Comma 89 3 2 2" xfId="26988" xr:uid="{00000000-0005-0000-0000-00003E540000}"/>
    <cellStyle name="Comma 89 3 2 2 2" xfId="26989" xr:uid="{00000000-0005-0000-0000-00003F540000}"/>
    <cellStyle name="Comma 89 3 2 3" xfId="26990" xr:uid="{00000000-0005-0000-0000-000040540000}"/>
    <cellStyle name="Comma 89 3 3" xfId="26991" xr:uid="{00000000-0005-0000-0000-000041540000}"/>
    <cellStyle name="Comma 89 3 3 2" xfId="26992" xr:uid="{00000000-0005-0000-0000-000042540000}"/>
    <cellStyle name="Comma 89 3 3 2 2" xfId="26993" xr:uid="{00000000-0005-0000-0000-000043540000}"/>
    <cellStyle name="Comma 89 3 3 3" xfId="26994" xr:uid="{00000000-0005-0000-0000-000044540000}"/>
    <cellStyle name="Comma 89 3 4" xfId="26995" xr:uid="{00000000-0005-0000-0000-000045540000}"/>
    <cellStyle name="Comma 89 3 4 2" xfId="26996" xr:uid="{00000000-0005-0000-0000-000046540000}"/>
    <cellStyle name="Comma 89 3 5" xfId="26997" xr:uid="{00000000-0005-0000-0000-000047540000}"/>
    <cellStyle name="Comma 89 4" xfId="26998" xr:uid="{00000000-0005-0000-0000-000048540000}"/>
    <cellStyle name="Comma 89 4 2" xfId="26999" xr:uid="{00000000-0005-0000-0000-000049540000}"/>
    <cellStyle name="Comma 89 4 2 2" xfId="27000" xr:uid="{00000000-0005-0000-0000-00004A540000}"/>
    <cellStyle name="Comma 89 4 3" xfId="27001" xr:uid="{00000000-0005-0000-0000-00004B540000}"/>
    <cellStyle name="Comma 89 5" xfId="27002" xr:uid="{00000000-0005-0000-0000-00004C540000}"/>
    <cellStyle name="Comma 89 5 2" xfId="27003" xr:uid="{00000000-0005-0000-0000-00004D540000}"/>
    <cellStyle name="Comma 89 5 2 2" xfId="27004" xr:uid="{00000000-0005-0000-0000-00004E540000}"/>
    <cellStyle name="Comma 89 5 3" xfId="27005" xr:uid="{00000000-0005-0000-0000-00004F540000}"/>
    <cellStyle name="Comma 89 6" xfId="27006" xr:uid="{00000000-0005-0000-0000-000050540000}"/>
    <cellStyle name="Comma 89 6 2" xfId="27007" xr:uid="{00000000-0005-0000-0000-000051540000}"/>
    <cellStyle name="Comma 89 7" xfId="27008" xr:uid="{00000000-0005-0000-0000-000052540000}"/>
    <cellStyle name="Comma 9" xfId="6894" xr:uid="{00000000-0005-0000-0000-000053540000}"/>
    <cellStyle name="Comma 9 2" xfId="6895" xr:uid="{00000000-0005-0000-0000-000054540000}"/>
    <cellStyle name="Comma 9 2 2" xfId="6896" xr:uid="{00000000-0005-0000-0000-000055540000}"/>
    <cellStyle name="Comma 9 2 2 2" xfId="6897" xr:uid="{00000000-0005-0000-0000-000056540000}"/>
    <cellStyle name="Comma 9 2 2 3" xfId="13457" xr:uid="{00000000-0005-0000-0000-000057540000}"/>
    <cellStyle name="Comma 9 2 3" xfId="6898" xr:uid="{00000000-0005-0000-0000-000058540000}"/>
    <cellStyle name="Comma 9 2 3 2" xfId="6899" xr:uid="{00000000-0005-0000-0000-000059540000}"/>
    <cellStyle name="Comma 9 2 4" xfId="6900" xr:uid="{00000000-0005-0000-0000-00005A540000}"/>
    <cellStyle name="Comma 9 2 5" xfId="13458" xr:uid="{00000000-0005-0000-0000-00005B540000}"/>
    <cellStyle name="Comma 9 3" xfId="6901" xr:uid="{00000000-0005-0000-0000-00005C540000}"/>
    <cellStyle name="Comma 9 3 2" xfId="6902" xr:uid="{00000000-0005-0000-0000-00005D540000}"/>
    <cellStyle name="Comma 9 3 2 2" xfId="6903" xr:uid="{00000000-0005-0000-0000-00005E540000}"/>
    <cellStyle name="Comma 9 3 3" xfId="6904" xr:uid="{00000000-0005-0000-0000-00005F540000}"/>
    <cellStyle name="Comma 9 4" xfId="6905" xr:uid="{00000000-0005-0000-0000-000060540000}"/>
    <cellStyle name="Comma 9 4 2" xfId="6906" xr:uid="{00000000-0005-0000-0000-000061540000}"/>
    <cellStyle name="Comma 9 5" xfId="6907" xr:uid="{00000000-0005-0000-0000-000062540000}"/>
    <cellStyle name="Comma 9 5 2" xfId="6908" xr:uid="{00000000-0005-0000-0000-000063540000}"/>
    <cellStyle name="Comma 9 6" xfId="6909" xr:uid="{00000000-0005-0000-0000-000064540000}"/>
    <cellStyle name="Comma 9 7" xfId="13459" xr:uid="{00000000-0005-0000-0000-000065540000}"/>
    <cellStyle name="Comma 90" xfId="6910" xr:uid="{00000000-0005-0000-0000-000066540000}"/>
    <cellStyle name="Comma 90 2" xfId="13460" xr:uid="{00000000-0005-0000-0000-000067540000}"/>
    <cellStyle name="Comma 91" xfId="6911" xr:uid="{00000000-0005-0000-0000-000068540000}"/>
    <cellStyle name="Comma 91 2" xfId="13461" xr:uid="{00000000-0005-0000-0000-000069540000}"/>
    <cellStyle name="Comma 91 3" xfId="13792" xr:uid="{00000000-0005-0000-0000-00006A540000}"/>
    <cellStyle name="Comma 91 3 2" xfId="27009" xr:uid="{00000000-0005-0000-0000-00006B540000}"/>
    <cellStyle name="Comma 91 3 2 2" xfId="27010" xr:uid="{00000000-0005-0000-0000-00006C540000}"/>
    <cellStyle name="Comma 91 3 2 2 2" xfId="27011" xr:uid="{00000000-0005-0000-0000-00006D540000}"/>
    <cellStyle name="Comma 91 3 2 3" xfId="27012" xr:uid="{00000000-0005-0000-0000-00006E540000}"/>
    <cellStyle name="Comma 91 3 3" xfId="27013" xr:uid="{00000000-0005-0000-0000-00006F540000}"/>
    <cellStyle name="Comma 91 3 3 2" xfId="27014" xr:uid="{00000000-0005-0000-0000-000070540000}"/>
    <cellStyle name="Comma 91 3 3 2 2" xfId="27015" xr:uid="{00000000-0005-0000-0000-000071540000}"/>
    <cellStyle name="Comma 91 3 3 3" xfId="27016" xr:uid="{00000000-0005-0000-0000-000072540000}"/>
    <cellStyle name="Comma 91 3 4" xfId="27017" xr:uid="{00000000-0005-0000-0000-000073540000}"/>
    <cellStyle name="Comma 91 3 4 2" xfId="27018" xr:uid="{00000000-0005-0000-0000-000074540000}"/>
    <cellStyle name="Comma 91 3 5" xfId="27019" xr:uid="{00000000-0005-0000-0000-000075540000}"/>
    <cellStyle name="Comma 91 4" xfId="27020" xr:uid="{00000000-0005-0000-0000-000076540000}"/>
    <cellStyle name="Comma 91 4 2" xfId="27021" xr:uid="{00000000-0005-0000-0000-000077540000}"/>
    <cellStyle name="Comma 91 4 2 2" xfId="27022" xr:uid="{00000000-0005-0000-0000-000078540000}"/>
    <cellStyle name="Comma 91 4 3" xfId="27023" xr:uid="{00000000-0005-0000-0000-000079540000}"/>
    <cellStyle name="Comma 91 5" xfId="27024" xr:uid="{00000000-0005-0000-0000-00007A540000}"/>
    <cellStyle name="Comma 91 5 2" xfId="27025" xr:uid="{00000000-0005-0000-0000-00007B540000}"/>
    <cellStyle name="Comma 91 5 2 2" xfId="27026" xr:uid="{00000000-0005-0000-0000-00007C540000}"/>
    <cellStyle name="Comma 91 5 3" xfId="27027" xr:uid="{00000000-0005-0000-0000-00007D540000}"/>
    <cellStyle name="Comma 91 6" xfId="27028" xr:uid="{00000000-0005-0000-0000-00007E540000}"/>
    <cellStyle name="Comma 91 6 2" xfId="27029" xr:uid="{00000000-0005-0000-0000-00007F540000}"/>
    <cellStyle name="Comma 91 7" xfId="27030" xr:uid="{00000000-0005-0000-0000-000080540000}"/>
    <cellStyle name="Comma 92" xfId="6912" xr:uid="{00000000-0005-0000-0000-000081540000}"/>
    <cellStyle name="Comma 92 2" xfId="13462" xr:uid="{00000000-0005-0000-0000-000082540000}"/>
    <cellStyle name="Comma 92 3" xfId="13793" xr:uid="{00000000-0005-0000-0000-000083540000}"/>
    <cellStyle name="Comma 92 3 2" xfId="27031" xr:uid="{00000000-0005-0000-0000-000084540000}"/>
    <cellStyle name="Comma 92 3 2 2" xfId="27032" xr:uid="{00000000-0005-0000-0000-000085540000}"/>
    <cellStyle name="Comma 92 3 2 2 2" xfId="27033" xr:uid="{00000000-0005-0000-0000-000086540000}"/>
    <cellStyle name="Comma 92 3 2 3" xfId="27034" xr:uid="{00000000-0005-0000-0000-000087540000}"/>
    <cellStyle name="Comma 92 3 3" xfId="27035" xr:uid="{00000000-0005-0000-0000-000088540000}"/>
    <cellStyle name="Comma 92 3 3 2" xfId="27036" xr:uid="{00000000-0005-0000-0000-000089540000}"/>
    <cellStyle name="Comma 92 3 3 2 2" xfId="27037" xr:uid="{00000000-0005-0000-0000-00008A540000}"/>
    <cellStyle name="Comma 92 3 3 3" xfId="27038" xr:uid="{00000000-0005-0000-0000-00008B540000}"/>
    <cellStyle name="Comma 92 3 4" xfId="27039" xr:uid="{00000000-0005-0000-0000-00008C540000}"/>
    <cellStyle name="Comma 92 3 4 2" xfId="27040" xr:uid="{00000000-0005-0000-0000-00008D540000}"/>
    <cellStyle name="Comma 92 3 5" xfId="27041" xr:uid="{00000000-0005-0000-0000-00008E540000}"/>
    <cellStyle name="Comma 92 4" xfId="27042" xr:uid="{00000000-0005-0000-0000-00008F540000}"/>
    <cellStyle name="Comma 92 4 2" xfId="27043" xr:uid="{00000000-0005-0000-0000-000090540000}"/>
    <cellStyle name="Comma 92 4 2 2" xfId="27044" xr:uid="{00000000-0005-0000-0000-000091540000}"/>
    <cellStyle name="Comma 92 4 3" xfId="27045" xr:uid="{00000000-0005-0000-0000-000092540000}"/>
    <cellStyle name="Comma 92 5" xfId="27046" xr:uid="{00000000-0005-0000-0000-000093540000}"/>
    <cellStyle name="Comma 92 5 2" xfId="27047" xr:uid="{00000000-0005-0000-0000-000094540000}"/>
    <cellStyle name="Comma 92 5 2 2" xfId="27048" xr:uid="{00000000-0005-0000-0000-000095540000}"/>
    <cellStyle name="Comma 92 5 3" xfId="27049" xr:uid="{00000000-0005-0000-0000-000096540000}"/>
    <cellStyle name="Comma 92 6" xfId="27050" xr:uid="{00000000-0005-0000-0000-000097540000}"/>
    <cellStyle name="Comma 92 6 2" xfId="27051" xr:uid="{00000000-0005-0000-0000-000098540000}"/>
    <cellStyle name="Comma 92 7" xfId="27052" xr:uid="{00000000-0005-0000-0000-000099540000}"/>
    <cellStyle name="Comma 93" xfId="6913" xr:uid="{00000000-0005-0000-0000-00009A540000}"/>
    <cellStyle name="Comma 93 2" xfId="13463" xr:uid="{00000000-0005-0000-0000-00009B540000}"/>
    <cellStyle name="Comma 93 3" xfId="13794" xr:uid="{00000000-0005-0000-0000-00009C540000}"/>
    <cellStyle name="Comma 93 3 2" xfId="27053" xr:uid="{00000000-0005-0000-0000-00009D540000}"/>
    <cellStyle name="Comma 93 3 2 2" xfId="27054" xr:uid="{00000000-0005-0000-0000-00009E540000}"/>
    <cellStyle name="Comma 93 3 2 2 2" xfId="27055" xr:uid="{00000000-0005-0000-0000-00009F540000}"/>
    <cellStyle name="Comma 93 3 2 3" xfId="27056" xr:uid="{00000000-0005-0000-0000-0000A0540000}"/>
    <cellStyle name="Comma 93 3 3" xfId="27057" xr:uid="{00000000-0005-0000-0000-0000A1540000}"/>
    <cellStyle name="Comma 93 3 3 2" xfId="27058" xr:uid="{00000000-0005-0000-0000-0000A2540000}"/>
    <cellStyle name="Comma 93 3 3 2 2" xfId="27059" xr:uid="{00000000-0005-0000-0000-0000A3540000}"/>
    <cellStyle name="Comma 93 3 3 3" xfId="27060" xr:uid="{00000000-0005-0000-0000-0000A4540000}"/>
    <cellStyle name="Comma 93 3 4" xfId="27061" xr:uid="{00000000-0005-0000-0000-0000A5540000}"/>
    <cellStyle name="Comma 93 3 4 2" xfId="27062" xr:uid="{00000000-0005-0000-0000-0000A6540000}"/>
    <cellStyle name="Comma 93 3 5" xfId="27063" xr:uid="{00000000-0005-0000-0000-0000A7540000}"/>
    <cellStyle name="Comma 93 4" xfId="27064" xr:uid="{00000000-0005-0000-0000-0000A8540000}"/>
    <cellStyle name="Comma 93 4 2" xfId="27065" xr:uid="{00000000-0005-0000-0000-0000A9540000}"/>
    <cellStyle name="Comma 93 4 2 2" xfId="27066" xr:uid="{00000000-0005-0000-0000-0000AA540000}"/>
    <cellStyle name="Comma 93 4 3" xfId="27067" xr:uid="{00000000-0005-0000-0000-0000AB540000}"/>
    <cellStyle name="Comma 93 5" xfId="27068" xr:uid="{00000000-0005-0000-0000-0000AC540000}"/>
    <cellStyle name="Comma 93 5 2" xfId="27069" xr:uid="{00000000-0005-0000-0000-0000AD540000}"/>
    <cellStyle name="Comma 93 5 2 2" xfId="27070" xr:uid="{00000000-0005-0000-0000-0000AE540000}"/>
    <cellStyle name="Comma 93 5 3" xfId="27071" xr:uid="{00000000-0005-0000-0000-0000AF540000}"/>
    <cellStyle name="Comma 93 6" xfId="27072" xr:uid="{00000000-0005-0000-0000-0000B0540000}"/>
    <cellStyle name="Comma 93 6 2" xfId="27073" xr:uid="{00000000-0005-0000-0000-0000B1540000}"/>
    <cellStyle name="Comma 93 7" xfId="27074" xr:uid="{00000000-0005-0000-0000-0000B2540000}"/>
    <cellStyle name="Comma 94" xfId="6914" xr:uid="{00000000-0005-0000-0000-0000B3540000}"/>
    <cellStyle name="Comma 94 2" xfId="13464" xr:uid="{00000000-0005-0000-0000-0000B4540000}"/>
    <cellStyle name="Comma 95" xfId="11660" xr:uid="{00000000-0005-0000-0000-0000B5540000}"/>
    <cellStyle name="Comma 95 2" xfId="13465" xr:uid="{00000000-0005-0000-0000-0000B6540000}"/>
    <cellStyle name="Comma 96" xfId="13466" xr:uid="{00000000-0005-0000-0000-0000B7540000}"/>
    <cellStyle name="Comma 96 2" xfId="13467" xr:uid="{00000000-0005-0000-0000-0000B8540000}"/>
    <cellStyle name="Comma 97" xfId="13468" xr:uid="{00000000-0005-0000-0000-0000B9540000}"/>
    <cellStyle name="Comma 97 2" xfId="13469" xr:uid="{00000000-0005-0000-0000-0000BA540000}"/>
    <cellStyle name="Comma 98" xfId="13470" xr:uid="{00000000-0005-0000-0000-0000BB540000}"/>
    <cellStyle name="Comma 98 2" xfId="13471" xr:uid="{00000000-0005-0000-0000-0000BC540000}"/>
    <cellStyle name="Comma 99" xfId="13472" xr:uid="{00000000-0005-0000-0000-0000BD540000}"/>
    <cellStyle name="Comma 99 2" xfId="13473" xr:uid="{00000000-0005-0000-0000-0000BE540000}"/>
    <cellStyle name="comma zerodec" xfId="6915" xr:uid="{00000000-0005-0000-0000-0000BF540000}"/>
    <cellStyle name="comma zerodec 2" xfId="13474" xr:uid="{00000000-0005-0000-0000-0000C0540000}"/>
    <cellStyle name="comma zerodec 3" xfId="13475" xr:uid="{00000000-0005-0000-0000-0000C1540000}"/>
    <cellStyle name="Comma,0" xfId="13476" xr:uid="{00000000-0005-0000-0000-0000C2540000}"/>
    <cellStyle name="Comma,1" xfId="13477" xr:uid="{00000000-0005-0000-0000-0000C3540000}"/>
    <cellStyle name="Comma,2" xfId="13478" xr:uid="{00000000-0005-0000-0000-0000C4540000}"/>
    <cellStyle name="Comma0" xfId="6916" xr:uid="{00000000-0005-0000-0000-0000C5540000}"/>
    <cellStyle name="Comma0 10" xfId="6917" xr:uid="{00000000-0005-0000-0000-0000C6540000}"/>
    <cellStyle name="Comma0 11" xfId="6918" xr:uid="{00000000-0005-0000-0000-0000C7540000}"/>
    <cellStyle name="Comma0 12" xfId="6919" xr:uid="{00000000-0005-0000-0000-0000C8540000}"/>
    <cellStyle name="Comma0 13" xfId="6920" xr:uid="{00000000-0005-0000-0000-0000C9540000}"/>
    <cellStyle name="Comma0 14" xfId="6921" xr:uid="{00000000-0005-0000-0000-0000CA540000}"/>
    <cellStyle name="Comma0 15" xfId="6922" xr:uid="{00000000-0005-0000-0000-0000CB540000}"/>
    <cellStyle name="Comma0 16" xfId="6923" xr:uid="{00000000-0005-0000-0000-0000CC540000}"/>
    <cellStyle name="Comma0 2" xfId="6924" xr:uid="{00000000-0005-0000-0000-0000CD540000}"/>
    <cellStyle name="Comma0 2 2" xfId="6925" xr:uid="{00000000-0005-0000-0000-0000CE540000}"/>
    <cellStyle name="Comma0 3" xfId="6926" xr:uid="{00000000-0005-0000-0000-0000CF540000}"/>
    <cellStyle name="Comma0 4" xfId="6927" xr:uid="{00000000-0005-0000-0000-0000D0540000}"/>
    <cellStyle name="Comma0 5" xfId="6928" xr:uid="{00000000-0005-0000-0000-0000D1540000}"/>
    <cellStyle name="Comma0 6" xfId="6929" xr:uid="{00000000-0005-0000-0000-0000D2540000}"/>
    <cellStyle name="Comma0 7" xfId="6930" xr:uid="{00000000-0005-0000-0000-0000D3540000}"/>
    <cellStyle name="Comma0 8" xfId="6931" xr:uid="{00000000-0005-0000-0000-0000D4540000}"/>
    <cellStyle name="Comma0 9" xfId="6932" xr:uid="{00000000-0005-0000-0000-0000D5540000}"/>
    <cellStyle name="Company Name" xfId="6933" xr:uid="{00000000-0005-0000-0000-0000D6540000}"/>
    <cellStyle name="cong" xfId="6934" xr:uid="{00000000-0005-0000-0000-0000D7540000}"/>
    <cellStyle name="Copied" xfId="6935" xr:uid="{00000000-0005-0000-0000-0000D8540000}"/>
    <cellStyle name="COST1" xfId="13479" xr:uid="{00000000-0005-0000-0000-0000D9540000}"/>
    <cellStyle name="Co聭ma_Sheet1" xfId="6936" xr:uid="{00000000-0005-0000-0000-0000DA540000}"/>
    <cellStyle name="CR Comma" xfId="6937" xr:uid="{00000000-0005-0000-0000-0000DB540000}"/>
    <cellStyle name="CR Currency" xfId="6938" xr:uid="{00000000-0005-0000-0000-0000DC540000}"/>
    <cellStyle name="Credit" xfId="6939" xr:uid="{00000000-0005-0000-0000-0000DD540000}"/>
    <cellStyle name="Credit subtotal" xfId="6940" xr:uid="{00000000-0005-0000-0000-0000DE540000}"/>
    <cellStyle name="Credit subtotal 2" xfId="27075" xr:uid="{00000000-0005-0000-0000-0000DF540000}"/>
    <cellStyle name="Credit subtotal 2 2" xfId="27076" xr:uid="{00000000-0005-0000-0000-0000E0540000}"/>
    <cellStyle name="Credit subtotal 3" xfId="27077" xr:uid="{00000000-0005-0000-0000-0000E1540000}"/>
    <cellStyle name="Credit Total" xfId="6941" xr:uid="{00000000-0005-0000-0000-0000E2540000}"/>
    <cellStyle name="Cࡵrrency_Sheet1_PRODUCTĠ" xfId="6942" xr:uid="{00000000-0005-0000-0000-0000E3540000}"/>
    <cellStyle name="_x0001_CS_x0006_RMO[" xfId="6943" xr:uid="{00000000-0005-0000-0000-0000E4540000}"/>
    <cellStyle name="_x0001_CS_x0006_RMO[?0?]?_?0?0?" xfId="6944" xr:uid="{00000000-0005-0000-0000-0000E5540000}"/>
    <cellStyle name="_x0001_CS_x0006_RMO_" xfId="6945" xr:uid="{00000000-0005-0000-0000-0000E6540000}"/>
    <cellStyle name="Curråncy [0]_FCST_RESULTS" xfId="6946" xr:uid="{00000000-0005-0000-0000-0000E7540000}"/>
    <cellStyle name="Currency %" xfId="6947" xr:uid="{00000000-0005-0000-0000-0000E8540000}"/>
    <cellStyle name="Currency % 10" xfId="6948" xr:uid="{00000000-0005-0000-0000-0000E9540000}"/>
    <cellStyle name="Currency % 11" xfId="6949" xr:uid="{00000000-0005-0000-0000-0000EA540000}"/>
    <cellStyle name="Currency % 12" xfId="6950" xr:uid="{00000000-0005-0000-0000-0000EB540000}"/>
    <cellStyle name="Currency % 13" xfId="6951" xr:uid="{00000000-0005-0000-0000-0000EC540000}"/>
    <cellStyle name="Currency % 14" xfId="6952" xr:uid="{00000000-0005-0000-0000-0000ED540000}"/>
    <cellStyle name="Currency % 15" xfId="6953" xr:uid="{00000000-0005-0000-0000-0000EE540000}"/>
    <cellStyle name="Currency % 2" xfId="6954" xr:uid="{00000000-0005-0000-0000-0000EF540000}"/>
    <cellStyle name="Currency % 3" xfId="6955" xr:uid="{00000000-0005-0000-0000-0000F0540000}"/>
    <cellStyle name="Currency % 4" xfId="6956" xr:uid="{00000000-0005-0000-0000-0000F1540000}"/>
    <cellStyle name="Currency % 5" xfId="6957" xr:uid="{00000000-0005-0000-0000-0000F2540000}"/>
    <cellStyle name="Currency % 6" xfId="6958" xr:uid="{00000000-0005-0000-0000-0000F3540000}"/>
    <cellStyle name="Currency % 7" xfId="6959" xr:uid="{00000000-0005-0000-0000-0000F4540000}"/>
    <cellStyle name="Currency % 8" xfId="6960" xr:uid="{00000000-0005-0000-0000-0000F5540000}"/>
    <cellStyle name="Currency % 9" xfId="6961" xr:uid="{00000000-0005-0000-0000-0000F6540000}"/>
    <cellStyle name="Currency %_05-12  KH trung han 2016-2020 - Liem Thinh edited" xfId="6962" xr:uid="{00000000-0005-0000-0000-0000F7540000}"/>
    <cellStyle name="Currency [0]ßmud plant bolted_RESULTS" xfId="6963" xr:uid="{00000000-0005-0000-0000-0000F8540000}"/>
    <cellStyle name="Currency [00]" xfId="6964" xr:uid="{00000000-0005-0000-0000-0000F9540000}"/>
    <cellStyle name="Currency [00] 10" xfId="6965" xr:uid="{00000000-0005-0000-0000-0000FA540000}"/>
    <cellStyle name="Currency [00] 11" xfId="6966" xr:uid="{00000000-0005-0000-0000-0000FB540000}"/>
    <cellStyle name="Currency [00] 12" xfId="6967" xr:uid="{00000000-0005-0000-0000-0000FC540000}"/>
    <cellStyle name="Currency [00] 13" xfId="6968" xr:uid="{00000000-0005-0000-0000-0000FD540000}"/>
    <cellStyle name="Currency [00] 14" xfId="6969" xr:uid="{00000000-0005-0000-0000-0000FE540000}"/>
    <cellStyle name="Currency [00] 15" xfId="6970" xr:uid="{00000000-0005-0000-0000-0000FF540000}"/>
    <cellStyle name="Currency [00] 16" xfId="6971" xr:uid="{00000000-0005-0000-0000-000000550000}"/>
    <cellStyle name="Currency [00] 2" xfId="6972" xr:uid="{00000000-0005-0000-0000-000001550000}"/>
    <cellStyle name="Currency [00] 3" xfId="6973" xr:uid="{00000000-0005-0000-0000-000002550000}"/>
    <cellStyle name="Currency [00] 4" xfId="6974" xr:uid="{00000000-0005-0000-0000-000003550000}"/>
    <cellStyle name="Currency [00] 5" xfId="6975" xr:uid="{00000000-0005-0000-0000-000004550000}"/>
    <cellStyle name="Currency [00] 6" xfId="6976" xr:uid="{00000000-0005-0000-0000-000005550000}"/>
    <cellStyle name="Currency [00] 7" xfId="6977" xr:uid="{00000000-0005-0000-0000-000006550000}"/>
    <cellStyle name="Currency [00] 8" xfId="6978" xr:uid="{00000000-0005-0000-0000-000007550000}"/>
    <cellStyle name="Currency [00] 9" xfId="6979" xr:uid="{00000000-0005-0000-0000-000008550000}"/>
    <cellStyle name="Currency 0.0" xfId="6980" xr:uid="{00000000-0005-0000-0000-000009550000}"/>
    <cellStyle name="Currency 0.0%" xfId="6981" xr:uid="{00000000-0005-0000-0000-00000A550000}"/>
    <cellStyle name="Currency 0.0_05-12  KH trung han 2016-2020 - Liem Thinh edited" xfId="6982" xr:uid="{00000000-0005-0000-0000-00000B550000}"/>
    <cellStyle name="Currency 0.00" xfId="6983" xr:uid="{00000000-0005-0000-0000-00000C550000}"/>
    <cellStyle name="Currency 0.00%" xfId="6984" xr:uid="{00000000-0005-0000-0000-00000D550000}"/>
    <cellStyle name="Currency 0.00_05-12  KH trung han 2016-2020 - Liem Thinh edited" xfId="6985" xr:uid="{00000000-0005-0000-0000-00000E550000}"/>
    <cellStyle name="Currency 0.000" xfId="6986" xr:uid="{00000000-0005-0000-0000-00000F550000}"/>
    <cellStyle name="Currency 0.000%" xfId="6987" xr:uid="{00000000-0005-0000-0000-000010550000}"/>
    <cellStyle name="Currency 0.000_05-12  KH trung han 2016-2020 - Liem Thinh edited" xfId="6988" xr:uid="{00000000-0005-0000-0000-000011550000}"/>
    <cellStyle name="Currency 2" xfId="6989" xr:uid="{00000000-0005-0000-0000-000012550000}"/>
    <cellStyle name="Currency 2 10" xfId="6990" xr:uid="{00000000-0005-0000-0000-000013550000}"/>
    <cellStyle name="Currency 2 11" xfId="6991" xr:uid="{00000000-0005-0000-0000-000014550000}"/>
    <cellStyle name="Currency 2 12" xfId="6992" xr:uid="{00000000-0005-0000-0000-000015550000}"/>
    <cellStyle name="Currency 2 13" xfId="6993" xr:uid="{00000000-0005-0000-0000-000016550000}"/>
    <cellStyle name="Currency 2 14" xfId="6994" xr:uid="{00000000-0005-0000-0000-000017550000}"/>
    <cellStyle name="Currency 2 15" xfId="6995" xr:uid="{00000000-0005-0000-0000-000018550000}"/>
    <cellStyle name="Currency 2 16" xfId="6996" xr:uid="{00000000-0005-0000-0000-000019550000}"/>
    <cellStyle name="Currency 2 17" xfId="6997" xr:uid="{00000000-0005-0000-0000-00001A550000}"/>
    <cellStyle name="Currency 2 2" xfId="6998" xr:uid="{00000000-0005-0000-0000-00001B550000}"/>
    <cellStyle name="Currency 2 2 2" xfId="13480" xr:uid="{00000000-0005-0000-0000-00001C550000}"/>
    <cellStyle name="Currency 2 3" xfId="6999" xr:uid="{00000000-0005-0000-0000-00001D550000}"/>
    <cellStyle name="Currency 2 4" xfId="7000" xr:uid="{00000000-0005-0000-0000-00001E550000}"/>
    <cellStyle name="Currency 2 5" xfId="7001" xr:uid="{00000000-0005-0000-0000-00001F550000}"/>
    <cellStyle name="Currency 2 6" xfId="7002" xr:uid="{00000000-0005-0000-0000-000020550000}"/>
    <cellStyle name="Currency 2 7" xfId="7003" xr:uid="{00000000-0005-0000-0000-000021550000}"/>
    <cellStyle name="Currency 2 8" xfId="7004" xr:uid="{00000000-0005-0000-0000-000022550000}"/>
    <cellStyle name="Currency 2 9" xfId="7005" xr:uid="{00000000-0005-0000-0000-000023550000}"/>
    <cellStyle name="Currency 2_01 TT38" xfId="7006" xr:uid="{00000000-0005-0000-0000-000024550000}"/>
    <cellStyle name="Currency 3" xfId="13481" xr:uid="{00000000-0005-0000-0000-000025550000}"/>
    <cellStyle name="Currency![0]_FCSt (2)" xfId="7007" xr:uid="{00000000-0005-0000-0000-000026550000}"/>
    <cellStyle name="Currency,0" xfId="13482" xr:uid="{00000000-0005-0000-0000-000027550000}"/>
    <cellStyle name="Currency,0 2" xfId="13483" xr:uid="{00000000-0005-0000-0000-000028550000}"/>
    <cellStyle name="Currency,2" xfId="13484" xr:uid="{00000000-0005-0000-0000-000029550000}"/>
    <cellStyle name="Currency,2 2" xfId="13485" xr:uid="{00000000-0005-0000-0000-00002A550000}"/>
    <cellStyle name="Currency0" xfId="7008" xr:uid="{00000000-0005-0000-0000-00002B550000}"/>
    <cellStyle name="Currency0 10" xfId="7009" xr:uid="{00000000-0005-0000-0000-00002C550000}"/>
    <cellStyle name="Currency0 11" xfId="7010" xr:uid="{00000000-0005-0000-0000-00002D550000}"/>
    <cellStyle name="Currency0 12" xfId="7011" xr:uid="{00000000-0005-0000-0000-00002E550000}"/>
    <cellStyle name="Currency0 13" xfId="7012" xr:uid="{00000000-0005-0000-0000-00002F550000}"/>
    <cellStyle name="Currency0 14" xfId="7013" xr:uid="{00000000-0005-0000-0000-000030550000}"/>
    <cellStyle name="Currency0 15" xfId="7014" xr:uid="{00000000-0005-0000-0000-000031550000}"/>
    <cellStyle name="Currency0 16" xfId="7015" xr:uid="{00000000-0005-0000-0000-000032550000}"/>
    <cellStyle name="Currency0 2" xfId="7016" xr:uid="{00000000-0005-0000-0000-000033550000}"/>
    <cellStyle name="Currency0 2 2" xfId="7017" xr:uid="{00000000-0005-0000-0000-000034550000}"/>
    <cellStyle name="Currency0 3" xfId="7018" xr:uid="{00000000-0005-0000-0000-000035550000}"/>
    <cellStyle name="Currency0 4" xfId="7019" xr:uid="{00000000-0005-0000-0000-000036550000}"/>
    <cellStyle name="Currency0 5" xfId="7020" xr:uid="{00000000-0005-0000-0000-000037550000}"/>
    <cellStyle name="Currency0 6" xfId="7021" xr:uid="{00000000-0005-0000-0000-000038550000}"/>
    <cellStyle name="Currency0 7" xfId="7022" xr:uid="{00000000-0005-0000-0000-000039550000}"/>
    <cellStyle name="Currency0 8" xfId="7023" xr:uid="{00000000-0005-0000-0000-00003A550000}"/>
    <cellStyle name="Currency0 9" xfId="7024" xr:uid="{00000000-0005-0000-0000-00003B550000}"/>
    <cellStyle name="Currency1" xfId="7025" xr:uid="{00000000-0005-0000-0000-00003C550000}"/>
    <cellStyle name="Currency1 10" xfId="7026" xr:uid="{00000000-0005-0000-0000-00003D550000}"/>
    <cellStyle name="Currency1 11" xfId="7027" xr:uid="{00000000-0005-0000-0000-00003E550000}"/>
    <cellStyle name="Currency1 12" xfId="7028" xr:uid="{00000000-0005-0000-0000-00003F550000}"/>
    <cellStyle name="Currency1 13" xfId="7029" xr:uid="{00000000-0005-0000-0000-000040550000}"/>
    <cellStyle name="Currency1 14" xfId="7030" xr:uid="{00000000-0005-0000-0000-000041550000}"/>
    <cellStyle name="Currency1 15" xfId="7031" xr:uid="{00000000-0005-0000-0000-000042550000}"/>
    <cellStyle name="Currency1 16" xfId="7032" xr:uid="{00000000-0005-0000-0000-000043550000}"/>
    <cellStyle name="Currency1 2" xfId="7033" xr:uid="{00000000-0005-0000-0000-000044550000}"/>
    <cellStyle name="Currency1 2 2" xfId="7034" xr:uid="{00000000-0005-0000-0000-000045550000}"/>
    <cellStyle name="Currency1 3" xfId="7035" xr:uid="{00000000-0005-0000-0000-000046550000}"/>
    <cellStyle name="Currency1 4" xfId="7036" xr:uid="{00000000-0005-0000-0000-000047550000}"/>
    <cellStyle name="Currency1 5" xfId="7037" xr:uid="{00000000-0005-0000-0000-000048550000}"/>
    <cellStyle name="Currency1 6" xfId="7038" xr:uid="{00000000-0005-0000-0000-000049550000}"/>
    <cellStyle name="Currency1 7" xfId="7039" xr:uid="{00000000-0005-0000-0000-00004A550000}"/>
    <cellStyle name="Currency1 8" xfId="7040" xr:uid="{00000000-0005-0000-0000-00004B550000}"/>
    <cellStyle name="Currency1 9" xfId="7041" xr:uid="{00000000-0005-0000-0000-00004C550000}"/>
    <cellStyle name="Check Cell 10" xfId="7042" xr:uid="{00000000-0005-0000-0000-000001450000}"/>
    <cellStyle name="Check Cell 11" xfId="7043" xr:uid="{00000000-0005-0000-0000-000002450000}"/>
    <cellStyle name="Check Cell 12" xfId="7044" xr:uid="{00000000-0005-0000-0000-000003450000}"/>
    <cellStyle name="Check Cell 13" xfId="7045" xr:uid="{00000000-0005-0000-0000-000004450000}"/>
    <cellStyle name="Check Cell 14" xfId="7046" xr:uid="{00000000-0005-0000-0000-000005450000}"/>
    <cellStyle name="Check Cell 15" xfId="11943" xr:uid="{00000000-0005-0000-0000-000006450000}"/>
    <cellStyle name="Check Cell 2" xfId="7047" xr:uid="{00000000-0005-0000-0000-000007450000}"/>
    <cellStyle name="Check Cell 2 2" xfId="11944" xr:uid="{00000000-0005-0000-0000-000008450000}"/>
    <cellStyle name="Check Cell 3" xfId="7048" xr:uid="{00000000-0005-0000-0000-000009450000}"/>
    <cellStyle name="Check Cell 3 2" xfId="11945" xr:uid="{00000000-0005-0000-0000-00000A450000}"/>
    <cellStyle name="Check Cell 4" xfId="7049" xr:uid="{00000000-0005-0000-0000-00000B450000}"/>
    <cellStyle name="Check Cell 5" xfId="7050" xr:uid="{00000000-0005-0000-0000-00000C450000}"/>
    <cellStyle name="Check Cell 6" xfId="7051" xr:uid="{00000000-0005-0000-0000-00000D450000}"/>
    <cellStyle name="Check Cell 7" xfId="7052" xr:uid="{00000000-0005-0000-0000-00000E450000}"/>
    <cellStyle name="Check Cell 8" xfId="7053" xr:uid="{00000000-0005-0000-0000-00000F450000}"/>
    <cellStyle name="Check Cell 9" xfId="7054" xr:uid="{00000000-0005-0000-0000-000010450000}"/>
    <cellStyle name="Chi phÝ kh¸c_Book1" xfId="7055" xr:uid="{00000000-0005-0000-0000-000011450000}"/>
    <cellStyle name="Chuẩn 2" xfId="7056" xr:uid="{00000000-0005-0000-0000-000012450000}"/>
    <cellStyle name="Chuẩn 2 2" xfId="7057" xr:uid="{00000000-0005-0000-0000-000013450000}"/>
    <cellStyle name="Chuẩn 3" xfId="7058" xr:uid="{00000000-0005-0000-0000-000014450000}"/>
    <cellStyle name="Chuẩn 3 2" xfId="7059" xr:uid="{00000000-0005-0000-0000-000015450000}"/>
    <cellStyle name="Chuẩn 3 2 2" xfId="11946" xr:uid="{00000000-0005-0000-0000-000016450000}"/>
    <cellStyle name="Chuẩn 3 3" xfId="7060" xr:uid="{00000000-0005-0000-0000-000017450000}"/>
    <cellStyle name="Chuẩn 3 3 2" xfId="11947" xr:uid="{00000000-0005-0000-0000-000018450000}"/>
    <cellStyle name="Chuẩn 3 4" xfId="7061" xr:uid="{00000000-0005-0000-0000-000019450000}"/>
    <cellStyle name="Chuẩn 3 4 2" xfId="11948" xr:uid="{00000000-0005-0000-0000-00001A450000}"/>
    <cellStyle name="Chuẩn 3 5" xfId="11949" xr:uid="{00000000-0005-0000-0000-00001B450000}"/>
    <cellStyle name="Chuẩn 3 6" xfId="11950" xr:uid="{00000000-0005-0000-0000-00001C450000}"/>
    <cellStyle name="Chuẩn 3_2d" xfId="7062" xr:uid="{00000000-0005-0000-0000-00001D450000}"/>
    <cellStyle name="Chuẩn 5" xfId="7063" xr:uid="{00000000-0005-0000-0000-00001E450000}"/>
    <cellStyle name="Chuẩn 6" xfId="7064" xr:uid="{00000000-0005-0000-0000-00001F450000}"/>
    <cellStyle name="CHUONG" xfId="7065" xr:uid="{00000000-0005-0000-0000-000020450000}"/>
    <cellStyle name="D1" xfId="7066" xr:uid="{00000000-0005-0000-0000-00004D550000}"/>
    <cellStyle name="Dan" xfId="13486" xr:uid="{00000000-0005-0000-0000-00004E550000}"/>
    <cellStyle name="Date" xfId="7067" xr:uid="{00000000-0005-0000-0000-00004F550000}"/>
    <cellStyle name="Date 10" xfId="7068" xr:uid="{00000000-0005-0000-0000-000050550000}"/>
    <cellStyle name="Date 11" xfId="7069" xr:uid="{00000000-0005-0000-0000-000051550000}"/>
    <cellStyle name="Date 12" xfId="7070" xr:uid="{00000000-0005-0000-0000-000052550000}"/>
    <cellStyle name="Date 13" xfId="7071" xr:uid="{00000000-0005-0000-0000-000053550000}"/>
    <cellStyle name="Date 14" xfId="7072" xr:uid="{00000000-0005-0000-0000-000054550000}"/>
    <cellStyle name="Date 15" xfId="7073" xr:uid="{00000000-0005-0000-0000-000055550000}"/>
    <cellStyle name="Date 16" xfId="7074" xr:uid="{00000000-0005-0000-0000-000056550000}"/>
    <cellStyle name="Date 2" xfId="7075" xr:uid="{00000000-0005-0000-0000-000057550000}"/>
    <cellStyle name="Date 2 2" xfId="7076" xr:uid="{00000000-0005-0000-0000-000058550000}"/>
    <cellStyle name="Date 3" xfId="7077" xr:uid="{00000000-0005-0000-0000-000059550000}"/>
    <cellStyle name="Date 4" xfId="7078" xr:uid="{00000000-0005-0000-0000-00005A550000}"/>
    <cellStyle name="Date 5" xfId="7079" xr:uid="{00000000-0005-0000-0000-00005B550000}"/>
    <cellStyle name="Date 6" xfId="7080" xr:uid="{00000000-0005-0000-0000-00005C550000}"/>
    <cellStyle name="Date 7" xfId="7081" xr:uid="{00000000-0005-0000-0000-00005D550000}"/>
    <cellStyle name="Date 8" xfId="7082" xr:uid="{00000000-0005-0000-0000-00005E550000}"/>
    <cellStyle name="Date 9" xfId="7083" xr:uid="{00000000-0005-0000-0000-00005F550000}"/>
    <cellStyle name="Date Short" xfId="7084" xr:uid="{00000000-0005-0000-0000-000060550000}"/>
    <cellStyle name="Date Short 2" xfId="7085" xr:uid="{00000000-0005-0000-0000-000061550000}"/>
    <cellStyle name="Date_Book1" xfId="7086" xr:uid="{00000000-0005-0000-0000-000062550000}"/>
    <cellStyle name="daude" xfId="7087" xr:uid="{00000000-0005-0000-0000-00006F550000}"/>
    <cellStyle name="Dấu phảy 2" xfId="7088" xr:uid="{00000000-0005-0000-0000-000063550000}"/>
    <cellStyle name="Dấu phảy 2 2" xfId="7089" xr:uid="{00000000-0005-0000-0000-000064550000}"/>
    <cellStyle name="Dấu phảy 3" xfId="7090" xr:uid="{00000000-0005-0000-0000-000065550000}"/>
    <cellStyle name="Dấu phảy 3 2" xfId="7091" xr:uid="{00000000-0005-0000-0000-000066550000}"/>
    <cellStyle name="Dấu phảy 5" xfId="7092" xr:uid="{00000000-0005-0000-0000-000067550000}"/>
    <cellStyle name="Dấu phảy 5 2" xfId="7093" xr:uid="{00000000-0005-0000-0000-000068550000}"/>
    <cellStyle name="Dấu phảy 6" xfId="7094" xr:uid="{00000000-0005-0000-0000-000069550000}"/>
    <cellStyle name="Dấu phảy 6 2" xfId="7095" xr:uid="{00000000-0005-0000-0000-00006A550000}"/>
    <cellStyle name="Dấu phảy 7" xfId="7096" xr:uid="{00000000-0005-0000-0000-00006B550000}"/>
    <cellStyle name="Dấu phảy 7 2" xfId="7097" xr:uid="{00000000-0005-0000-0000-00006C550000}"/>
    <cellStyle name="Dấu phẩy_DA Deo ban-ql37 7- 05 trinh cuc1" xfId="7098" xr:uid="{00000000-0005-0000-0000-00006D550000}"/>
    <cellStyle name="Dấu_phảy 2" xfId="7099" xr:uid="{00000000-0005-0000-0000-00006E550000}"/>
    <cellStyle name="Debit" xfId="7100" xr:uid="{00000000-0005-0000-0000-000070550000}"/>
    <cellStyle name="Debit subtotal" xfId="7101" xr:uid="{00000000-0005-0000-0000-000071550000}"/>
    <cellStyle name="Debit subtotal 2" xfId="27078" xr:uid="{00000000-0005-0000-0000-000072550000}"/>
    <cellStyle name="Debit subtotal 2 2" xfId="27079" xr:uid="{00000000-0005-0000-0000-000073550000}"/>
    <cellStyle name="Debit subtotal 3" xfId="27080" xr:uid="{00000000-0005-0000-0000-000074550000}"/>
    <cellStyle name="Debit Total" xfId="7102" xr:uid="{00000000-0005-0000-0000-000075550000}"/>
    <cellStyle name="DELTA" xfId="7103" xr:uid="{00000000-0005-0000-0000-000076550000}"/>
    <cellStyle name="DELTA 10" xfId="7104" xr:uid="{00000000-0005-0000-0000-000077550000}"/>
    <cellStyle name="DELTA 11" xfId="7105" xr:uid="{00000000-0005-0000-0000-000078550000}"/>
    <cellStyle name="DELTA 12" xfId="7106" xr:uid="{00000000-0005-0000-0000-000079550000}"/>
    <cellStyle name="DELTA 13" xfId="7107" xr:uid="{00000000-0005-0000-0000-00007A550000}"/>
    <cellStyle name="DELTA 14" xfId="7108" xr:uid="{00000000-0005-0000-0000-00007B550000}"/>
    <cellStyle name="DELTA 15" xfId="7109" xr:uid="{00000000-0005-0000-0000-00007C550000}"/>
    <cellStyle name="DELTA 2" xfId="7110" xr:uid="{00000000-0005-0000-0000-00007D550000}"/>
    <cellStyle name="DELTA 3" xfId="7111" xr:uid="{00000000-0005-0000-0000-00007E550000}"/>
    <cellStyle name="DELTA 4" xfId="7112" xr:uid="{00000000-0005-0000-0000-00007F550000}"/>
    <cellStyle name="DELTA 5" xfId="7113" xr:uid="{00000000-0005-0000-0000-000080550000}"/>
    <cellStyle name="DELTA 6" xfId="7114" xr:uid="{00000000-0005-0000-0000-000081550000}"/>
    <cellStyle name="DELTA 7" xfId="7115" xr:uid="{00000000-0005-0000-0000-000082550000}"/>
    <cellStyle name="DELTA 8" xfId="7116" xr:uid="{00000000-0005-0000-0000-000083550000}"/>
    <cellStyle name="DELTA 9" xfId="7117" xr:uid="{00000000-0005-0000-0000-000084550000}"/>
    <cellStyle name="Dezimal [0]_35ERI8T2gbIEMixb4v26icuOo" xfId="7118" xr:uid="{00000000-0005-0000-0000-000085550000}"/>
    <cellStyle name="Dezimal_35ERI8T2gbIEMixb4v26icuOo" xfId="7119" xr:uid="{00000000-0005-0000-0000-000086550000}"/>
    <cellStyle name="Dg" xfId="7120" xr:uid="{00000000-0005-0000-0000-000087550000}"/>
    <cellStyle name="Dgia" xfId="7121" xr:uid="{00000000-0005-0000-0000-000088550000}"/>
    <cellStyle name="Dgia 2" xfId="7122" xr:uid="{00000000-0005-0000-0000-000089550000}"/>
    <cellStyle name="Dgia 2 2" xfId="27081" xr:uid="{00000000-0005-0000-0000-00008A550000}"/>
    <cellStyle name="Dgia 2 2 2" xfId="27082" xr:uid="{00000000-0005-0000-0000-00008B550000}"/>
    <cellStyle name="Dgia 2 2 2 2" xfId="27083" xr:uid="{00000000-0005-0000-0000-00008C550000}"/>
    <cellStyle name="Dgia 2 3" xfId="27084" xr:uid="{00000000-0005-0000-0000-00008D550000}"/>
    <cellStyle name="Dgia 2 3 2" xfId="27085" xr:uid="{00000000-0005-0000-0000-00008E550000}"/>
    <cellStyle name="Dgia 2 3 2 2" xfId="27086" xr:uid="{00000000-0005-0000-0000-00008F550000}"/>
    <cellStyle name="Dgia 3" xfId="27087" xr:uid="{00000000-0005-0000-0000-000090550000}"/>
    <cellStyle name="Dgia 3 2" xfId="27088" xr:uid="{00000000-0005-0000-0000-000091550000}"/>
    <cellStyle name="Dgia 3 2 2" xfId="27089" xr:uid="{00000000-0005-0000-0000-000092550000}"/>
    <cellStyle name="Dgia 4" xfId="27090" xr:uid="{00000000-0005-0000-0000-000093550000}"/>
    <cellStyle name="Dgia 4 2" xfId="27091" xr:uid="{00000000-0005-0000-0000-000094550000}"/>
    <cellStyle name="Dgia 4 2 2" xfId="27092" xr:uid="{00000000-0005-0000-0000-000095550000}"/>
    <cellStyle name="_x0001_dÏÈ¹ " xfId="7123" xr:uid="{00000000-0005-0000-0000-000096550000}"/>
    <cellStyle name="_x0001_dÏÈ¹ ?[?0?" xfId="7124" xr:uid="{00000000-0005-0000-0000-000097550000}"/>
    <cellStyle name="_x0001_dÏÈ¹_" xfId="7125" xr:uid="{00000000-0005-0000-0000-000098550000}"/>
    <cellStyle name="Dollar (zero dec)" xfId="7126" xr:uid="{00000000-0005-0000-0000-000099550000}"/>
    <cellStyle name="Dollar (zero dec) 10" xfId="7127" xr:uid="{00000000-0005-0000-0000-00009A550000}"/>
    <cellStyle name="Dollar (zero dec) 11" xfId="7128" xr:uid="{00000000-0005-0000-0000-00009B550000}"/>
    <cellStyle name="Dollar (zero dec) 12" xfId="7129" xr:uid="{00000000-0005-0000-0000-00009C550000}"/>
    <cellStyle name="Dollar (zero dec) 13" xfId="7130" xr:uid="{00000000-0005-0000-0000-00009D550000}"/>
    <cellStyle name="Dollar (zero dec) 14" xfId="7131" xr:uid="{00000000-0005-0000-0000-00009E550000}"/>
    <cellStyle name="Dollar (zero dec) 15" xfId="7132" xr:uid="{00000000-0005-0000-0000-00009F550000}"/>
    <cellStyle name="Dollar (zero dec) 16" xfId="7133" xr:uid="{00000000-0005-0000-0000-0000A0550000}"/>
    <cellStyle name="Dollar (zero dec) 2" xfId="7134" xr:uid="{00000000-0005-0000-0000-0000A1550000}"/>
    <cellStyle name="Dollar (zero dec) 2 2" xfId="7135" xr:uid="{00000000-0005-0000-0000-0000A2550000}"/>
    <cellStyle name="Dollar (zero dec) 3" xfId="7136" xr:uid="{00000000-0005-0000-0000-0000A3550000}"/>
    <cellStyle name="Dollar (zero dec) 4" xfId="7137" xr:uid="{00000000-0005-0000-0000-0000A4550000}"/>
    <cellStyle name="Dollar (zero dec) 5" xfId="7138" xr:uid="{00000000-0005-0000-0000-0000A5550000}"/>
    <cellStyle name="Dollar (zero dec) 6" xfId="7139" xr:uid="{00000000-0005-0000-0000-0000A6550000}"/>
    <cellStyle name="Dollar (zero dec) 7" xfId="7140" xr:uid="{00000000-0005-0000-0000-0000A7550000}"/>
    <cellStyle name="Dollar (zero dec) 8" xfId="7141" xr:uid="{00000000-0005-0000-0000-0000A8550000}"/>
    <cellStyle name="Dollar (zero dec) 9" xfId="7142" xr:uid="{00000000-0005-0000-0000-0000A9550000}"/>
    <cellStyle name="Don gia" xfId="7143" xr:uid="{00000000-0005-0000-0000-0000AA550000}"/>
    <cellStyle name="Dung" xfId="13487" xr:uid="{00000000-0005-0000-0000-0000AB550000}"/>
    <cellStyle name="DuToanBXD" xfId="7144" xr:uid="{00000000-0005-0000-0000-0000AC550000}"/>
    <cellStyle name="DuToanBXD 2" xfId="7145" xr:uid="{00000000-0005-0000-0000-0000AD550000}"/>
    <cellStyle name="DuToanBXD 3" xfId="7146" xr:uid="{00000000-0005-0000-0000-0000AE550000}"/>
    <cellStyle name="Dziesi?tny [0]_Invoices2001Slovakia" xfId="7147" xr:uid="{00000000-0005-0000-0000-0000AF550000}"/>
    <cellStyle name="Dziesi?tny_Invoices2001Slovakia" xfId="7148" xr:uid="{00000000-0005-0000-0000-0000B0550000}"/>
    <cellStyle name="Dziesietny [0]_Invoices2001Slovakia" xfId="7149" xr:uid="{00000000-0005-0000-0000-0000B1550000}"/>
    <cellStyle name="Dziesiętny [0]_Invoices2001Slovakia" xfId="7150" xr:uid="{00000000-0005-0000-0000-0000B2550000}"/>
    <cellStyle name="Dziesietny [0]_Invoices2001Slovakia 2" xfId="7151" xr:uid="{00000000-0005-0000-0000-0000B3550000}"/>
    <cellStyle name="Dziesiętny [0]_Invoices2001Slovakia 2" xfId="7152" xr:uid="{00000000-0005-0000-0000-0000B4550000}"/>
    <cellStyle name="Dziesietny [0]_Invoices2001Slovakia 2 2" xfId="13488" xr:uid="{00000000-0005-0000-0000-0000B5550000}"/>
    <cellStyle name="Dziesiętny [0]_Invoices2001Slovakia 3" xfId="7153" xr:uid="{00000000-0005-0000-0000-0000B6550000}"/>
    <cellStyle name="Dziesietny [0]_Invoices2001Slovakia 4" xfId="7154" xr:uid="{00000000-0005-0000-0000-0000B7550000}"/>
    <cellStyle name="Dziesiętny [0]_Invoices2001Slovakia 4" xfId="7155" xr:uid="{00000000-0005-0000-0000-0000B8550000}"/>
    <cellStyle name="Dziesietny [0]_Invoices2001Slovakia 5" xfId="7156" xr:uid="{00000000-0005-0000-0000-0000B9550000}"/>
    <cellStyle name="Dziesiętny [0]_Invoices2001Slovakia 5" xfId="7157" xr:uid="{00000000-0005-0000-0000-0000BA550000}"/>
    <cellStyle name="Dziesietny [0]_Invoices2001Slovakia 6" xfId="7158" xr:uid="{00000000-0005-0000-0000-0000BB550000}"/>
    <cellStyle name="Dziesiętny [0]_Invoices2001Slovakia 6" xfId="7159" xr:uid="{00000000-0005-0000-0000-0000BC550000}"/>
    <cellStyle name="Dziesietny [0]_Invoices2001Slovakia 7" xfId="7160" xr:uid="{00000000-0005-0000-0000-0000BD550000}"/>
    <cellStyle name="Dziesiętny [0]_Invoices2001Slovakia 7" xfId="7161" xr:uid="{00000000-0005-0000-0000-0000BE550000}"/>
    <cellStyle name="Dziesietny [0]_Invoices2001Slovakia 8" xfId="7162" xr:uid="{00000000-0005-0000-0000-0000BF550000}"/>
    <cellStyle name="Dziesiętny [0]_Invoices2001Slovakia 8" xfId="7163" xr:uid="{00000000-0005-0000-0000-0000C0550000}"/>
    <cellStyle name="Dziesietny [0]_Invoices2001Slovakia 9" xfId="7164" xr:uid="{00000000-0005-0000-0000-0000C1550000}"/>
    <cellStyle name="Dziesiętny [0]_Invoices2001Slovakia 9" xfId="7165" xr:uid="{00000000-0005-0000-0000-0000C2550000}"/>
    <cellStyle name="Dziesietny [0]_Invoices2001Slovakia_01_Nha so 1_Dien" xfId="7166" xr:uid="{00000000-0005-0000-0000-0000C3550000}"/>
    <cellStyle name="Dziesiętny [0]_Invoices2001Slovakia_01_Nha so 1_Dien" xfId="7167" xr:uid="{00000000-0005-0000-0000-0000C4550000}"/>
    <cellStyle name="Dziesietny [0]_Invoices2001Slovakia_05-12  KH trung han 2016-2020 - Liem Thinh edited" xfId="7168" xr:uid="{00000000-0005-0000-0000-0000C5550000}"/>
    <cellStyle name="Dziesiętny [0]_Invoices2001Slovakia_05-12  KH trung han 2016-2020 - Liem Thinh edited" xfId="7169" xr:uid="{00000000-0005-0000-0000-0000C6550000}"/>
    <cellStyle name="Dziesietny [0]_Invoices2001Slovakia_05-12  KH trung han 2016-2020 - Liem Thinh edited 2" xfId="7170" xr:uid="{00000000-0005-0000-0000-0000C7550000}"/>
    <cellStyle name="Dziesiętny [0]_Invoices2001Slovakia_05-12  KH trung han 2016-2020 - Liem Thinh edited 2" xfId="7171" xr:uid="{00000000-0005-0000-0000-0000C8550000}"/>
    <cellStyle name="Dziesietny [0]_Invoices2001Slovakia_10_Nha so 10_Dien1" xfId="7172" xr:uid="{00000000-0005-0000-0000-0000C9550000}"/>
    <cellStyle name="Dziesiętny [0]_Invoices2001Slovakia_10_Nha so 10_Dien1" xfId="7173" xr:uid="{00000000-0005-0000-0000-0000CA550000}"/>
    <cellStyle name="Dziesietny [0]_Invoices2001Slovakia_Bieu bao cao von TPCP gd 2003-2010(18.5)" xfId="13489" xr:uid="{00000000-0005-0000-0000-0000CB550000}"/>
    <cellStyle name="Dziesiętny [0]_Invoices2001Slovakia_Book1" xfId="7174" xr:uid="{00000000-0005-0000-0000-0000CC550000}"/>
    <cellStyle name="Dziesietny [0]_Invoices2001Slovakia_Book1 2" xfId="7175" xr:uid="{00000000-0005-0000-0000-0000CD550000}"/>
    <cellStyle name="Dziesiętny [0]_Invoices2001Slovakia_Book1 2" xfId="7176" xr:uid="{00000000-0005-0000-0000-0000CE550000}"/>
    <cellStyle name="Dziesietny [0]_Invoices2001Slovakia_Book1 3" xfId="7177" xr:uid="{00000000-0005-0000-0000-0000CF550000}"/>
    <cellStyle name="Dziesiętny [0]_Invoices2001Slovakia_Book1 3" xfId="7178" xr:uid="{00000000-0005-0000-0000-0000D0550000}"/>
    <cellStyle name="Dziesietny [0]_Invoices2001Slovakia_Book1 4" xfId="7179" xr:uid="{00000000-0005-0000-0000-0000D1550000}"/>
    <cellStyle name="Dziesiętny [0]_Invoices2001Slovakia_Book1 4" xfId="7180" xr:uid="{00000000-0005-0000-0000-0000D2550000}"/>
    <cellStyle name="Dziesietny [0]_Invoices2001Slovakia_Book1 5" xfId="7181" xr:uid="{00000000-0005-0000-0000-0000D3550000}"/>
    <cellStyle name="Dziesiętny [0]_Invoices2001Slovakia_Book1 5" xfId="7182" xr:uid="{00000000-0005-0000-0000-0000D4550000}"/>
    <cellStyle name="Dziesietny [0]_Invoices2001Slovakia_Book1 6" xfId="7183" xr:uid="{00000000-0005-0000-0000-0000D5550000}"/>
    <cellStyle name="Dziesiętny [0]_Invoices2001Slovakia_Book1 6" xfId="7184" xr:uid="{00000000-0005-0000-0000-0000D6550000}"/>
    <cellStyle name="Dziesietny [0]_Invoices2001Slovakia_Book1 7" xfId="7185" xr:uid="{00000000-0005-0000-0000-0000D7550000}"/>
    <cellStyle name="Dziesiętny [0]_Invoices2001Slovakia_Book1 7" xfId="7186" xr:uid="{00000000-0005-0000-0000-0000D8550000}"/>
    <cellStyle name="Dziesietny [0]_Invoices2001Slovakia_Book1 8" xfId="7187" xr:uid="{00000000-0005-0000-0000-0000D9550000}"/>
    <cellStyle name="Dziesiętny [0]_Invoices2001Slovakia_Book1 8" xfId="7188" xr:uid="{00000000-0005-0000-0000-0000DA550000}"/>
    <cellStyle name="Dziesietny [0]_Invoices2001Slovakia_Book1 9" xfId="7189" xr:uid="{00000000-0005-0000-0000-0000DB550000}"/>
    <cellStyle name="Dziesiętny [0]_Invoices2001Slovakia_Book1 9" xfId="7190" xr:uid="{00000000-0005-0000-0000-0000DC550000}"/>
    <cellStyle name="Dziesietny [0]_Invoices2001Slovakia_Book1_1" xfId="7191" xr:uid="{00000000-0005-0000-0000-0000DD550000}"/>
    <cellStyle name="Dziesiętny [0]_Invoices2001Slovakia_Book1_1" xfId="7192" xr:uid="{00000000-0005-0000-0000-0000DE550000}"/>
    <cellStyle name="Dziesietny [0]_Invoices2001Slovakia_Book1_1_Book1" xfId="7193" xr:uid="{00000000-0005-0000-0000-0000DF550000}"/>
    <cellStyle name="Dziesiętny [0]_Invoices2001Slovakia_Book1_1_Book1" xfId="7194" xr:uid="{00000000-0005-0000-0000-0000E0550000}"/>
    <cellStyle name="Dziesietny [0]_Invoices2001Slovakia_Book1_2" xfId="7195" xr:uid="{00000000-0005-0000-0000-0000E1550000}"/>
    <cellStyle name="Dziesiętny [0]_Invoices2001Slovakia_Book1_2" xfId="7196" xr:uid="{00000000-0005-0000-0000-0000E2550000}"/>
    <cellStyle name="Dziesietny [0]_Invoices2001Slovakia_Book1_Nhu cau von ung truoc 2011 Tha h Hoa + Nge An gui TW" xfId="7197" xr:uid="{00000000-0005-0000-0000-0000E3550000}"/>
    <cellStyle name="Dziesiętny [0]_Invoices2001Slovakia_Book1_Nhu cau von ung truoc 2011 Tha h Hoa + Nge An gui TW" xfId="7198" xr:uid="{00000000-0005-0000-0000-0000E4550000}"/>
    <cellStyle name="Dziesietny [0]_Invoices2001Slovakia_Book1_Nhu cau von ung truoc 2011 Tha h Hoa + Nge An gui TW 2" xfId="7199" xr:uid="{00000000-0005-0000-0000-0000E5550000}"/>
    <cellStyle name="Dziesiętny [0]_Invoices2001Slovakia_Book1_Nhu cau von ung truoc 2011 Tha h Hoa + Nge An gui TW 2" xfId="7200" xr:uid="{00000000-0005-0000-0000-0000E6550000}"/>
    <cellStyle name="Dziesietny [0]_Invoices2001Slovakia_Book1_Tong hop Cac tuyen(9-1-06)" xfId="7201" xr:uid="{00000000-0005-0000-0000-0000E7550000}"/>
    <cellStyle name="Dziesiętny [0]_Invoices2001Slovakia_Book1_Tong hop Cac tuyen(9-1-06)" xfId="7202" xr:uid="{00000000-0005-0000-0000-0000E8550000}"/>
    <cellStyle name="Dziesietny [0]_Invoices2001Slovakia_Book1_Tong hop Cac tuyen(9-1-06) 2" xfId="7203" xr:uid="{00000000-0005-0000-0000-0000E9550000}"/>
    <cellStyle name="Dziesiętny [0]_Invoices2001Slovakia_Book1_Tong hop Cac tuyen(9-1-06) 2" xfId="7204" xr:uid="{00000000-0005-0000-0000-0000EA550000}"/>
    <cellStyle name="Dziesietny [0]_Invoices2001Slovakia_Book1_Tong hop Cac tuyen(9-1-06) 3" xfId="7205" xr:uid="{00000000-0005-0000-0000-0000EB550000}"/>
    <cellStyle name="Dziesiętny [0]_Invoices2001Slovakia_Book1_Tong hop Cac tuyen(9-1-06) 3" xfId="7206" xr:uid="{00000000-0005-0000-0000-0000EC550000}"/>
    <cellStyle name="Dziesietny [0]_Invoices2001Slovakia_Book1_Tong hop Cac tuyen(9-1-06) 4" xfId="7207" xr:uid="{00000000-0005-0000-0000-0000ED550000}"/>
    <cellStyle name="Dziesiętny [0]_Invoices2001Slovakia_Book1_Tong hop Cac tuyen(9-1-06) 4" xfId="7208" xr:uid="{00000000-0005-0000-0000-0000EE550000}"/>
    <cellStyle name="Dziesietny [0]_Invoices2001Slovakia_Book1_Tong hop Cac tuyen(9-1-06) 5" xfId="7209" xr:uid="{00000000-0005-0000-0000-0000EF550000}"/>
    <cellStyle name="Dziesiętny [0]_Invoices2001Slovakia_Book1_Tong hop Cac tuyen(9-1-06) 5" xfId="7210" xr:uid="{00000000-0005-0000-0000-0000F0550000}"/>
    <cellStyle name="Dziesietny [0]_Invoices2001Slovakia_Book1_Tong hop Cac tuyen(9-1-06) 6" xfId="7211" xr:uid="{00000000-0005-0000-0000-0000F1550000}"/>
    <cellStyle name="Dziesiętny [0]_Invoices2001Slovakia_Book1_Tong hop Cac tuyen(9-1-06) 6" xfId="7212" xr:uid="{00000000-0005-0000-0000-0000F2550000}"/>
    <cellStyle name="Dziesietny [0]_Invoices2001Slovakia_Book1_Tong hop Cac tuyen(9-1-06) 7" xfId="7213" xr:uid="{00000000-0005-0000-0000-0000F3550000}"/>
    <cellStyle name="Dziesiętny [0]_Invoices2001Slovakia_Book1_Tong hop Cac tuyen(9-1-06) 7" xfId="7214" xr:uid="{00000000-0005-0000-0000-0000F4550000}"/>
    <cellStyle name="Dziesietny [0]_Invoices2001Slovakia_Book1_Tong hop Cac tuyen(9-1-06) 8" xfId="7215" xr:uid="{00000000-0005-0000-0000-0000F5550000}"/>
    <cellStyle name="Dziesiętny [0]_Invoices2001Slovakia_Book1_Tong hop Cac tuyen(9-1-06) 8" xfId="7216" xr:uid="{00000000-0005-0000-0000-0000F6550000}"/>
    <cellStyle name="Dziesietny [0]_Invoices2001Slovakia_Book1_Tong hop Cac tuyen(9-1-06) 9" xfId="7217" xr:uid="{00000000-0005-0000-0000-0000F7550000}"/>
    <cellStyle name="Dziesiętny [0]_Invoices2001Slovakia_Book1_Tong hop Cac tuyen(9-1-06) 9" xfId="7218" xr:uid="{00000000-0005-0000-0000-0000F8550000}"/>
    <cellStyle name="Dziesietny [0]_Invoices2001Slovakia_Book1_Tong hop Cac tuyen(9-1-06)_Book1" xfId="7219" xr:uid="{00000000-0005-0000-0000-0000F9550000}"/>
    <cellStyle name="Dziesiętny [0]_Invoices2001Slovakia_Book1_Tong hop Cac tuyen(9-1-06)_Book1" xfId="7220" xr:uid="{00000000-0005-0000-0000-0000FA550000}"/>
    <cellStyle name="Dziesietny [0]_Invoices2001Slovakia_Book1_ung truoc 2011 NSTW Thanh Hoa + Nge An gui Thu 12-5" xfId="7221" xr:uid="{00000000-0005-0000-0000-0000FB550000}"/>
    <cellStyle name="Dziesiętny [0]_Invoices2001Slovakia_Book1_ung truoc 2011 NSTW Thanh Hoa + Nge An gui Thu 12-5" xfId="7222" xr:uid="{00000000-0005-0000-0000-0000FC550000}"/>
    <cellStyle name="Dziesietny [0]_Invoices2001Slovakia_Book1_ung truoc 2011 NSTW Thanh Hoa + Nge An gui Thu 12-5 2" xfId="7223" xr:uid="{00000000-0005-0000-0000-0000FD550000}"/>
    <cellStyle name="Dziesiętny [0]_Invoices2001Slovakia_Book1_ung truoc 2011 NSTW Thanh Hoa + Nge An gui Thu 12-5 2" xfId="7224" xr:uid="{00000000-0005-0000-0000-0000FE550000}"/>
    <cellStyle name="Dziesietny [0]_Invoices2001Slovakia_Copy of 05-12  KH trung han 2016-2020 - Liem Thinh edited (1)" xfId="7225" xr:uid="{00000000-0005-0000-0000-0000FF550000}"/>
    <cellStyle name="Dziesiętny [0]_Invoices2001Slovakia_Copy of 05-12  KH trung han 2016-2020 - Liem Thinh edited (1)" xfId="7226" xr:uid="{00000000-0005-0000-0000-000000560000}"/>
    <cellStyle name="Dziesietny [0]_Invoices2001Slovakia_Copy of 05-12  KH trung han 2016-2020 - Liem Thinh edited (1) 2" xfId="7227" xr:uid="{00000000-0005-0000-0000-000001560000}"/>
    <cellStyle name="Dziesiętny [0]_Invoices2001Slovakia_Copy of 05-12  KH trung han 2016-2020 - Liem Thinh edited (1) 2" xfId="7228" xr:uid="{00000000-0005-0000-0000-000002560000}"/>
    <cellStyle name="Dziesietny [0]_Invoices2001Slovakia_d-uong+TDT" xfId="7229" xr:uid="{00000000-0005-0000-0000-000003560000}"/>
    <cellStyle name="Dziesiętny [0]_Invoices2001Slovakia_KH TPCP 2016-2020 (tong hop)" xfId="7230" xr:uid="{00000000-0005-0000-0000-000004560000}"/>
    <cellStyle name="Dziesietny [0]_Invoices2001Slovakia_NHA de xe nguyen du" xfId="7231" xr:uid="{00000000-0005-0000-0000-000005560000}"/>
    <cellStyle name="Dziesiętny [0]_Invoices2001Slovakia_NHA de xe nguyen du" xfId="7232" xr:uid="{00000000-0005-0000-0000-000006560000}"/>
    <cellStyle name="Dziesietny [0]_Invoices2001Slovakia_Nhalamviec VTC(25-1-05)" xfId="7233" xr:uid="{00000000-0005-0000-0000-000007560000}"/>
    <cellStyle name="Dziesiętny [0]_Invoices2001Slovakia_Nhalamviec VTC(25-1-05)" xfId="7234" xr:uid="{00000000-0005-0000-0000-000008560000}"/>
    <cellStyle name="Dziesietny [0]_Invoices2001Slovakia_Nhalamviec VTC(25-1-05) 2" xfId="7235" xr:uid="{00000000-0005-0000-0000-000009560000}"/>
    <cellStyle name="Dziesiętny [0]_Invoices2001Slovakia_Nhalamviec VTC(25-1-05) 2" xfId="7236" xr:uid="{00000000-0005-0000-0000-00000A560000}"/>
    <cellStyle name="Dziesietny [0]_Invoices2001Slovakia_Nhu cau von ung truoc 2011 Tha h Hoa + Nge An gui TW" xfId="7237" xr:uid="{00000000-0005-0000-0000-00000B560000}"/>
    <cellStyle name="Dziesiętny [0]_Invoices2001Slovakia_TDT KHANH HOA" xfId="7238" xr:uid="{00000000-0005-0000-0000-00000C560000}"/>
    <cellStyle name="Dziesietny [0]_Invoices2001Slovakia_TDT KHANH HOA 2" xfId="7239" xr:uid="{00000000-0005-0000-0000-00000D560000}"/>
    <cellStyle name="Dziesiętny [0]_Invoices2001Slovakia_TDT KHANH HOA 2" xfId="7240" xr:uid="{00000000-0005-0000-0000-00000E560000}"/>
    <cellStyle name="Dziesietny [0]_Invoices2001Slovakia_TDT KHANH HOA 3" xfId="7241" xr:uid="{00000000-0005-0000-0000-00000F560000}"/>
    <cellStyle name="Dziesiętny [0]_Invoices2001Slovakia_TDT KHANH HOA 3" xfId="7242" xr:uid="{00000000-0005-0000-0000-000010560000}"/>
    <cellStyle name="Dziesietny [0]_Invoices2001Slovakia_TDT KHANH HOA 4" xfId="7243" xr:uid="{00000000-0005-0000-0000-000011560000}"/>
    <cellStyle name="Dziesiętny [0]_Invoices2001Slovakia_TDT KHANH HOA 4" xfId="7244" xr:uid="{00000000-0005-0000-0000-000012560000}"/>
    <cellStyle name="Dziesietny [0]_Invoices2001Slovakia_TDT KHANH HOA 5" xfId="7245" xr:uid="{00000000-0005-0000-0000-000013560000}"/>
    <cellStyle name="Dziesiętny [0]_Invoices2001Slovakia_TDT KHANH HOA 5" xfId="7246" xr:uid="{00000000-0005-0000-0000-000014560000}"/>
    <cellStyle name="Dziesietny [0]_Invoices2001Slovakia_TDT KHANH HOA 6" xfId="7247" xr:uid="{00000000-0005-0000-0000-000015560000}"/>
    <cellStyle name="Dziesiętny [0]_Invoices2001Slovakia_TDT KHANH HOA 6" xfId="7248" xr:uid="{00000000-0005-0000-0000-000016560000}"/>
    <cellStyle name="Dziesietny [0]_Invoices2001Slovakia_TDT KHANH HOA 7" xfId="7249" xr:uid="{00000000-0005-0000-0000-000017560000}"/>
    <cellStyle name="Dziesiętny [0]_Invoices2001Slovakia_TDT KHANH HOA 7" xfId="7250" xr:uid="{00000000-0005-0000-0000-000018560000}"/>
    <cellStyle name="Dziesietny [0]_Invoices2001Slovakia_TDT KHANH HOA 8" xfId="7251" xr:uid="{00000000-0005-0000-0000-000019560000}"/>
    <cellStyle name="Dziesiętny [0]_Invoices2001Slovakia_TDT KHANH HOA 8" xfId="7252" xr:uid="{00000000-0005-0000-0000-00001A560000}"/>
    <cellStyle name="Dziesietny [0]_Invoices2001Slovakia_TDT KHANH HOA 9" xfId="7253" xr:uid="{00000000-0005-0000-0000-00001B560000}"/>
    <cellStyle name="Dziesiętny [0]_Invoices2001Slovakia_TDT KHANH HOA 9" xfId="7254" xr:uid="{00000000-0005-0000-0000-00001C560000}"/>
    <cellStyle name="Dziesietny [0]_Invoices2001Slovakia_TDT KHANH HOA_Tong hop Cac tuyen(9-1-06)" xfId="7255" xr:uid="{00000000-0005-0000-0000-00001D560000}"/>
    <cellStyle name="Dziesiętny [0]_Invoices2001Slovakia_TDT KHANH HOA_Tong hop Cac tuyen(9-1-06)" xfId="7256" xr:uid="{00000000-0005-0000-0000-00001E560000}"/>
    <cellStyle name="Dziesietny [0]_Invoices2001Slovakia_TDT KHANH HOA_Tong hop Cac tuyen(9-1-06) 2" xfId="7257" xr:uid="{00000000-0005-0000-0000-00001F560000}"/>
    <cellStyle name="Dziesiętny [0]_Invoices2001Slovakia_TDT KHANH HOA_Tong hop Cac tuyen(9-1-06) 2" xfId="7258" xr:uid="{00000000-0005-0000-0000-000020560000}"/>
    <cellStyle name="Dziesietny [0]_Invoices2001Slovakia_TDT KHANH HOA_Tong hop Cac tuyen(9-1-06) 3" xfId="7259" xr:uid="{00000000-0005-0000-0000-000021560000}"/>
    <cellStyle name="Dziesiętny [0]_Invoices2001Slovakia_TDT KHANH HOA_Tong hop Cac tuyen(9-1-06) 3" xfId="7260" xr:uid="{00000000-0005-0000-0000-000022560000}"/>
    <cellStyle name="Dziesietny [0]_Invoices2001Slovakia_TDT KHANH HOA_Tong hop Cac tuyen(9-1-06) 4" xfId="7261" xr:uid="{00000000-0005-0000-0000-000023560000}"/>
    <cellStyle name="Dziesiętny [0]_Invoices2001Slovakia_TDT KHANH HOA_Tong hop Cac tuyen(9-1-06) 4" xfId="7262" xr:uid="{00000000-0005-0000-0000-000024560000}"/>
    <cellStyle name="Dziesietny [0]_Invoices2001Slovakia_TDT KHANH HOA_Tong hop Cac tuyen(9-1-06) 5" xfId="7263" xr:uid="{00000000-0005-0000-0000-000025560000}"/>
    <cellStyle name="Dziesiętny [0]_Invoices2001Slovakia_TDT KHANH HOA_Tong hop Cac tuyen(9-1-06) 5" xfId="7264" xr:uid="{00000000-0005-0000-0000-000026560000}"/>
    <cellStyle name="Dziesietny [0]_Invoices2001Slovakia_TDT KHANH HOA_Tong hop Cac tuyen(9-1-06) 6" xfId="7265" xr:uid="{00000000-0005-0000-0000-000027560000}"/>
    <cellStyle name="Dziesiętny [0]_Invoices2001Slovakia_TDT KHANH HOA_Tong hop Cac tuyen(9-1-06) 6" xfId="7266" xr:uid="{00000000-0005-0000-0000-000028560000}"/>
    <cellStyle name="Dziesietny [0]_Invoices2001Slovakia_TDT KHANH HOA_Tong hop Cac tuyen(9-1-06) 7" xfId="7267" xr:uid="{00000000-0005-0000-0000-000029560000}"/>
    <cellStyle name="Dziesiętny [0]_Invoices2001Slovakia_TDT KHANH HOA_Tong hop Cac tuyen(9-1-06) 7" xfId="7268" xr:uid="{00000000-0005-0000-0000-00002A560000}"/>
    <cellStyle name="Dziesietny [0]_Invoices2001Slovakia_TDT KHANH HOA_Tong hop Cac tuyen(9-1-06) 8" xfId="7269" xr:uid="{00000000-0005-0000-0000-00002B560000}"/>
    <cellStyle name="Dziesiętny [0]_Invoices2001Slovakia_TDT KHANH HOA_Tong hop Cac tuyen(9-1-06) 8" xfId="7270" xr:uid="{00000000-0005-0000-0000-00002C560000}"/>
    <cellStyle name="Dziesietny [0]_Invoices2001Slovakia_TDT KHANH HOA_Tong hop Cac tuyen(9-1-06) 9" xfId="7271" xr:uid="{00000000-0005-0000-0000-00002D560000}"/>
    <cellStyle name="Dziesiętny [0]_Invoices2001Slovakia_TDT KHANH HOA_Tong hop Cac tuyen(9-1-06) 9" xfId="7272" xr:uid="{00000000-0005-0000-0000-00002E560000}"/>
    <cellStyle name="Dziesietny [0]_Invoices2001Slovakia_TDT KHANH HOA_Tong hop Cac tuyen(9-1-06)_Book1" xfId="7273" xr:uid="{00000000-0005-0000-0000-00002F560000}"/>
    <cellStyle name="Dziesiętny [0]_Invoices2001Slovakia_TDT KHANH HOA_Tong hop Cac tuyen(9-1-06)_Book1" xfId="7274" xr:uid="{00000000-0005-0000-0000-000030560000}"/>
    <cellStyle name="Dziesietny [0]_Invoices2001Slovakia_TDT quangngai" xfId="7275" xr:uid="{00000000-0005-0000-0000-000031560000}"/>
    <cellStyle name="Dziesiętny [0]_Invoices2001Slovakia_TDT quangngai" xfId="7276" xr:uid="{00000000-0005-0000-0000-000032560000}"/>
    <cellStyle name="Dziesietny [0]_Invoices2001Slovakia_TMDT(10-5-06)" xfId="7277" xr:uid="{00000000-0005-0000-0000-000033560000}"/>
    <cellStyle name="Dziesietny_Invoices2001Slovakia" xfId="7278" xr:uid="{00000000-0005-0000-0000-000034560000}"/>
    <cellStyle name="Dziesiętny_Invoices2001Slovakia" xfId="7279" xr:uid="{00000000-0005-0000-0000-000035560000}"/>
    <cellStyle name="Dziesietny_Invoices2001Slovakia 2" xfId="7280" xr:uid="{00000000-0005-0000-0000-000036560000}"/>
    <cellStyle name="Dziesiętny_Invoices2001Slovakia 2" xfId="7281" xr:uid="{00000000-0005-0000-0000-000037560000}"/>
    <cellStyle name="Dziesietny_Invoices2001Slovakia 2 2" xfId="13490" xr:uid="{00000000-0005-0000-0000-000038560000}"/>
    <cellStyle name="Dziesiętny_Invoices2001Slovakia 3" xfId="7282" xr:uid="{00000000-0005-0000-0000-000039560000}"/>
    <cellStyle name="Dziesietny_Invoices2001Slovakia 4" xfId="7283" xr:uid="{00000000-0005-0000-0000-00003A560000}"/>
    <cellStyle name="Dziesiętny_Invoices2001Slovakia 4" xfId="7284" xr:uid="{00000000-0005-0000-0000-00003B560000}"/>
    <cellStyle name="Dziesietny_Invoices2001Slovakia 5" xfId="7285" xr:uid="{00000000-0005-0000-0000-00003C560000}"/>
    <cellStyle name="Dziesiętny_Invoices2001Slovakia 5" xfId="7286" xr:uid="{00000000-0005-0000-0000-00003D560000}"/>
    <cellStyle name="Dziesietny_Invoices2001Slovakia 6" xfId="7287" xr:uid="{00000000-0005-0000-0000-00003E560000}"/>
    <cellStyle name="Dziesiętny_Invoices2001Slovakia 6" xfId="7288" xr:uid="{00000000-0005-0000-0000-00003F560000}"/>
    <cellStyle name="Dziesietny_Invoices2001Slovakia 7" xfId="7289" xr:uid="{00000000-0005-0000-0000-000040560000}"/>
    <cellStyle name="Dziesiętny_Invoices2001Slovakia 7" xfId="7290" xr:uid="{00000000-0005-0000-0000-000041560000}"/>
    <cellStyle name="Dziesietny_Invoices2001Slovakia 8" xfId="7291" xr:uid="{00000000-0005-0000-0000-000042560000}"/>
    <cellStyle name="Dziesiętny_Invoices2001Slovakia 8" xfId="7292" xr:uid="{00000000-0005-0000-0000-000043560000}"/>
    <cellStyle name="Dziesietny_Invoices2001Slovakia 9" xfId="7293" xr:uid="{00000000-0005-0000-0000-000044560000}"/>
    <cellStyle name="Dziesiętny_Invoices2001Slovakia 9" xfId="7294" xr:uid="{00000000-0005-0000-0000-000045560000}"/>
    <cellStyle name="Dziesietny_Invoices2001Slovakia_01_Nha so 1_Dien" xfId="7295" xr:uid="{00000000-0005-0000-0000-000046560000}"/>
    <cellStyle name="Dziesiętny_Invoices2001Slovakia_01_Nha so 1_Dien" xfId="7296" xr:uid="{00000000-0005-0000-0000-000047560000}"/>
    <cellStyle name="Dziesietny_Invoices2001Slovakia_05-12  KH trung han 2016-2020 - Liem Thinh edited" xfId="7297" xr:uid="{00000000-0005-0000-0000-000048560000}"/>
    <cellStyle name="Dziesiętny_Invoices2001Slovakia_05-12  KH trung han 2016-2020 - Liem Thinh edited" xfId="7298" xr:uid="{00000000-0005-0000-0000-000049560000}"/>
    <cellStyle name="Dziesietny_Invoices2001Slovakia_05-12  KH trung han 2016-2020 - Liem Thinh edited 2" xfId="7299" xr:uid="{00000000-0005-0000-0000-00004A560000}"/>
    <cellStyle name="Dziesiętny_Invoices2001Slovakia_05-12  KH trung han 2016-2020 - Liem Thinh edited 2" xfId="7300" xr:uid="{00000000-0005-0000-0000-00004B560000}"/>
    <cellStyle name="Dziesietny_Invoices2001Slovakia_10_Nha so 10_Dien1" xfId="7301" xr:uid="{00000000-0005-0000-0000-00004C560000}"/>
    <cellStyle name="Dziesiętny_Invoices2001Slovakia_10_Nha so 10_Dien1" xfId="7302" xr:uid="{00000000-0005-0000-0000-00004D560000}"/>
    <cellStyle name="Dziesietny_Invoices2001Slovakia_Bieu bao cao von TPCP gd 2003-2010(18.5)" xfId="13491" xr:uid="{00000000-0005-0000-0000-00004E560000}"/>
    <cellStyle name="Dziesiętny_Invoices2001Slovakia_Book1" xfId="7303" xr:uid="{00000000-0005-0000-0000-00004F560000}"/>
    <cellStyle name="Dziesietny_Invoices2001Slovakia_Book1 2" xfId="7304" xr:uid="{00000000-0005-0000-0000-000050560000}"/>
    <cellStyle name="Dziesiętny_Invoices2001Slovakia_Book1 2" xfId="7305" xr:uid="{00000000-0005-0000-0000-000051560000}"/>
    <cellStyle name="Dziesietny_Invoices2001Slovakia_Book1 3" xfId="7306" xr:uid="{00000000-0005-0000-0000-000052560000}"/>
    <cellStyle name="Dziesiętny_Invoices2001Slovakia_Book1 3" xfId="7307" xr:uid="{00000000-0005-0000-0000-000053560000}"/>
    <cellStyle name="Dziesietny_Invoices2001Slovakia_Book1 4" xfId="7308" xr:uid="{00000000-0005-0000-0000-000054560000}"/>
    <cellStyle name="Dziesiętny_Invoices2001Slovakia_Book1 4" xfId="7309" xr:uid="{00000000-0005-0000-0000-000055560000}"/>
    <cellStyle name="Dziesietny_Invoices2001Slovakia_Book1 5" xfId="7310" xr:uid="{00000000-0005-0000-0000-000056560000}"/>
    <cellStyle name="Dziesiętny_Invoices2001Slovakia_Book1 5" xfId="7311" xr:uid="{00000000-0005-0000-0000-000057560000}"/>
    <cellStyle name="Dziesietny_Invoices2001Slovakia_Book1 6" xfId="7312" xr:uid="{00000000-0005-0000-0000-000058560000}"/>
    <cellStyle name="Dziesiętny_Invoices2001Slovakia_Book1 6" xfId="7313" xr:uid="{00000000-0005-0000-0000-000059560000}"/>
    <cellStyle name="Dziesietny_Invoices2001Slovakia_Book1 7" xfId="7314" xr:uid="{00000000-0005-0000-0000-00005A560000}"/>
    <cellStyle name="Dziesiętny_Invoices2001Slovakia_Book1 7" xfId="7315" xr:uid="{00000000-0005-0000-0000-00005B560000}"/>
    <cellStyle name="Dziesietny_Invoices2001Slovakia_Book1 8" xfId="7316" xr:uid="{00000000-0005-0000-0000-00005C560000}"/>
    <cellStyle name="Dziesiętny_Invoices2001Slovakia_Book1 8" xfId="7317" xr:uid="{00000000-0005-0000-0000-00005D560000}"/>
    <cellStyle name="Dziesietny_Invoices2001Slovakia_Book1 9" xfId="7318" xr:uid="{00000000-0005-0000-0000-00005E560000}"/>
    <cellStyle name="Dziesiętny_Invoices2001Slovakia_Book1 9" xfId="7319" xr:uid="{00000000-0005-0000-0000-00005F560000}"/>
    <cellStyle name="Dziesietny_Invoices2001Slovakia_Book1_1" xfId="7320" xr:uid="{00000000-0005-0000-0000-000060560000}"/>
    <cellStyle name="Dziesiętny_Invoices2001Slovakia_Book1_1" xfId="7321" xr:uid="{00000000-0005-0000-0000-000061560000}"/>
    <cellStyle name="Dziesietny_Invoices2001Slovakia_Book1_1_Book1" xfId="7322" xr:uid="{00000000-0005-0000-0000-000062560000}"/>
    <cellStyle name="Dziesiętny_Invoices2001Slovakia_Book1_1_Book1" xfId="7323" xr:uid="{00000000-0005-0000-0000-000063560000}"/>
    <cellStyle name="Dziesietny_Invoices2001Slovakia_Book1_2" xfId="7324" xr:uid="{00000000-0005-0000-0000-000064560000}"/>
    <cellStyle name="Dziesiętny_Invoices2001Slovakia_Book1_2" xfId="7325" xr:uid="{00000000-0005-0000-0000-000065560000}"/>
    <cellStyle name="Dziesietny_Invoices2001Slovakia_Book1_Nhu cau von ung truoc 2011 Tha h Hoa + Nge An gui TW" xfId="7326" xr:uid="{00000000-0005-0000-0000-000066560000}"/>
    <cellStyle name="Dziesiętny_Invoices2001Slovakia_Book1_Nhu cau von ung truoc 2011 Tha h Hoa + Nge An gui TW" xfId="7327" xr:uid="{00000000-0005-0000-0000-000067560000}"/>
    <cellStyle name="Dziesietny_Invoices2001Slovakia_Book1_Nhu cau von ung truoc 2011 Tha h Hoa + Nge An gui TW 2" xfId="7328" xr:uid="{00000000-0005-0000-0000-000068560000}"/>
    <cellStyle name="Dziesiętny_Invoices2001Slovakia_Book1_Nhu cau von ung truoc 2011 Tha h Hoa + Nge An gui TW 2" xfId="7329" xr:uid="{00000000-0005-0000-0000-000069560000}"/>
    <cellStyle name="Dziesietny_Invoices2001Slovakia_Book1_Tong hop Cac tuyen(9-1-06)" xfId="7330" xr:uid="{00000000-0005-0000-0000-00006A560000}"/>
    <cellStyle name="Dziesiętny_Invoices2001Slovakia_Book1_Tong hop Cac tuyen(9-1-06)" xfId="7331" xr:uid="{00000000-0005-0000-0000-00006B560000}"/>
    <cellStyle name="Dziesietny_Invoices2001Slovakia_Book1_Tong hop Cac tuyen(9-1-06) 2" xfId="7332" xr:uid="{00000000-0005-0000-0000-00006C560000}"/>
    <cellStyle name="Dziesiętny_Invoices2001Slovakia_Book1_Tong hop Cac tuyen(9-1-06) 2" xfId="7333" xr:uid="{00000000-0005-0000-0000-00006D560000}"/>
    <cellStyle name="Dziesietny_Invoices2001Slovakia_Book1_Tong hop Cac tuyen(9-1-06) 3" xfId="7334" xr:uid="{00000000-0005-0000-0000-00006E560000}"/>
    <cellStyle name="Dziesiętny_Invoices2001Slovakia_Book1_Tong hop Cac tuyen(9-1-06) 3" xfId="7335" xr:uid="{00000000-0005-0000-0000-00006F560000}"/>
    <cellStyle name="Dziesietny_Invoices2001Slovakia_Book1_Tong hop Cac tuyen(9-1-06) 4" xfId="7336" xr:uid="{00000000-0005-0000-0000-000070560000}"/>
    <cellStyle name="Dziesiętny_Invoices2001Slovakia_Book1_Tong hop Cac tuyen(9-1-06) 4" xfId="7337" xr:uid="{00000000-0005-0000-0000-000071560000}"/>
    <cellStyle name="Dziesietny_Invoices2001Slovakia_Book1_Tong hop Cac tuyen(9-1-06) 5" xfId="7338" xr:uid="{00000000-0005-0000-0000-000072560000}"/>
    <cellStyle name="Dziesiętny_Invoices2001Slovakia_Book1_Tong hop Cac tuyen(9-1-06) 5" xfId="7339" xr:uid="{00000000-0005-0000-0000-000073560000}"/>
    <cellStyle name="Dziesietny_Invoices2001Slovakia_Book1_Tong hop Cac tuyen(9-1-06) 6" xfId="7340" xr:uid="{00000000-0005-0000-0000-000074560000}"/>
    <cellStyle name="Dziesiętny_Invoices2001Slovakia_Book1_Tong hop Cac tuyen(9-1-06) 6" xfId="7341" xr:uid="{00000000-0005-0000-0000-000075560000}"/>
    <cellStyle name="Dziesietny_Invoices2001Slovakia_Book1_Tong hop Cac tuyen(9-1-06) 7" xfId="7342" xr:uid="{00000000-0005-0000-0000-000076560000}"/>
    <cellStyle name="Dziesiętny_Invoices2001Slovakia_Book1_Tong hop Cac tuyen(9-1-06) 7" xfId="7343" xr:uid="{00000000-0005-0000-0000-000077560000}"/>
    <cellStyle name="Dziesietny_Invoices2001Slovakia_Book1_Tong hop Cac tuyen(9-1-06) 8" xfId="7344" xr:uid="{00000000-0005-0000-0000-000078560000}"/>
    <cellStyle name="Dziesiętny_Invoices2001Slovakia_Book1_Tong hop Cac tuyen(9-1-06) 8" xfId="7345" xr:uid="{00000000-0005-0000-0000-000079560000}"/>
    <cellStyle name="Dziesietny_Invoices2001Slovakia_Book1_Tong hop Cac tuyen(9-1-06) 9" xfId="7346" xr:uid="{00000000-0005-0000-0000-00007A560000}"/>
    <cellStyle name="Dziesiętny_Invoices2001Slovakia_Book1_Tong hop Cac tuyen(9-1-06) 9" xfId="7347" xr:uid="{00000000-0005-0000-0000-00007B560000}"/>
    <cellStyle name="Dziesietny_Invoices2001Slovakia_Book1_Tong hop Cac tuyen(9-1-06)_Book1" xfId="7348" xr:uid="{00000000-0005-0000-0000-00007C560000}"/>
    <cellStyle name="Dziesiętny_Invoices2001Slovakia_Book1_Tong hop Cac tuyen(9-1-06)_Book1" xfId="7349" xr:uid="{00000000-0005-0000-0000-00007D560000}"/>
    <cellStyle name="Dziesietny_Invoices2001Slovakia_Book1_ung truoc 2011 NSTW Thanh Hoa + Nge An gui Thu 12-5" xfId="7350" xr:uid="{00000000-0005-0000-0000-00007E560000}"/>
    <cellStyle name="Dziesiętny_Invoices2001Slovakia_Book1_ung truoc 2011 NSTW Thanh Hoa + Nge An gui Thu 12-5" xfId="7351" xr:uid="{00000000-0005-0000-0000-00007F560000}"/>
    <cellStyle name="Dziesietny_Invoices2001Slovakia_Book1_ung truoc 2011 NSTW Thanh Hoa + Nge An gui Thu 12-5 2" xfId="7352" xr:uid="{00000000-0005-0000-0000-000080560000}"/>
    <cellStyle name="Dziesiętny_Invoices2001Slovakia_Book1_ung truoc 2011 NSTW Thanh Hoa + Nge An gui Thu 12-5 2" xfId="7353" xr:uid="{00000000-0005-0000-0000-000081560000}"/>
    <cellStyle name="Dziesietny_Invoices2001Slovakia_Copy of 05-12  KH trung han 2016-2020 - Liem Thinh edited (1)" xfId="7354" xr:uid="{00000000-0005-0000-0000-000082560000}"/>
    <cellStyle name="Dziesiętny_Invoices2001Slovakia_Copy of 05-12  KH trung han 2016-2020 - Liem Thinh edited (1)" xfId="7355" xr:uid="{00000000-0005-0000-0000-000083560000}"/>
    <cellStyle name="Dziesietny_Invoices2001Slovakia_Copy of 05-12  KH trung han 2016-2020 - Liem Thinh edited (1) 2" xfId="7356" xr:uid="{00000000-0005-0000-0000-000084560000}"/>
    <cellStyle name="Dziesiętny_Invoices2001Slovakia_Copy of 05-12  KH trung han 2016-2020 - Liem Thinh edited (1) 2" xfId="7357" xr:uid="{00000000-0005-0000-0000-000085560000}"/>
    <cellStyle name="Dziesietny_Invoices2001Slovakia_d-uong+TDT" xfId="7358" xr:uid="{00000000-0005-0000-0000-000086560000}"/>
    <cellStyle name="Dziesiętny_Invoices2001Slovakia_KH TPCP 2016-2020 (tong hop)" xfId="7359" xr:uid="{00000000-0005-0000-0000-000087560000}"/>
    <cellStyle name="Dziesietny_Invoices2001Slovakia_NHA de xe nguyen du" xfId="7360" xr:uid="{00000000-0005-0000-0000-000088560000}"/>
    <cellStyle name="Dziesiętny_Invoices2001Slovakia_NHA de xe nguyen du" xfId="7361" xr:uid="{00000000-0005-0000-0000-000089560000}"/>
    <cellStyle name="Dziesietny_Invoices2001Slovakia_Nhalamviec VTC(25-1-05)" xfId="7362" xr:uid="{00000000-0005-0000-0000-00008A560000}"/>
    <cellStyle name="Dziesiętny_Invoices2001Slovakia_Nhalamviec VTC(25-1-05)" xfId="7363" xr:uid="{00000000-0005-0000-0000-00008B560000}"/>
    <cellStyle name="Dziesietny_Invoices2001Slovakia_Nhalamviec VTC(25-1-05) 2" xfId="7364" xr:uid="{00000000-0005-0000-0000-00008C560000}"/>
    <cellStyle name="Dziesiętny_Invoices2001Slovakia_Nhalamviec VTC(25-1-05) 2" xfId="7365" xr:uid="{00000000-0005-0000-0000-00008D560000}"/>
    <cellStyle name="Dziesietny_Invoices2001Slovakia_Nhu cau von ung truoc 2011 Tha h Hoa + Nge An gui TW" xfId="7366" xr:uid="{00000000-0005-0000-0000-00008E560000}"/>
    <cellStyle name="Dziesiętny_Invoices2001Slovakia_TDT KHANH HOA" xfId="7367" xr:uid="{00000000-0005-0000-0000-00008F560000}"/>
    <cellStyle name="Dziesietny_Invoices2001Slovakia_TDT KHANH HOA 2" xfId="7368" xr:uid="{00000000-0005-0000-0000-000090560000}"/>
    <cellStyle name="Dziesiętny_Invoices2001Slovakia_TDT KHANH HOA 2" xfId="7369" xr:uid="{00000000-0005-0000-0000-000091560000}"/>
    <cellStyle name="Dziesietny_Invoices2001Slovakia_TDT KHANH HOA 3" xfId="7370" xr:uid="{00000000-0005-0000-0000-000092560000}"/>
    <cellStyle name="Dziesiętny_Invoices2001Slovakia_TDT KHANH HOA 3" xfId="7371" xr:uid="{00000000-0005-0000-0000-000093560000}"/>
    <cellStyle name="Dziesietny_Invoices2001Slovakia_TDT KHANH HOA 4" xfId="7372" xr:uid="{00000000-0005-0000-0000-000094560000}"/>
    <cellStyle name="Dziesiętny_Invoices2001Slovakia_TDT KHANH HOA 4" xfId="7373" xr:uid="{00000000-0005-0000-0000-000095560000}"/>
    <cellStyle name="Dziesietny_Invoices2001Slovakia_TDT KHANH HOA 5" xfId="7374" xr:uid="{00000000-0005-0000-0000-000096560000}"/>
    <cellStyle name="Dziesiętny_Invoices2001Slovakia_TDT KHANH HOA 5" xfId="7375" xr:uid="{00000000-0005-0000-0000-000097560000}"/>
    <cellStyle name="Dziesietny_Invoices2001Slovakia_TDT KHANH HOA 6" xfId="7376" xr:uid="{00000000-0005-0000-0000-000098560000}"/>
    <cellStyle name="Dziesiętny_Invoices2001Slovakia_TDT KHANH HOA 6" xfId="7377" xr:uid="{00000000-0005-0000-0000-000099560000}"/>
    <cellStyle name="Dziesietny_Invoices2001Slovakia_TDT KHANH HOA 7" xfId="7378" xr:uid="{00000000-0005-0000-0000-00009A560000}"/>
    <cellStyle name="Dziesiętny_Invoices2001Slovakia_TDT KHANH HOA 7" xfId="7379" xr:uid="{00000000-0005-0000-0000-00009B560000}"/>
    <cellStyle name="Dziesietny_Invoices2001Slovakia_TDT KHANH HOA 8" xfId="7380" xr:uid="{00000000-0005-0000-0000-00009C560000}"/>
    <cellStyle name="Dziesiętny_Invoices2001Slovakia_TDT KHANH HOA 8" xfId="7381" xr:uid="{00000000-0005-0000-0000-00009D560000}"/>
    <cellStyle name="Dziesietny_Invoices2001Slovakia_TDT KHANH HOA 9" xfId="7382" xr:uid="{00000000-0005-0000-0000-00009E560000}"/>
    <cellStyle name="Dziesiętny_Invoices2001Slovakia_TDT KHANH HOA 9" xfId="7383" xr:uid="{00000000-0005-0000-0000-00009F560000}"/>
    <cellStyle name="Dziesietny_Invoices2001Slovakia_TDT KHANH HOA_Tong hop Cac tuyen(9-1-06)" xfId="7384" xr:uid="{00000000-0005-0000-0000-0000A0560000}"/>
    <cellStyle name="Dziesiętny_Invoices2001Slovakia_TDT KHANH HOA_Tong hop Cac tuyen(9-1-06)" xfId="7385" xr:uid="{00000000-0005-0000-0000-0000A1560000}"/>
    <cellStyle name="Dziesietny_Invoices2001Slovakia_TDT KHANH HOA_Tong hop Cac tuyen(9-1-06) 2" xfId="7386" xr:uid="{00000000-0005-0000-0000-0000A2560000}"/>
    <cellStyle name="Dziesiętny_Invoices2001Slovakia_TDT KHANH HOA_Tong hop Cac tuyen(9-1-06) 2" xfId="7387" xr:uid="{00000000-0005-0000-0000-0000A3560000}"/>
    <cellStyle name="Dziesietny_Invoices2001Slovakia_TDT KHANH HOA_Tong hop Cac tuyen(9-1-06) 3" xfId="7388" xr:uid="{00000000-0005-0000-0000-0000A4560000}"/>
    <cellStyle name="Dziesiętny_Invoices2001Slovakia_TDT KHANH HOA_Tong hop Cac tuyen(9-1-06) 3" xfId="7389" xr:uid="{00000000-0005-0000-0000-0000A5560000}"/>
    <cellStyle name="Dziesietny_Invoices2001Slovakia_TDT KHANH HOA_Tong hop Cac tuyen(9-1-06) 4" xfId="7390" xr:uid="{00000000-0005-0000-0000-0000A6560000}"/>
    <cellStyle name="Dziesiętny_Invoices2001Slovakia_TDT KHANH HOA_Tong hop Cac tuyen(9-1-06) 4" xfId="7391" xr:uid="{00000000-0005-0000-0000-0000A7560000}"/>
    <cellStyle name="Dziesietny_Invoices2001Slovakia_TDT KHANH HOA_Tong hop Cac tuyen(9-1-06) 5" xfId="7392" xr:uid="{00000000-0005-0000-0000-0000A8560000}"/>
    <cellStyle name="Dziesiętny_Invoices2001Slovakia_TDT KHANH HOA_Tong hop Cac tuyen(9-1-06) 5" xfId="7393" xr:uid="{00000000-0005-0000-0000-0000A9560000}"/>
    <cellStyle name="Dziesietny_Invoices2001Slovakia_TDT KHANH HOA_Tong hop Cac tuyen(9-1-06) 6" xfId="7394" xr:uid="{00000000-0005-0000-0000-0000AA560000}"/>
    <cellStyle name="Dziesiętny_Invoices2001Slovakia_TDT KHANH HOA_Tong hop Cac tuyen(9-1-06) 6" xfId="7395" xr:uid="{00000000-0005-0000-0000-0000AB560000}"/>
    <cellStyle name="Dziesietny_Invoices2001Slovakia_TDT KHANH HOA_Tong hop Cac tuyen(9-1-06) 7" xfId="7396" xr:uid="{00000000-0005-0000-0000-0000AC560000}"/>
    <cellStyle name="Dziesiętny_Invoices2001Slovakia_TDT KHANH HOA_Tong hop Cac tuyen(9-1-06) 7" xfId="7397" xr:uid="{00000000-0005-0000-0000-0000AD560000}"/>
    <cellStyle name="Dziesietny_Invoices2001Slovakia_TDT KHANH HOA_Tong hop Cac tuyen(9-1-06) 8" xfId="7398" xr:uid="{00000000-0005-0000-0000-0000AE560000}"/>
    <cellStyle name="Dziesiętny_Invoices2001Slovakia_TDT KHANH HOA_Tong hop Cac tuyen(9-1-06) 8" xfId="7399" xr:uid="{00000000-0005-0000-0000-0000AF560000}"/>
    <cellStyle name="Dziesietny_Invoices2001Slovakia_TDT KHANH HOA_Tong hop Cac tuyen(9-1-06) 9" xfId="7400" xr:uid="{00000000-0005-0000-0000-0000B0560000}"/>
    <cellStyle name="Dziesiętny_Invoices2001Slovakia_TDT KHANH HOA_Tong hop Cac tuyen(9-1-06) 9" xfId="7401" xr:uid="{00000000-0005-0000-0000-0000B1560000}"/>
    <cellStyle name="Dziesietny_Invoices2001Slovakia_TDT KHANH HOA_Tong hop Cac tuyen(9-1-06)_Book1" xfId="7402" xr:uid="{00000000-0005-0000-0000-0000B2560000}"/>
    <cellStyle name="Dziesiętny_Invoices2001Slovakia_TDT KHANH HOA_Tong hop Cac tuyen(9-1-06)_Book1" xfId="7403" xr:uid="{00000000-0005-0000-0000-0000B3560000}"/>
    <cellStyle name="Dziesietny_Invoices2001Slovakia_TDT quangngai" xfId="7404" xr:uid="{00000000-0005-0000-0000-0000B4560000}"/>
    <cellStyle name="Dziesiętny_Invoices2001Slovakia_TDT quangngai" xfId="7405" xr:uid="{00000000-0005-0000-0000-0000B5560000}"/>
    <cellStyle name="Dziesietny_Invoices2001Slovakia_TMDT(10-5-06)" xfId="7406" xr:uid="{00000000-0005-0000-0000-0000B6560000}"/>
    <cellStyle name="e" xfId="7407" xr:uid="{00000000-0005-0000-0000-0000B7560000}"/>
    <cellStyle name="E&amp;Y House" xfId="13492" xr:uid="{00000000-0005-0000-0000-0000B8560000}"/>
    <cellStyle name="e_Bieu_KH_2010_Giao" xfId="7408" xr:uid="{00000000-0005-0000-0000-0000B9560000}"/>
    <cellStyle name="e_BieuKH.TM(T12.Gui TH)_2" xfId="7409" xr:uid="{00000000-0005-0000-0000-0000BA560000}"/>
    <cellStyle name="e_Book1" xfId="7410" xr:uid="{00000000-0005-0000-0000-0000BB560000}"/>
    <cellStyle name="e_Chi tieu su nghiep VHXH 2009 chi tiet_01_12qh3t12" xfId="7411" xr:uid="{00000000-0005-0000-0000-0000BC560000}"/>
    <cellStyle name="e_Chinhthuc_Dongquyen_NLN" xfId="7412" xr:uid="{00000000-0005-0000-0000-0000BD560000}"/>
    <cellStyle name="e_ChiTieu_KeHoach_2009" xfId="7413" xr:uid="{00000000-0005-0000-0000-0000BE560000}"/>
    <cellStyle name="e_Danhmuc_Quyhoach2009" xfId="7414" xr:uid="{00000000-0005-0000-0000-0000BF560000}"/>
    <cellStyle name="e_Kiennghi_TTCP" xfId="7415" xr:uid="{00000000-0005-0000-0000-0000C4560000}"/>
    <cellStyle name="e_Kiennghi_TTCP_Bosung" xfId="7416" xr:uid="{00000000-0005-0000-0000-0000C5560000}"/>
    <cellStyle name="e_Kiennghi_TTCP_Bosung_lan2" xfId="7417" xr:uid="{00000000-0005-0000-0000-0000C6560000}"/>
    <cellStyle name="e_Kiennghibosungvon_TTCP_2" xfId="7418" xr:uid="{00000000-0005-0000-0000-0000C7560000}"/>
    <cellStyle name="e_KH Von Dieu tra CBMT 2009ngay3t12qh4t12" xfId="7419" xr:uid="{00000000-0005-0000-0000-0000C0560000}"/>
    <cellStyle name="e_KH_2009_CongThuong" xfId="7420" xr:uid="{00000000-0005-0000-0000-0000C1560000}"/>
    <cellStyle name="e_KH_SXNL_2009" xfId="7421" xr:uid="{00000000-0005-0000-0000-0000C2560000}"/>
    <cellStyle name="e_KHXDCB_2009_ HDND" xfId="7422" xr:uid="{00000000-0005-0000-0000-0000C3560000}"/>
    <cellStyle name="e_Nhucauvon_2010" xfId="7423" xr:uid="{00000000-0005-0000-0000-0000C8560000}"/>
    <cellStyle name="e_Phanbotindung_2009_KH" xfId="7424" xr:uid="{00000000-0005-0000-0000-0000C9560000}"/>
    <cellStyle name="e_Sheet1" xfId="7425" xr:uid="{00000000-0005-0000-0000-0000CA560000}"/>
    <cellStyle name="Emphasis 1" xfId="7426" xr:uid="{00000000-0005-0000-0000-0000CB560000}"/>
    <cellStyle name="Emphasis 2" xfId="7427" xr:uid="{00000000-0005-0000-0000-0000CC560000}"/>
    <cellStyle name="Emphasis 3" xfId="7428" xr:uid="{00000000-0005-0000-0000-0000CD560000}"/>
    <cellStyle name="EN CO.," xfId="7429" xr:uid="{00000000-0005-0000-0000-0000CE560000}"/>
    <cellStyle name="Enter Currency (0)" xfId="7430" xr:uid="{00000000-0005-0000-0000-0000CF560000}"/>
    <cellStyle name="Enter Currency (0) 10" xfId="7431" xr:uid="{00000000-0005-0000-0000-0000D0560000}"/>
    <cellStyle name="Enter Currency (0) 11" xfId="7432" xr:uid="{00000000-0005-0000-0000-0000D1560000}"/>
    <cellStyle name="Enter Currency (0) 12" xfId="7433" xr:uid="{00000000-0005-0000-0000-0000D2560000}"/>
    <cellStyle name="Enter Currency (0) 13" xfId="7434" xr:uid="{00000000-0005-0000-0000-0000D3560000}"/>
    <cellStyle name="Enter Currency (0) 14" xfId="7435" xr:uid="{00000000-0005-0000-0000-0000D4560000}"/>
    <cellStyle name="Enter Currency (0) 15" xfId="7436" xr:uid="{00000000-0005-0000-0000-0000D5560000}"/>
    <cellStyle name="Enter Currency (0) 16" xfId="7437" xr:uid="{00000000-0005-0000-0000-0000D6560000}"/>
    <cellStyle name="Enter Currency (0) 2" xfId="7438" xr:uid="{00000000-0005-0000-0000-0000D7560000}"/>
    <cellStyle name="Enter Currency (0) 3" xfId="7439" xr:uid="{00000000-0005-0000-0000-0000D8560000}"/>
    <cellStyle name="Enter Currency (0) 4" xfId="7440" xr:uid="{00000000-0005-0000-0000-0000D9560000}"/>
    <cellStyle name="Enter Currency (0) 5" xfId="7441" xr:uid="{00000000-0005-0000-0000-0000DA560000}"/>
    <cellStyle name="Enter Currency (0) 6" xfId="7442" xr:uid="{00000000-0005-0000-0000-0000DB560000}"/>
    <cellStyle name="Enter Currency (0) 7" xfId="7443" xr:uid="{00000000-0005-0000-0000-0000DC560000}"/>
    <cellStyle name="Enter Currency (0) 8" xfId="7444" xr:uid="{00000000-0005-0000-0000-0000DD560000}"/>
    <cellStyle name="Enter Currency (0) 9" xfId="7445" xr:uid="{00000000-0005-0000-0000-0000DE560000}"/>
    <cellStyle name="Enter Currency (2)" xfId="7446" xr:uid="{00000000-0005-0000-0000-0000DF560000}"/>
    <cellStyle name="Enter Currency (2) 10" xfId="7447" xr:uid="{00000000-0005-0000-0000-0000E0560000}"/>
    <cellStyle name="Enter Currency (2) 11" xfId="7448" xr:uid="{00000000-0005-0000-0000-0000E1560000}"/>
    <cellStyle name="Enter Currency (2) 12" xfId="7449" xr:uid="{00000000-0005-0000-0000-0000E2560000}"/>
    <cellStyle name="Enter Currency (2) 13" xfId="7450" xr:uid="{00000000-0005-0000-0000-0000E3560000}"/>
    <cellStyle name="Enter Currency (2) 14" xfId="7451" xr:uid="{00000000-0005-0000-0000-0000E4560000}"/>
    <cellStyle name="Enter Currency (2) 15" xfId="7452" xr:uid="{00000000-0005-0000-0000-0000E5560000}"/>
    <cellStyle name="Enter Currency (2) 16" xfId="7453" xr:uid="{00000000-0005-0000-0000-0000E6560000}"/>
    <cellStyle name="Enter Currency (2) 2" xfId="7454" xr:uid="{00000000-0005-0000-0000-0000E7560000}"/>
    <cellStyle name="Enter Currency (2) 3" xfId="7455" xr:uid="{00000000-0005-0000-0000-0000E8560000}"/>
    <cellStyle name="Enter Currency (2) 4" xfId="7456" xr:uid="{00000000-0005-0000-0000-0000E9560000}"/>
    <cellStyle name="Enter Currency (2) 5" xfId="7457" xr:uid="{00000000-0005-0000-0000-0000EA560000}"/>
    <cellStyle name="Enter Currency (2) 6" xfId="7458" xr:uid="{00000000-0005-0000-0000-0000EB560000}"/>
    <cellStyle name="Enter Currency (2) 7" xfId="7459" xr:uid="{00000000-0005-0000-0000-0000EC560000}"/>
    <cellStyle name="Enter Currency (2) 8" xfId="7460" xr:uid="{00000000-0005-0000-0000-0000ED560000}"/>
    <cellStyle name="Enter Currency (2) 9" xfId="7461" xr:uid="{00000000-0005-0000-0000-0000EE560000}"/>
    <cellStyle name="Enter Units (0)" xfId="7462" xr:uid="{00000000-0005-0000-0000-0000EF560000}"/>
    <cellStyle name="Enter Units (0) 10" xfId="7463" xr:uid="{00000000-0005-0000-0000-0000F0560000}"/>
    <cellStyle name="Enter Units (0) 11" xfId="7464" xr:uid="{00000000-0005-0000-0000-0000F1560000}"/>
    <cellStyle name="Enter Units (0) 12" xfId="7465" xr:uid="{00000000-0005-0000-0000-0000F2560000}"/>
    <cellStyle name="Enter Units (0) 13" xfId="7466" xr:uid="{00000000-0005-0000-0000-0000F3560000}"/>
    <cellStyle name="Enter Units (0) 14" xfId="7467" xr:uid="{00000000-0005-0000-0000-0000F4560000}"/>
    <cellStyle name="Enter Units (0) 15" xfId="7468" xr:uid="{00000000-0005-0000-0000-0000F5560000}"/>
    <cellStyle name="Enter Units (0) 16" xfId="7469" xr:uid="{00000000-0005-0000-0000-0000F6560000}"/>
    <cellStyle name="Enter Units (0) 2" xfId="7470" xr:uid="{00000000-0005-0000-0000-0000F7560000}"/>
    <cellStyle name="Enter Units (0) 3" xfId="7471" xr:uid="{00000000-0005-0000-0000-0000F8560000}"/>
    <cellStyle name="Enter Units (0) 4" xfId="7472" xr:uid="{00000000-0005-0000-0000-0000F9560000}"/>
    <cellStyle name="Enter Units (0) 5" xfId="7473" xr:uid="{00000000-0005-0000-0000-0000FA560000}"/>
    <cellStyle name="Enter Units (0) 6" xfId="7474" xr:uid="{00000000-0005-0000-0000-0000FB560000}"/>
    <cellStyle name="Enter Units (0) 7" xfId="7475" xr:uid="{00000000-0005-0000-0000-0000FC560000}"/>
    <cellStyle name="Enter Units (0) 8" xfId="7476" xr:uid="{00000000-0005-0000-0000-0000FD560000}"/>
    <cellStyle name="Enter Units (0) 9" xfId="7477" xr:uid="{00000000-0005-0000-0000-0000FE560000}"/>
    <cellStyle name="Enter Units (1)" xfId="7478" xr:uid="{00000000-0005-0000-0000-0000FF560000}"/>
    <cellStyle name="Enter Units (1) 10" xfId="7479" xr:uid="{00000000-0005-0000-0000-000000570000}"/>
    <cellStyle name="Enter Units (1) 11" xfId="7480" xr:uid="{00000000-0005-0000-0000-000001570000}"/>
    <cellStyle name="Enter Units (1) 12" xfId="7481" xr:uid="{00000000-0005-0000-0000-000002570000}"/>
    <cellStyle name="Enter Units (1) 13" xfId="7482" xr:uid="{00000000-0005-0000-0000-000003570000}"/>
    <cellStyle name="Enter Units (1) 14" xfId="7483" xr:uid="{00000000-0005-0000-0000-000004570000}"/>
    <cellStyle name="Enter Units (1) 15" xfId="7484" xr:uid="{00000000-0005-0000-0000-000005570000}"/>
    <cellStyle name="Enter Units (1) 16" xfId="7485" xr:uid="{00000000-0005-0000-0000-000006570000}"/>
    <cellStyle name="Enter Units (1) 2" xfId="7486" xr:uid="{00000000-0005-0000-0000-000007570000}"/>
    <cellStyle name="Enter Units (1) 3" xfId="7487" xr:uid="{00000000-0005-0000-0000-000008570000}"/>
    <cellStyle name="Enter Units (1) 4" xfId="7488" xr:uid="{00000000-0005-0000-0000-000009570000}"/>
    <cellStyle name="Enter Units (1) 5" xfId="7489" xr:uid="{00000000-0005-0000-0000-00000A570000}"/>
    <cellStyle name="Enter Units (1) 6" xfId="7490" xr:uid="{00000000-0005-0000-0000-00000B570000}"/>
    <cellStyle name="Enter Units (1) 7" xfId="7491" xr:uid="{00000000-0005-0000-0000-00000C570000}"/>
    <cellStyle name="Enter Units (1) 8" xfId="7492" xr:uid="{00000000-0005-0000-0000-00000D570000}"/>
    <cellStyle name="Enter Units (1) 9" xfId="7493" xr:uid="{00000000-0005-0000-0000-00000E570000}"/>
    <cellStyle name="Enter Units (2)" xfId="7494" xr:uid="{00000000-0005-0000-0000-00000F570000}"/>
    <cellStyle name="Enter Units (2) 10" xfId="7495" xr:uid="{00000000-0005-0000-0000-000010570000}"/>
    <cellStyle name="Enter Units (2) 11" xfId="7496" xr:uid="{00000000-0005-0000-0000-000011570000}"/>
    <cellStyle name="Enter Units (2) 12" xfId="7497" xr:uid="{00000000-0005-0000-0000-000012570000}"/>
    <cellStyle name="Enter Units (2) 13" xfId="7498" xr:uid="{00000000-0005-0000-0000-000013570000}"/>
    <cellStyle name="Enter Units (2) 14" xfId="7499" xr:uid="{00000000-0005-0000-0000-000014570000}"/>
    <cellStyle name="Enter Units (2) 15" xfId="7500" xr:uid="{00000000-0005-0000-0000-000015570000}"/>
    <cellStyle name="Enter Units (2) 16" xfId="7501" xr:uid="{00000000-0005-0000-0000-000016570000}"/>
    <cellStyle name="Enter Units (2) 2" xfId="7502" xr:uid="{00000000-0005-0000-0000-000017570000}"/>
    <cellStyle name="Enter Units (2) 3" xfId="7503" xr:uid="{00000000-0005-0000-0000-000018570000}"/>
    <cellStyle name="Enter Units (2) 4" xfId="7504" xr:uid="{00000000-0005-0000-0000-000019570000}"/>
    <cellStyle name="Enter Units (2) 5" xfId="7505" xr:uid="{00000000-0005-0000-0000-00001A570000}"/>
    <cellStyle name="Enter Units (2) 6" xfId="7506" xr:uid="{00000000-0005-0000-0000-00001B570000}"/>
    <cellStyle name="Enter Units (2) 7" xfId="7507" xr:uid="{00000000-0005-0000-0000-00001C570000}"/>
    <cellStyle name="Enter Units (2) 8" xfId="7508" xr:uid="{00000000-0005-0000-0000-00001D570000}"/>
    <cellStyle name="Enter Units (2) 9" xfId="7509" xr:uid="{00000000-0005-0000-0000-00001E570000}"/>
    <cellStyle name="Entered" xfId="7510" xr:uid="{00000000-0005-0000-0000-00001F570000}"/>
    <cellStyle name="Euro" xfId="7511" xr:uid="{00000000-0005-0000-0000-000020570000}"/>
    <cellStyle name="Euro 10" xfId="7512" xr:uid="{00000000-0005-0000-0000-000021570000}"/>
    <cellStyle name="Euro 11" xfId="7513" xr:uid="{00000000-0005-0000-0000-000022570000}"/>
    <cellStyle name="Euro 12" xfId="7514" xr:uid="{00000000-0005-0000-0000-000023570000}"/>
    <cellStyle name="Euro 13" xfId="7515" xr:uid="{00000000-0005-0000-0000-000024570000}"/>
    <cellStyle name="Euro 14" xfId="7516" xr:uid="{00000000-0005-0000-0000-000025570000}"/>
    <cellStyle name="Euro 15" xfId="7517" xr:uid="{00000000-0005-0000-0000-000026570000}"/>
    <cellStyle name="Euro 16" xfId="7518" xr:uid="{00000000-0005-0000-0000-000027570000}"/>
    <cellStyle name="Euro 2" xfId="7519" xr:uid="{00000000-0005-0000-0000-000028570000}"/>
    <cellStyle name="Euro 3" xfId="7520" xr:uid="{00000000-0005-0000-0000-000029570000}"/>
    <cellStyle name="Euro 4" xfId="7521" xr:uid="{00000000-0005-0000-0000-00002A570000}"/>
    <cellStyle name="Euro 5" xfId="7522" xr:uid="{00000000-0005-0000-0000-00002B570000}"/>
    <cellStyle name="Euro 6" xfId="7523" xr:uid="{00000000-0005-0000-0000-00002C570000}"/>
    <cellStyle name="Euro 7" xfId="7524" xr:uid="{00000000-0005-0000-0000-00002D570000}"/>
    <cellStyle name="Euro 8" xfId="7525" xr:uid="{00000000-0005-0000-0000-00002E570000}"/>
    <cellStyle name="Euro 9" xfId="7526" xr:uid="{00000000-0005-0000-0000-00002F570000}"/>
    <cellStyle name="Excel Built-in Normal" xfId="7527" xr:uid="{00000000-0005-0000-0000-000030570000}"/>
    <cellStyle name="Explanatory Text 10" xfId="7528" xr:uid="{00000000-0005-0000-0000-000031570000}"/>
    <cellStyle name="Explanatory Text 11" xfId="7529" xr:uid="{00000000-0005-0000-0000-000032570000}"/>
    <cellStyle name="Explanatory Text 12" xfId="7530" xr:uid="{00000000-0005-0000-0000-000033570000}"/>
    <cellStyle name="Explanatory Text 13" xfId="7531" xr:uid="{00000000-0005-0000-0000-000034570000}"/>
    <cellStyle name="Explanatory Text 14" xfId="7532" xr:uid="{00000000-0005-0000-0000-000035570000}"/>
    <cellStyle name="Explanatory Text 15" xfId="13493" xr:uid="{00000000-0005-0000-0000-000036570000}"/>
    <cellStyle name="Explanatory Text 2" xfId="7533" xr:uid="{00000000-0005-0000-0000-000037570000}"/>
    <cellStyle name="Explanatory Text 2 2" xfId="13494" xr:uid="{00000000-0005-0000-0000-000038570000}"/>
    <cellStyle name="Explanatory Text 3" xfId="7534" xr:uid="{00000000-0005-0000-0000-000039570000}"/>
    <cellStyle name="Explanatory Text 3 2" xfId="13495" xr:uid="{00000000-0005-0000-0000-00003A570000}"/>
    <cellStyle name="Explanatory Text 4" xfId="7535" xr:uid="{00000000-0005-0000-0000-00003B570000}"/>
    <cellStyle name="Explanatory Text 5" xfId="7536" xr:uid="{00000000-0005-0000-0000-00003C570000}"/>
    <cellStyle name="Explanatory Text 6" xfId="7537" xr:uid="{00000000-0005-0000-0000-00003D570000}"/>
    <cellStyle name="Explanatory Text 7" xfId="7538" xr:uid="{00000000-0005-0000-0000-00003E570000}"/>
    <cellStyle name="Explanatory Text 8" xfId="7539" xr:uid="{00000000-0005-0000-0000-00003F570000}"/>
    <cellStyle name="Explanatory Text 9" xfId="7540" xr:uid="{00000000-0005-0000-0000-000040570000}"/>
    <cellStyle name="f" xfId="7541" xr:uid="{00000000-0005-0000-0000-000041570000}"/>
    <cellStyle name="f_Bieu_KH_2010_Giao" xfId="7542" xr:uid="{00000000-0005-0000-0000-000042570000}"/>
    <cellStyle name="f_BieuKH.TM(T12.Gui TH)_2" xfId="7543" xr:uid="{00000000-0005-0000-0000-000043570000}"/>
    <cellStyle name="f_Book1" xfId="7544" xr:uid="{00000000-0005-0000-0000-000044570000}"/>
    <cellStyle name="f_Chi tieu su nghiep VHXH 2009 chi tiet_01_12qh3t12" xfId="7545" xr:uid="{00000000-0005-0000-0000-000045570000}"/>
    <cellStyle name="f_Chinhthuc_Dongquyen_NLN" xfId="7546" xr:uid="{00000000-0005-0000-0000-000046570000}"/>
    <cellStyle name="f_ChiTieu_KeHoach_2009" xfId="7547" xr:uid="{00000000-0005-0000-0000-000047570000}"/>
    <cellStyle name="f_Danhmuc_Quyhoach2009" xfId="7548" xr:uid="{00000000-0005-0000-0000-000048570000}"/>
    <cellStyle name="f_Danhmuc_Quyhoach2009 2" xfId="7549" xr:uid="{00000000-0005-0000-0000-000049570000}"/>
    <cellStyle name="f_Danhmuc_Quyhoach2009 2 2" xfId="7550" xr:uid="{00000000-0005-0000-0000-00004A570000}"/>
    <cellStyle name="f_Danhmuc_Quyhoach2009 3" xfId="7551" xr:uid="{00000000-0005-0000-0000-00004B570000}"/>
    <cellStyle name="f_Kiennghi_TTCP" xfId="7552" xr:uid="{00000000-0005-0000-0000-000050570000}"/>
    <cellStyle name="f_Kiennghi_TTCP_Bosung" xfId="7553" xr:uid="{00000000-0005-0000-0000-000051570000}"/>
    <cellStyle name="f_Kiennghi_TTCP_Bosung_lan2" xfId="7554" xr:uid="{00000000-0005-0000-0000-000052570000}"/>
    <cellStyle name="f_Kiennghibosungvon_TTCP_2" xfId="7555" xr:uid="{00000000-0005-0000-0000-000053570000}"/>
    <cellStyle name="f_KH Von Dieu tra CBMT 2009ngay3t12qh4t12" xfId="7556" xr:uid="{00000000-0005-0000-0000-00004C570000}"/>
    <cellStyle name="f_KH_2009_CongThuong" xfId="7557" xr:uid="{00000000-0005-0000-0000-00004D570000}"/>
    <cellStyle name="f_KH_SXNL_2009" xfId="7558" xr:uid="{00000000-0005-0000-0000-00004E570000}"/>
    <cellStyle name="f_KHXDCB_2009_ HDND" xfId="7559" xr:uid="{00000000-0005-0000-0000-00004F570000}"/>
    <cellStyle name="f_Nhucauvon_2010" xfId="7560" xr:uid="{00000000-0005-0000-0000-000054570000}"/>
    <cellStyle name="f_Phanbotindung_2009_KH" xfId="7561" xr:uid="{00000000-0005-0000-0000-000055570000}"/>
    <cellStyle name="f_Sheet1" xfId="7562" xr:uid="{00000000-0005-0000-0000-000056570000}"/>
    <cellStyle name="Fixed" xfId="7563" xr:uid="{00000000-0005-0000-0000-000057570000}"/>
    <cellStyle name="Fixed 10" xfId="7564" xr:uid="{00000000-0005-0000-0000-000058570000}"/>
    <cellStyle name="Fixed 11" xfId="7565" xr:uid="{00000000-0005-0000-0000-000059570000}"/>
    <cellStyle name="Fixed 12" xfId="7566" xr:uid="{00000000-0005-0000-0000-00005A570000}"/>
    <cellStyle name="Fixed 13" xfId="7567" xr:uid="{00000000-0005-0000-0000-00005B570000}"/>
    <cellStyle name="Fixed 14" xfId="7568" xr:uid="{00000000-0005-0000-0000-00005C570000}"/>
    <cellStyle name="Fixed 15" xfId="7569" xr:uid="{00000000-0005-0000-0000-00005D570000}"/>
    <cellStyle name="Fixed 16" xfId="7570" xr:uid="{00000000-0005-0000-0000-00005E570000}"/>
    <cellStyle name="Fixed 2" xfId="7571" xr:uid="{00000000-0005-0000-0000-00005F570000}"/>
    <cellStyle name="Fixed 2 2" xfId="7572" xr:uid="{00000000-0005-0000-0000-000060570000}"/>
    <cellStyle name="Fixed 3" xfId="7573" xr:uid="{00000000-0005-0000-0000-000061570000}"/>
    <cellStyle name="Fixed 4" xfId="7574" xr:uid="{00000000-0005-0000-0000-000062570000}"/>
    <cellStyle name="Fixed 5" xfId="7575" xr:uid="{00000000-0005-0000-0000-000063570000}"/>
    <cellStyle name="Fixed 6" xfId="7576" xr:uid="{00000000-0005-0000-0000-000064570000}"/>
    <cellStyle name="Fixed 7" xfId="7577" xr:uid="{00000000-0005-0000-0000-000065570000}"/>
    <cellStyle name="Fixed 8" xfId="7578" xr:uid="{00000000-0005-0000-0000-000066570000}"/>
    <cellStyle name="Fixed 9" xfId="7579" xr:uid="{00000000-0005-0000-0000-000067570000}"/>
    <cellStyle name="Font Britannic16" xfId="7580" xr:uid="{00000000-0005-0000-0000-000068570000}"/>
    <cellStyle name="Font Britannic18" xfId="7581" xr:uid="{00000000-0005-0000-0000-000069570000}"/>
    <cellStyle name="Font CenturyCond 18" xfId="7582" xr:uid="{00000000-0005-0000-0000-00006A570000}"/>
    <cellStyle name="Font Cond20" xfId="7583" xr:uid="{00000000-0005-0000-0000-00006B570000}"/>
    <cellStyle name="Font LucidaSans16" xfId="7584" xr:uid="{00000000-0005-0000-0000-00006C570000}"/>
    <cellStyle name="Font NewCenturyCond18" xfId="7585" xr:uid="{00000000-0005-0000-0000-00006D570000}"/>
    <cellStyle name="Font Ottawa14" xfId="7586" xr:uid="{00000000-0005-0000-0000-00006E570000}"/>
    <cellStyle name="Font Ottawa16" xfId="7587" xr:uid="{00000000-0005-0000-0000-00006F570000}"/>
    <cellStyle name="Good 10" xfId="7588" xr:uid="{00000000-0005-0000-0000-000072570000}"/>
    <cellStyle name="Good 11" xfId="7589" xr:uid="{00000000-0005-0000-0000-000073570000}"/>
    <cellStyle name="Good 12" xfId="7590" xr:uid="{00000000-0005-0000-0000-000074570000}"/>
    <cellStyle name="Good 13" xfId="7591" xr:uid="{00000000-0005-0000-0000-000075570000}"/>
    <cellStyle name="Good 14" xfId="7592" xr:uid="{00000000-0005-0000-0000-000076570000}"/>
    <cellStyle name="Good 15" xfId="13497" xr:uid="{00000000-0005-0000-0000-000077570000}"/>
    <cellStyle name="Good 2" xfId="7593" xr:uid="{00000000-0005-0000-0000-000078570000}"/>
    <cellStyle name="Good 2 2" xfId="13498" xr:uid="{00000000-0005-0000-0000-000079570000}"/>
    <cellStyle name="Good 3" xfId="7594" xr:uid="{00000000-0005-0000-0000-00007A570000}"/>
    <cellStyle name="Good 3 2" xfId="13499" xr:uid="{00000000-0005-0000-0000-00007B570000}"/>
    <cellStyle name="Good 4" xfId="7595" xr:uid="{00000000-0005-0000-0000-00007C570000}"/>
    <cellStyle name="Good 5" xfId="7596" xr:uid="{00000000-0005-0000-0000-00007D570000}"/>
    <cellStyle name="Good 6" xfId="7597" xr:uid="{00000000-0005-0000-0000-00007E570000}"/>
    <cellStyle name="Good 7" xfId="7598" xr:uid="{00000000-0005-0000-0000-00007F570000}"/>
    <cellStyle name="Good 8" xfId="7599" xr:uid="{00000000-0005-0000-0000-000080570000}"/>
    <cellStyle name="Good 9" xfId="7600" xr:uid="{00000000-0005-0000-0000-000081570000}"/>
    <cellStyle name="Grey" xfId="7601" xr:uid="{00000000-0005-0000-0000-000082570000}"/>
    <cellStyle name="Grey 10" xfId="7602" xr:uid="{00000000-0005-0000-0000-000083570000}"/>
    <cellStyle name="Grey 11" xfId="7603" xr:uid="{00000000-0005-0000-0000-000084570000}"/>
    <cellStyle name="Grey 12" xfId="7604" xr:uid="{00000000-0005-0000-0000-000085570000}"/>
    <cellStyle name="Grey 13" xfId="7605" xr:uid="{00000000-0005-0000-0000-000086570000}"/>
    <cellStyle name="Grey 14" xfId="7606" xr:uid="{00000000-0005-0000-0000-000087570000}"/>
    <cellStyle name="Grey 15" xfId="7607" xr:uid="{00000000-0005-0000-0000-000088570000}"/>
    <cellStyle name="Grey 16" xfId="7608" xr:uid="{00000000-0005-0000-0000-000089570000}"/>
    <cellStyle name="Grey 2" xfId="7609" xr:uid="{00000000-0005-0000-0000-00008A570000}"/>
    <cellStyle name="Grey 3" xfId="7610" xr:uid="{00000000-0005-0000-0000-00008B570000}"/>
    <cellStyle name="Grey 4" xfId="7611" xr:uid="{00000000-0005-0000-0000-00008C570000}"/>
    <cellStyle name="Grey 5" xfId="7612" xr:uid="{00000000-0005-0000-0000-00008D570000}"/>
    <cellStyle name="Grey 6" xfId="7613" xr:uid="{00000000-0005-0000-0000-00008E570000}"/>
    <cellStyle name="Grey 7" xfId="7614" xr:uid="{00000000-0005-0000-0000-00008F570000}"/>
    <cellStyle name="Grey 8" xfId="7615" xr:uid="{00000000-0005-0000-0000-000090570000}"/>
    <cellStyle name="Grey 9" xfId="7616" xr:uid="{00000000-0005-0000-0000-000091570000}"/>
    <cellStyle name="Grey_KH TPCP 2016-2020 (tong hop)" xfId="7617" xr:uid="{00000000-0005-0000-0000-000092570000}"/>
    <cellStyle name="Group" xfId="7618" xr:uid="{00000000-0005-0000-0000-000093570000}"/>
    <cellStyle name="gia" xfId="7619" xr:uid="{00000000-0005-0000-0000-000070570000}"/>
    <cellStyle name="GIA-MOI" xfId="13496" xr:uid="{00000000-0005-0000-0000-000071570000}"/>
    <cellStyle name="H" xfId="7620" xr:uid="{00000000-0005-0000-0000-000094570000}"/>
    <cellStyle name="H_6_Dieuchinh_6thang_2010_Totrinh_HDND" xfId="7621" xr:uid="{00000000-0005-0000-0000-000095570000}"/>
    <cellStyle name="H_BCXDCB_6thang_2010_BTV" xfId="7622" xr:uid="{00000000-0005-0000-0000-000096570000}"/>
    <cellStyle name="H_BieuKH.TM(T12.Gui TH)_2" xfId="7623" xr:uid="{00000000-0005-0000-0000-000097570000}"/>
    <cellStyle name="H_BieuKH.TM(T12.Gui TH)_2_6_Dieuchinh_6thang_2010_Totrinh_HDND" xfId="7624" xr:uid="{00000000-0005-0000-0000-000098570000}"/>
    <cellStyle name="H_BieuKH.TM(T12.Gui TH)_2_BCXDCB_6thang_2010_BTV" xfId="7625" xr:uid="{00000000-0005-0000-0000-000099570000}"/>
    <cellStyle name="H_BieuKH.TM(T12.Gui TH)_2_Nhucauvon_2010" xfId="7626" xr:uid="{00000000-0005-0000-0000-00009A570000}"/>
    <cellStyle name="H_BieuKH.TM(T12.Gui TH)_2_Nhucauvon_2010_6_BCXDCB_6thang_2010_BCH" xfId="7627" xr:uid="{00000000-0005-0000-0000-00009B570000}"/>
    <cellStyle name="H_Chi tieu su nghiep VHXH 2009 chi tiet_01_12qh3t12" xfId="7628" xr:uid="{00000000-0005-0000-0000-00009C570000}"/>
    <cellStyle name="H_Chi tieu su nghiep VHXH 2009 chi tiet_01_12qh3t12_6_Dieuchinh_6thang_2010_Totrinh_HDND" xfId="7629" xr:uid="{00000000-0005-0000-0000-00009D570000}"/>
    <cellStyle name="H_Chi tieu su nghiep VHXH 2009 chi tiet_01_12qh3t12_BCXDCB_6thang_2010_BTV" xfId="7630" xr:uid="{00000000-0005-0000-0000-00009E570000}"/>
    <cellStyle name="H_Chi tieu su nghiep VHXH 2009 chi tiet_01_12qh3t12_Nhucauvon_2010" xfId="7631" xr:uid="{00000000-0005-0000-0000-00009F570000}"/>
    <cellStyle name="H_Chi tieu su nghiep VHXH 2009 chi tiet_01_12qh3t12_Nhucauvon_2010_6_BCXDCB_6thang_2010_BCH" xfId="7632" xr:uid="{00000000-0005-0000-0000-0000A0570000}"/>
    <cellStyle name="H_Chinhthuc_Dongquyen_NLN" xfId="7633" xr:uid="{00000000-0005-0000-0000-0000A1570000}"/>
    <cellStyle name="H_Chinhthuc_Dongquyen_NLN_6_Dieuchinh_6thang_2010_Totrinh_HDND" xfId="7634" xr:uid="{00000000-0005-0000-0000-0000A2570000}"/>
    <cellStyle name="H_Chinhthuc_Dongquyen_NLN_BCXDCB_6thang_2010_BTV" xfId="7635" xr:uid="{00000000-0005-0000-0000-0000A3570000}"/>
    <cellStyle name="H_Chinhthuc_Dongquyen_NLN_Nhucauvon_2010" xfId="7636" xr:uid="{00000000-0005-0000-0000-0000A4570000}"/>
    <cellStyle name="H_Chinhthuc_Dongquyen_NLN_Nhucauvon_2010_6_BCXDCB_6thang_2010_BCH" xfId="7637" xr:uid="{00000000-0005-0000-0000-0000A5570000}"/>
    <cellStyle name="H_ChiTieu_KeHoach_2009" xfId="7638" xr:uid="{00000000-0005-0000-0000-0000A6570000}"/>
    <cellStyle name="H_ChiTieu_KeHoach_2009_6_Dieuchinh_6thang_2010_Totrinh_HDND" xfId="7639" xr:uid="{00000000-0005-0000-0000-0000A7570000}"/>
    <cellStyle name="H_ChiTieu_KeHoach_2009_BCXDCB_6thang_2010_BTV" xfId="7640" xr:uid="{00000000-0005-0000-0000-0000A8570000}"/>
    <cellStyle name="H_ChiTieu_KeHoach_2009_Nhucauvon_2010" xfId="7641" xr:uid="{00000000-0005-0000-0000-0000A9570000}"/>
    <cellStyle name="H_ChiTieu_KeHoach_2009_Nhucauvon_2010_6_BCXDCB_6thang_2010_BCH" xfId="7642" xr:uid="{00000000-0005-0000-0000-0000AA570000}"/>
    <cellStyle name="H_Danhmuc_Quyhoach2009" xfId="7643" xr:uid="{00000000-0005-0000-0000-0000AB570000}"/>
    <cellStyle name="H_Danhmuc_Quyhoach2009_6_Dieuchinh_6thang_2010_Totrinh_HDND" xfId="7644" xr:uid="{00000000-0005-0000-0000-0000AC570000}"/>
    <cellStyle name="H_Danhmuc_Quyhoach2009_BCXDCB_6thang_2010_BTV" xfId="7645" xr:uid="{00000000-0005-0000-0000-0000AD570000}"/>
    <cellStyle name="H_Danhmuc_Quyhoach2009_Nhucauvon_2010" xfId="7646" xr:uid="{00000000-0005-0000-0000-0000AE570000}"/>
    <cellStyle name="H_Danhmuc_Quyhoach2009_Nhucauvon_2010_6_BCXDCB_6thang_2010_BCH" xfId="7647" xr:uid="{00000000-0005-0000-0000-0000AF570000}"/>
    <cellStyle name="H_D-A-VU" xfId="7648" xr:uid="{00000000-0005-0000-0000-0000B0570000}"/>
    <cellStyle name="H_D-A-VU_6_Dieuchinh_6thang_2010_Totrinh_HDND" xfId="7649" xr:uid="{00000000-0005-0000-0000-0000B1570000}"/>
    <cellStyle name="H_D-A-VU_BCXDCB_6thang_2010_BTV" xfId="7650" xr:uid="{00000000-0005-0000-0000-0000B2570000}"/>
    <cellStyle name="H_D-A-VU_BieuKH.TM(T12.Gui TH)_2" xfId="7651" xr:uid="{00000000-0005-0000-0000-0000B3570000}"/>
    <cellStyle name="H_D-A-VU_BieuKH.TM(T12.Gui TH)_2_6_Dieuchinh_6thang_2010_Totrinh_HDND" xfId="7652" xr:uid="{00000000-0005-0000-0000-0000B4570000}"/>
    <cellStyle name="H_D-A-VU_BieuKH.TM(T12.Gui TH)_2_BCXDCB_6thang_2010_BTV" xfId="7653" xr:uid="{00000000-0005-0000-0000-0000B5570000}"/>
    <cellStyle name="H_D-A-VU_BieuKH.TM(T12.Gui TH)_2_Nhucauvon_2010" xfId="7654" xr:uid="{00000000-0005-0000-0000-0000B6570000}"/>
    <cellStyle name="H_D-A-VU_BieuKH.TM(T12.Gui TH)_2_Nhucauvon_2010_6_BCXDCB_6thang_2010_BCH" xfId="7655" xr:uid="{00000000-0005-0000-0000-0000B7570000}"/>
    <cellStyle name="H_D-A-VU_Chi tieu su nghiep VHXH 2009 chi tiet_01_12qh3t12" xfId="7656" xr:uid="{00000000-0005-0000-0000-0000B8570000}"/>
    <cellStyle name="H_D-A-VU_Chi tieu su nghiep VHXH 2009 chi tiet_01_12qh3t12_6_Dieuchinh_6thang_2010_Totrinh_HDND" xfId="7657" xr:uid="{00000000-0005-0000-0000-0000B9570000}"/>
    <cellStyle name="H_D-A-VU_Chi tieu su nghiep VHXH 2009 chi tiet_01_12qh3t12_BCXDCB_6thang_2010_BTV" xfId="7658" xr:uid="{00000000-0005-0000-0000-0000BA570000}"/>
    <cellStyle name="H_D-A-VU_Chi tieu su nghiep VHXH 2009 chi tiet_01_12qh3t12_Nhucauvon_2010" xfId="7659" xr:uid="{00000000-0005-0000-0000-0000BB570000}"/>
    <cellStyle name="H_D-A-VU_Chi tieu su nghiep VHXH 2009 chi tiet_01_12qh3t12_Nhucauvon_2010_6_BCXDCB_6thang_2010_BCH" xfId="7660" xr:uid="{00000000-0005-0000-0000-0000BC570000}"/>
    <cellStyle name="H_D-A-VU_Chinhthuc_Dongquyen_NLN" xfId="7661" xr:uid="{00000000-0005-0000-0000-0000BD570000}"/>
    <cellStyle name="H_D-A-VU_Chinhthuc_Dongquyen_NLN_6_Dieuchinh_6thang_2010_Totrinh_HDND" xfId="7662" xr:uid="{00000000-0005-0000-0000-0000BE570000}"/>
    <cellStyle name="H_D-A-VU_Chinhthuc_Dongquyen_NLN_BCXDCB_6thang_2010_BTV" xfId="7663" xr:uid="{00000000-0005-0000-0000-0000BF570000}"/>
    <cellStyle name="H_D-A-VU_Chinhthuc_Dongquyen_NLN_Nhucauvon_2010" xfId="7664" xr:uid="{00000000-0005-0000-0000-0000C0570000}"/>
    <cellStyle name="H_D-A-VU_Chinhthuc_Dongquyen_NLN_Nhucauvon_2010_6_BCXDCB_6thang_2010_BCH" xfId="7665" xr:uid="{00000000-0005-0000-0000-0000C1570000}"/>
    <cellStyle name="H_D-A-VU_ChiTieu_KeHoach_2009" xfId="7666" xr:uid="{00000000-0005-0000-0000-0000C2570000}"/>
    <cellStyle name="H_D-A-VU_ChiTieu_KeHoach_2009_6_Dieuchinh_6thang_2010_Totrinh_HDND" xfId="7667" xr:uid="{00000000-0005-0000-0000-0000C3570000}"/>
    <cellStyle name="H_D-A-VU_ChiTieu_KeHoach_2009_BCXDCB_6thang_2010_BTV" xfId="7668" xr:uid="{00000000-0005-0000-0000-0000C4570000}"/>
    <cellStyle name="H_D-A-VU_ChiTieu_KeHoach_2009_Nhucauvon_2010" xfId="7669" xr:uid="{00000000-0005-0000-0000-0000C5570000}"/>
    <cellStyle name="H_D-A-VU_ChiTieu_KeHoach_2009_Nhucauvon_2010_6_BCXDCB_6thang_2010_BCH" xfId="7670" xr:uid="{00000000-0005-0000-0000-0000C6570000}"/>
    <cellStyle name="H_D-A-VU_Danhmuc_Quyhoach2009" xfId="7671" xr:uid="{00000000-0005-0000-0000-0000C7570000}"/>
    <cellStyle name="H_D-A-VU_Danhmuc_Quyhoach2009_6_Dieuchinh_6thang_2010_Totrinh_HDND" xfId="7672" xr:uid="{00000000-0005-0000-0000-0000C8570000}"/>
    <cellStyle name="H_D-A-VU_Danhmuc_Quyhoach2009_BCXDCB_6thang_2010_BTV" xfId="7673" xr:uid="{00000000-0005-0000-0000-0000C9570000}"/>
    <cellStyle name="H_D-A-VU_Danhmuc_Quyhoach2009_Nhucauvon_2010" xfId="7674" xr:uid="{00000000-0005-0000-0000-0000CA570000}"/>
    <cellStyle name="H_D-A-VU_Danhmuc_Quyhoach2009_Nhucauvon_2010_6_BCXDCB_6thang_2010_BCH" xfId="7675" xr:uid="{00000000-0005-0000-0000-0000CB570000}"/>
    <cellStyle name="H_D-A-VU_Kiennghi_TTCP" xfId="7676" xr:uid="{00000000-0005-0000-0000-0000E0570000}"/>
    <cellStyle name="H_D-A-VU_Kiennghi_TTCP_Bosung" xfId="7677" xr:uid="{00000000-0005-0000-0000-0000E1570000}"/>
    <cellStyle name="H_D-A-VU_Kiennghi_TTCP_Bosung_lan2" xfId="7678" xr:uid="{00000000-0005-0000-0000-0000E2570000}"/>
    <cellStyle name="H_D-A-VU_Kiennghibosungvon_TTCP_2" xfId="7679" xr:uid="{00000000-0005-0000-0000-0000E3570000}"/>
    <cellStyle name="H_D-A-VU_KH Von Dieu tra CBMT 2009ngay3t12qh4t12" xfId="7680" xr:uid="{00000000-0005-0000-0000-0000CC570000}"/>
    <cellStyle name="H_D-A-VU_KH Von Dieu tra CBMT 2009ngay3t12qh4t12_6_Dieuchinh_6thang_2010_Totrinh_HDND" xfId="7681" xr:uid="{00000000-0005-0000-0000-0000CD570000}"/>
    <cellStyle name="H_D-A-VU_KH Von Dieu tra CBMT 2009ngay3t12qh4t12_BCXDCB_6thang_2010_BTV" xfId="7682" xr:uid="{00000000-0005-0000-0000-0000CE570000}"/>
    <cellStyle name="H_D-A-VU_KH Von Dieu tra CBMT 2009ngay3t12qh4t12_Nhucauvon_2010" xfId="7683" xr:uid="{00000000-0005-0000-0000-0000CF570000}"/>
    <cellStyle name="H_D-A-VU_KH Von Dieu tra CBMT 2009ngay3t12qh4t12_Nhucauvon_2010_6_BCXDCB_6thang_2010_BCH" xfId="7684" xr:uid="{00000000-0005-0000-0000-0000D0570000}"/>
    <cellStyle name="H_D-A-VU_KH_2009_CongThuong" xfId="7685" xr:uid="{00000000-0005-0000-0000-0000D1570000}"/>
    <cellStyle name="H_D-A-VU_KH_2009_CongThuong_6_Dieuchinh_6thang_2010_Totrinh_HDND" xfId="7686" xr:uid="{00000000-0005-0000-0000-0000D2570000}"/>
    <cellStyle name="H_D-A-VU_KH_2009_CongThuong_BCXDCB_6thang_2010_BTV" xfId="7687" xr:uid="{00000000-0005-0000-0000-0000D3570000}"/>
    <cellStyle name="H_D-A-VU_KH_2009_CongThuong_Nhucauvon_2010" xfId="7688" xr:uid="{00000000-0005-0000-0000-0000D4570000}"/>
    <cellStyle name="H_D-A-VU_KH_2009_CongThuong_Nhucauvon_2010_6_BCXDCB_6thang_2010_BCH" xfId="7689" xr:uid="{00000000-0005-0000-0000-0000D5570000}"/>
    <cellStyle name="H_D-A-VU_KH_SXNL_2009" xfId="7690" xr:uid="{00000000-0005-0000-0000-0000D6570000}"/>
    <cellStyle name="H_D-A-VU_KH_SXNL_2009_6_Dieuchinh_6thang_2010_Totrinh_HDND" xfId="7691" xr:uid="{00000000-0005-0000-0000-0000D7570000}"/>
    <cellStyle name="H_D-A-VU_KH_SXNL_2009_BCXDCB_6thang_2010_BTV" xfId="7692" xr:uid="{00000000-0005-0000-0000-0000D8570000}"/>
    <cellStyle name="H_D-A-VU_KH_SXNL_2009_Nhucauvon_2010" xfId="7693" xr:uid="{00000000-0005-0000-0000-0000D9570000}"/>
    <cellStyle name="H_D-A-VU_KH_SXNL_2009_Nhucauvon_2010_6_BCXDCB_6thang_2010_BCH" xfId="7694" xr:uid="{00000000-0005-0000-0000-0000DA570000}"/>
    <cellStyle name="H_D-A-VU_KHXDCB_2009_ HDND" xfId="7695" xr:uid="{00000000-0005-0000-0000-0000DB570000}"/>
    <cellStyle name="H_D-A-VU_KHXDCB_2009_ HDND_6_Dieuchinh_6thang_2010_Totrinh_HDND" xfId="7696" xr:uid="{00000000-0005-0000-0000-0000DC570000}"/>
    <cellStyle name="H_D-A-VU_KHXDCB_2009_ HDND_BCXDCB_6thang_2010_BTV" xfId="7697" xr:uid="{00000000-0005-0000-0000-0000DD570000}"/>
    <cellStyle name="H_D-A-VU_KHXDCB_2009_ HDND_Nhucauvon_2010" xfId="7698" xr:uid="{00000000-0005-0000-0000-0000DE570000}"/>
    <cellStyle name="H_D-A-VU_KHXDCB_2009_ HDND_Nhucauvon_2010_6_BCXDCB_6thang_2010_BCH" xfId="7699" xr:uid="{00000000-0005-0000-0000-0000DF570000}"/>
    <cellStyle name="H_D-A-VU_Nhucauvon_2010" xfId="7700" xr:uid="{00000000-0005-0000-0000-0000E4570000}"/>
    <cellStyle name="H_D-A-VU_Nhucauvon_2010_6_BCXDCB_6thang_2010_BCH" xfId="7701" xr:uid="{00000000-0005-0000-0000-0000E5570000}"/>
    <cellStyle name="H_D-A-VU_Phanbotindung_2009_KH" xfId="7702" xr:uid="{00000000-0005-0000-0000-0000E6570000}"/>
    <cellStyle name="H_D-A-VU_Phanbotindung_2009_KH_6_Dieuchinh_6thang_2010_Totrinh_HDND" xfId="7703" xr:uid="{00000000-0005-0000-0000-0000E7570000}"/>
    <cellStyle name="H_D-A-VU_Phanbotindung_2009_KH_BCXDCB_6thang_2010_BTV" xfId="7704" xr:uid="{00000000-0005-0000-0000-0000E8570000}"/>
    <cellStyle name="H_D-A-VU_Phanbotindung_2009_KH_Nhucauvon_2010" xfId="7705" xr:uid="{00000000-0005-0000-0000-0000E9570000}"/>
    <cellStyle name="H_D-A-VU_Phanbotindung_2009_KH_Nhucauvon_2010_6_BCXDCB_6thang_2010_BCH" xfId="7706" xr:uid="{00000000-0005-0000-0000-0000EA570000}"/>
    <cellStyle name="H_HSTHAU" xfId="7707" xr:uid="{00000000-0005-0000-0000-0000EB570000}"/>
    <cellStyle name="H_HSTHAU_6_Dieuchinh_6thang_2010_Totrinh_HDND" xfId="7708" xr:uid="{00000000-0005-0000-0000-0000EC570000}"/>
    <cellStyle name="H_HSTHAU_BCXDCB_6thang_2010_BTV" xfId="7709" xr:uid="{00000000-0005-0000-0000-0000ED570000}"/>
    <cellStyle name="H_HSTHAU_BieuKH.TM(T12.Gui TH)_2" xfId="7710" xr:uid="{00000000-0005-0000-0000-0000EE570000}"/>
    <cellStyle name="H_HSTHAU_BieuKH.TM(T12.Gui TH)_2_6_Dieuchinh_6thang_2010_Totrinh_HDND" xfId="7711" xr:uid="{00000000-0005-0000-0000-0000EF570000}"/>
    <cellStyle name="H_HSTHAU_BieuKH.TM(T12.Gui TH)_2_BCXDCB_6thang_2010_BTV" xfId="7712" xr:uid="{00000000-0005-0000-0000-0000F0570000}"/>
    <cellStyle name="H_HSTHAU_BieuKH.TM(T12.Gui TH)_2_Nhucauvon_2010" xfId="7713" xr:uid="{00000000-0005-0000-0000-0000F1570000}"/>
    <cellStyle name="H_HSTHAU_BieuKH.TM(T12.Gui TH)_2_Nhucauvon_2010_6_BCXDCB_6thang_2010_BCH" xfId="7714" xr:uid="{00000000-0005-0000-0000-0000F2570000}"/>
    <cellStyle name="H_HSTHAU_Chi tieu su nghiep VHXH 2009 chi tiet_01_12qh3t12" xfId="7715" xr:uid="{00000000-0005-0000-0000-0000F3570000}"/>
    <cellStyle name="H_HSTHAU_Chi tieu su nghiep VHXH 2009 chi tiet_01_12qh3t12_6_Dieuchinh_6thang_2010_Totrinh_HDND" xfId="7716" xr:uid="{00000000-0005-0000-0000-0000F4570000}"/>
    <cellStyle name="H_HSTHAU_Chi tieu su nghiep VHXH 2009 chi tiet_01_12qh3t12_BCXDCB_6thang_2010_BTV" xfId="7717" xr:uid="{00000000-0005-0000-0000-0000F5570000}"/>
    <cellStyle name="H_HSTHAU_Chi tieu su nghiep VHXH 2009 chi tiet_01_12qh3t12_Nhucauvon_2010" xfId="7718" xr:uid="{00000000-0005-0000-0000-0000F6570000}"/>
    <cellStyle name="H_HSTHAU_Chi tieu su nghiep VHXH 2009 chi tiet_01_12qh3t12_Nhucauvon_2010_6_BCXDCB_6thang_2010_BCH" xfId="7719" xr:uid="{00000000-0005-0000-0000-0000F7570000}"/>
    <cellStyle name="H_HSTHAU_Chinhthuc_Dongquyen_NLN" xfId="7720" xr:uid="{00000000-0005-0000-0000-0000F8570000}"/>
    <cellStyle name="H_HSTHAU_Chinhthuc_Dongquyen_NLN_6_Dieuchinh_6thang_2010_Totrinh_HDND" xfId="7721" xr:uid="{00000000-0005-0000-0000-0000F9570000}"/>
    <cellStyle name="H_HSTHAU_Chinhthuc_Dongquyen_NLN_BCXDCB_6thang_2010_BTV" xfId="7722" xr:uid="{00000000-0005-0000-0000-0000FA570000}"/>
    <cellStyle name="H_HSTHAU_Chinhthuc_Dongquyen_NLN_Nhucauvon_2010" xfId="7723" xr:uid="{00000000-0005-0000-0000-0000FB570000}"/>
    <cellStyle name="H_HSTHAU_Chinhthuc_Dongquyen_NLN_Nhucauvon_2010_6_BCXDCB_6thang_2010_BCH" xfId="7724" xr:uid="{00000000-0005-0000-0000-0000FC570000}"/>
    <cellStyle name="H_HSTHAU_ChiTieu_KeHoach_2009" xfId="7725" xr:uid="{00000000-0005-0000-0000-0000FD570000}"/>
    <cellStyle name="H_HSTHAU_ChiTieu_KeHoach_2009_6_Dieuchinh_6thang_2010_Totrinh_HDND" xfId="7726" xr:uid="{00000000-0005-0000-0000-0000FE570000}"/>
    <cellStyle name="H_HSTHAU_ChiTieu_KeHoach_2009_BCXDCB_6thang_2010_BTV" xfId="7727" xr:uid="{00000000-0005-0000-0000-0000FF570000}"/>
    <cellStyle name="H_HSTHAU_ChiTieu_KeHoach_2009_Nhucauvon_2010" xfId="7728" xr:uid="{00000000-0005-0000-0000-000000580000}"/>
    <cellStyle name="H_HSTHAU_ChiTieu_KeHoach_2009_Nhucauvon_2010_6_BCXDCB_6thang_2010_BCH" xfId="7729" xr:uid="{00000000-0005-0000-0000-000001580000}"/>
    <cellStyle name="H_HSTHAU_Danhmuc_Quyhoach2009" xfId="7730" xr:uid="{00000000-0005-0000-0000-000002580000}"/>
    <cellStyle name="H_HSTHAU_Danhmuc_Quyhoach2009_6_Dieuchinh_6thang_2010_Totrinh_HDND" xfId="7731" xr:uid="{00000000-0005-0000-0000-000003580000}"/>
    <cellStyle name="H_HSTHAU_Danhmuc_Quyhoach2009_BCXDCB_6thang_2010_BTV" xfId="7732" xr:uid="{00000000-0005-0000-0000-000004580000}"/>
    <cellStyle name="H_HSTHAU_Danhmuc_Quyhoach2009_Nhucauvon_2010" xfId="7733" xr:uid="{00000000-0005-0000-0000-000005580000}"/>
    <cellStyle name="H_HSTHAU_Danhmuc_Quyhoach2009_Nhucauvon_2010_6_BCXDCB_6thang_2010_BCH" xfId="7734" xr:uid="{00000000-0005-0000-0000-000006580000}"/>
    <cellStyle name="H_HSTHAU_Kiennghi_TTCP" xfId="7735" xr:uid="{00000000-0005-0000-0000-00001B580000}"/>
    <cellStyle name="H_HSTHAU_Kiennghi_TTCP_Bosung" xfId="7736" xr:uid="{00000000-0005-0000-0000-00001C580000}"/>
    <cellStyle name="H_HSTHAU_Kiennghi_TTCP_Bosung_lan2" xfId="7737" xr:uid="{00000000-0005-0000-0000-00001D580000}"/>
    <cellStyle name="H_HSTHAU_Kiennghibosungvon_TTCP_2" xfId="7738" xr:uid="{00000000-0005-0000-0000-00001E580000}"/>
    <cellStyle name="H_HSTHAU_KH Von Dieu tra CBMT 2009ngay3t12qh4t12" xfId="7739" xr:uid="{00000000-0005-0000-0000-000007580000}"/>
    <cellStyle name="H_HSTHAU_KH Von Dieu tra CBMT 2009ngay3t12qh4t12_6_Dieuchinh_6thang_2010_Totrinh_HDND" xfId="7740" xr:uid="{00000000-0005-0000-0000-000008580000}"/>
    <cellStyle name="H_HSTHAU_KH Von Dieu tra CBMT 2009ngay3t12qh4t12_BCXDCB_6thang_2010_BTV" xfId="7741" xr:uid="{00000000-0005-0000-0000-000009580000}"/>
    <cellStyle name="H_HSTHAU_KH Von Dieu tra CBMT 2009ngay3t12qh4t12_Nhucauvon_2010" xfId="7742" xr:uid="{00000000-0005-0000-0000-00000A580000}"/>
    <cellStyle name="H_HSTHAU_KH Von Dieu tra CBMT 2009ngay3t12qh4t12_Nhucauvon_2010_6_BCXDCB_6thang_2010_BCH" xfId="7743" xr:uid="{00000000-0005-0000-0000-00000B580000}"/>
    <cellStyle name="H_HSTHAU_KH_2009_CongThuong" xfId="7744" xr:uid="{00000000-0005-0000-0000-00000C580000}"/>
    <cellStyle name="H_HSTHAU_KH_2009_CongThuong_6_Dieuchinh_6thang_2010_Totrinh_HDND" xfId="7745" xr:uid="{00000000-0005-0000-0000-00000D580000}"/>
    <cellStyle name="H_HSTHAU_KH_2009_CongThuong_BCXDCB_6thang_2010_BTV" xfId="7746" xr:uid="{00000000-0005-0000-0000-00000E580000}"/>
    <cellStyle name="H_HSTHAU_KH_2009_CongThuong_Nhucauvon_2010" xfId="7747" xr:uid="{00000000-0005-0000-0000-00000F580000}"/>
    <cellStyle name="H_HSTHAU_KH_2009_CongThuong_Nhucauvon_2010_6_BCXDCB_6thang_2010_BCH" xfId="7748" xr:uid="{00000000-0005-0000-0000-000010580000}"/>
    <cellStyle name="H_HSTHAU_KH_SXNL_2009" xfId="7749" xr:uid="{00000000-0005-0000-0000-000011580000}"/>
    <cellStyle name="H_HSTHAU_KH_SXNL_2009_6_Dieuchinh_6thang_2010_Totrinh_HDND" xfId="7750" xr:uid="{00000000-0005-0000-0000-000012580000}"/>
    <cellStyle name="H_HSTHAU_KH_SXNL_2009_BCXDCB_6thang_2010_BTV" xfId="7751" xr:uid="{00000000-0005-0000-0000-000013580000}"/>
    <cellStyle name="H_HSTHAU_KH_SXNL_2009_Nhucauvon_2010" xfId="7752" xr:uid="{00000000-0005-0000-0000-000014580000}"/>
    <cellStyle name="H_HSTHAU_KH_SXNL_2009_Nhucauvon_2010_6_BCXDCB_6thang_2010_BCH" xfId="7753" xr:uid="{00000000-0005-0000-0000-000015580000}"/>
    <cellStyle name="H_HSTHAU_KHXDCB_2009_ HDND" xfId="7754" xr:uid="{00000000-0005-0000-0000-000016580000}"/>
    <cellStyle name="H_HSTHAU_KHXDCB_2009_ HDND_6_Dieuchinh_6thang_2010_Totrinh_HDND" xfId="7755" xr:uid="{00000000-0005-0000-0000-000017580000}"/>
    <cellStyle name="H_HSTHAU_KHXDCB_2009_ HDND_BCXDCB_6thang_2010_BTV" xfId="7756" xr:uid="{00000000-0005-0000-0000-000018580000}"/>
    <cellStyle name="H_HSTHAU_KHXDCB_2009_ HDND_Nhucauvon_2010" xfId="7757" xr:uid="{00000000-0005-0000-0000-000019580000}"/>
    <cellStyle name="H_HSTHAU_KHXDCB_2009_ HDND_Nhucauvon_2010_6_BCXDCB_6thang_2010_BCH" xfId="7758" xr:uid="{00000000-0005-0000-0000-00001A580000}"/>
    <cellStyle name="H_HSTHAU_Nhucauvon_2010" xfId="7759" xr:uid="{00000000-0005-0000-0000-00001F580000}"/>
    <cellStyle name="H_HSTHAU_Nhucauvon_2010_6_BCXDCB_6thang_2010_BCH" xfId="7760" xr:uid="{00000000-0005-0000-0000-000020580000}"/>
    <cellStyle name="H_HSTHAU_Phanbotindung_2009_KH" xfId="7761" xr:uid="{00000000-0005-0000-0000-000021580000}"/>
    <cellStyle name="H_HSTHAU_Phanbotindung_2009_KH_6_Dieuchinh_6thang_2010_Totrinh_HDND" xfId="7762" xr:uid="{00000000-0005-0000-0000-000022580000}"/>
    <cellStyle name="H_HSTHAU_Phanbotindung_2009_KH_BCXDCB_6thang_2010_BTV" xfId="7763" xr:uid="{00000000-0005-0000-0000-000023580000}"/>
    <cellStyle name="H_HSTHAU_Phanbotindung_2009_KH_Nhucauvon_2010" xfId="7764" xr:uid="{00000000-0005-0000-0000-000024580000}"/>
    <cellStyle name="H_HSTHAU_Phanbotindung_2009_KH_Nhucauvon_2010_6_BCXDCB_6thang_2010_BCH" xfId="7765" xr:uid="{00000000-0005-0000-0000-000025580000}"/>
    <cellStyle name="H_Kiennghi_TTCP" xfId="7766" xr:uid="{00000000-0005-0000-0000-00003A580000}"/>
    <cellStyle name="H_Kiennghi_TTCP_Bosung" xfId="7767" xr:uid="{00000000-0005-0000-0000-00003B580000}"/>
    <cellStyle name="H_Kiennghi_TTCP_Bosung_lan2" xfId="7768" xr:uid="{00000000-0005-0000-0000-00003C580000}"/>
    <cellStyle name="H_Kiennghibosungvon_TTCP_2" xfId="7769" xr:uid="{00000000-0005-0000-0000-00003D580000}"/>
    <cellStyle name="H_KH Von Dieu tra CBMT 2009ngay3t12qh4t12" xfId="7770" xr:uid="{00000000-0005-0000-0000-000026580000}"/>
    <cellStyle name="H_KH Von Dieu tra CBMT 2009ngay3t12qh4t12_6_Dieuchinh_6thang_2010_Totrinh_HDND" xfId="7771" xr:uid="{00000000-0005-0000-0000-000027580000}"/>
    <cellStyle name="H_KH Von Dieu tra CBMT 2009ngay3t12qh4t12_BCXDCB_6thang_2010_BTV" xfId="7772" xr:uid="{00000000-0005-0000-0000-000028580000}"/>
    <cellStyle name="H_KH Von Dieu tra CBMT 2009ngay3t12qh4t12_Nhucauvon_2010" xfId="7773" xr:uid="{00000000-0005-0000-0000-000029580000}"/>
    <cellStyle name="H_KH Von Dieu tra CBMT 2009ngay3t12qh4t12_Nhucauvon_2010_6_BCXDCB_6thang_2010_BCH" xfId="7774" xr:uid="{00000000-0005-0000-0000-00002A580000}"/>
    <cellStyle name="H_KH_2009_CongThuong" xfId="7775" xr:uid="{00000000-0005-0000-0000-00002B580000}"/>
    <cellStyle name="H_KH_2009_CongThuong_6_Dieuchinh_6thang_2010_Totrinh_HDND" xfId="7776" xr:uid="{00000000-0005-0000-0000-00002C580000}"/>
    <cellStyle name="H_KH_2009_CongThuong_BCXDCB_6thang_2010_BTV" xfId="7777" xr:uid="{00000000-0005-0000-0000-00002D580000}"/>
    <cellStyle name="H_KH_2009_CongThuong_Nhucauvon_2010" xfId="7778" xr:uid="{00000000-0005-0000-0000-00002E580000}"/>
    <cellStyle name="H_KH_2009_CongThuong_Nhucauvon_2010_6_BCXDCB_6thang_2010_BCH" xfId="7779" xr:uid="{00000000-0005-0000-0000-00002F580000}"/>
    <cellStyle name="H_KH_SXNL_2009" xfId="7780" xr:uid="{00000000-0005-0000-0000-000030580000}"/>
    <cellStyle name="H_KH_SXNL_2009_6_Dieuchinh_6thang_2010_Totrinh_HDND" xfId="7781" xr:uid="{00000000-0005-0000-0000-000031580000}"/>
    <cellStyle name="H_KH_SXNL_2009_BCXDCB_6thang_2010_BTV" xfId="7782" xr:uid="{00000000-0005-0000-0000-000032580000}"/>
    <cellStyle name="H_KH_SXNL_2009_Nhucauvon_2010" xfId="7783" xr:uid="{00000000-0005-0000-0000-000033580000}"/>
    <cellStyle name="H_KH_SXNL_2009_Nhucauvon_2010_6_BCXDCB_6thang_2010_BCH" xfId="7784" xr:uid="{00000000-0005-0000-0000-000034580000}"/>
    <cellStyle name="H_KHXDCB_2009_ HDND" xfId="7785" xr:uid="{00000000-0005-0000-0000-000035580000}"/>
    <cellStyle name="H_KHXDCB_2009_ HDND_6_Dieuchinh_6thang_2010_Totrinh_HDND" xfId="7786" xr:uid="{00000000-0005-0000-0000-000036580000}"/>
    <cellStyle name="H_KHXDCB_2009_ HDND_BCXDCB_6thang_2010_BTV" xfId="7787" xr:uid="{00000000-0005-0000-0000-000037580000}"/>
    <cellStyle name="H_KHXDCB_2009_ HDND_Nhucauvon_2010" xfId="7788" xr:uid="{00000000-0005-0000-0000-000038580000}"/>
    <cellStyle name="H_KHXDCB_2009_ HDND_Nhucauvon_2010_6_BCXDCB_6thang_2010_BCH" xfId="7789" xr:uid="{00000000-0005-0000-0000-000039580000}"/>
    <cellStyle name="H_Nhucauvon_2010" xfId="7790" xr:uid="{00000000-0005-0000-0000-00003E580000}"/>
    <cellStyle name="H_Nhucauvon_2010_6_BCXDCB_6thang_2010_BCH" xfId="7791" xr:uid="{00000000-0005-0000-0000-00003F580000}"/>
    <cellStyle name="H_Phanbotindung_2009_KH" xfId="7792" xr:uid="{00000000-0005-0000-0000-000040580000}"/>
    <cellStyle name="H_Phanbotindung_2009_KH_6_Dieuchinh_6thang_2010_Totrinh_HDND" xfId="7793" xr:uid="{00000000-0005-0000-0000-000041580000}"/>
    <cellStyle name="H_Phanbotindung_2009_KH_BCXDCB_6thang_2010_BTV" xfId="7794" xr:uid="{00000000-0005-0000-0000-000042580000}"/>
    <cellStyle name="H_Phanbotindung_2009_KH_Nhucauvon_2010" xfId="7795" xr:uid="{00000000-0005-0000-0000-000043580000}"/>
    <cellStyle name="H_Phanbotindung_2009_KH_Nhucauvon_2010_6_BCXDCB_6thang_2010_BCH" xfId="7796" xr:uid="{00000000-0005-0000-0000-000044580000}"/>
    <cellStyle name="ha" xfId="7797" xr:uid="{00000000-0005-0000-0000-000045580000}"/>
    <cellStyle name="HAI" xfId="7798" xr:uid="{00000000-0005-0000-0000-000046580000}"/>
    <cellStyle name="hai 2" xfId="7799" xr:uid="{00000000-0005-0000-0000-000047580000}"/>
    <cellStyle name="HAI 2 2" xfId="13500" xr:uid="{00000000-0005-0000-0000-000048580000}"/>
    <cellStyle name="HAI 3" xfId="7800" xr:uid="{00000000-0005-0000-0000-000049580000}"/>
    <cellStyle name="HAI 4" xfId="7801" xr:uid="{00000000-0005-0000-0000-00004A580000}"/>
    <cellStyle name="Head 1" xfId="7802" xr:uid="{00000000-0005-0000-0000-00004B580000}"/>
    <cellStyle name="Head 1 2" xfId="7803" xr:uid="{00000000-0005-0000-0000-00004C580000}"/>
    <cellStyle name="HEADER" xfId="7804" xr:uid="{00000000-0005-0000-0000-00004D580000}"/>
    <cellStyle name="HEADER 2" xfId="7805" xr:uid="{00000000-0005-0000-0000-00004E580000}"/>
    <cellStyle name="HEADER 3" xfId="7806" xr:uid="{00000000-0005-0000-0000-00004F580000}"/>
    <cellStyle name="Header1" xfId="7807" xr:uid="{00000000-0005-0000-0000-000050580000}"/>
    <cellStyle name="Header1 2" xfId="7808" xr:uid="{00000000-0005-0000-0000-000051580000}"/>
    <cellStyle name="Header2" xfId="7809" xr:uid="{00000000-0005-0000-0000-000052580000}"/>
    <cellStyle name="Header2 2" xfId="7810" xr:uid="{00000000-0005-0000-0000-000053580000}"/>
    <cellStyle name="Header2 2 2" xfId="7811" xr:uid="{00000000-0005-0000-0000-000054580000}"/>
    <cellStyle name="Header2 2 3" xfId="7812" xr:uid="{00000000-0005-0000-0000-000055580000}"/>
    <cellStyle name="Header2 2 3 2" xfId="27093" xr:uid="{00000000-0005-0000-0000-000056580000}"/>
    <cellStyle name="Header2 2 3 3" xfId="27094" xr:uid="{00000000-0005-0000-0000-000057580000}"/>
    <cellStyle name="Header2 2 3 3 2" xfId="27095" xr:uid="{00000000-0005-0000-0000-000058580000}"/>
    <cellStyle name="Header2 2 3 4" xfId="27096" xr:uid="{00000000-0005-0000-0000-000059580000}"/>
    <cellStyle name="Header2 2 4" xfId="27097" xr:uid="{00000000-0005-0000-0000-00005A580000}"/>
    <cellStyle name="Header2 2 5" xfId="27098" xr:uid="{00000000-0005-0000-0000-00005B580000}"/>
    <cellStyle name="Header2 2 5 2" xfId="27099" xr:uid="{00000000-0005-0000-0000-00005C580000}"/>
    <cellStyle name="Header2 2 6" xfId="27100" xr:uid="{00000000-0005-0000-0000-00005D580000}"/>
    <cellStyle name="Header2 3" xfId="7813" xr:uid="{00000000-0005-0000-0000-00005E580000}"/>
    <cellStyle name="Header2 3 2" xfId="27101" xr:uid="{00000000-0005-0000-0000-00005F580000}"/>
    <cellStyle name="Header2 3 3" xfId="27102" xr:uid="{00000000-0005-0000-0000-000060580000}"/>
    <cellStyle name="Header2 3 3 2" xfId="27103" xr:uid="{00000000-0005-0000-0000-000061580000}"/>
    <cellStyle name="Header2 3 4" xfId="27104" xr:uid="{00000000-0005-0000-0000-000062580000}"/>
    <cellStyle name="Header2 4" xfId="27105" xr:uid="{00000000-0005-0000-0000-000063580000}"/>
    <cellStyle name="Header2 5" xfId="27106" xr:uid="{00000000-0005-0000-0000-000064580000}"/>
    <cellStyle name="Header2 5 2" xfId="27107" xr:uid="{00000000-0005-0000-0000-000065580000}"/>
    <cellStyle name="Header2 6" xfId="27108" xr:uid="{00000000-0005-0000-0000-000066580000}"/>
    <cellStyle name="Heading" xfId="7814" xr:uid="{00000000-0005-0000-0000-000067580000}"/>
    <cellStyle name="Heading 1 10" xfId="7815" xr:uid="{00000000-0005-0000-0000-000068580000}"/>
    <cellStyle name="Heading 1 11" xfId="7816" xr:uid="{00000000-0005-0000-0000-000069580000}"/>
    <cellStyle name="Heading 1 12" xfId="7817" xr:uid="{00000000-0005-0000-0000-00006A580000}"/>
    <cellStyle name="Heading 1 13" xfId="7818" xr:uid="{00000000-0005-0000-0000-00006B580000}"/>
    <cellStyle name="Heading 1 14" xfId="7819" xr:uid="{00000000-0005-0000-0000-00006C580000}"/>
    <cellStyle name="Heading 1 15" xfId="13501" xr:uid="{00000000-0005-0000-0000-00006D580000}"/>
    <cellStyle name="Heading 1 2" xfId="7820" xr:uid="{00000000-0005-0000-0000-00006E580000}"/>
    <cellStyle name="Heading 1 2 2" xfId="13502" xr:uid="{00000000-0005-0000-0000-00006F580000}"/>
    <cellStyle name="Heading 1 2 3" xfId="13503" xr:uid="{00000000-0005-0000-0000-000070580000}"/>
    <cellStyle name="Heading 1 3" xfId="7821" xr:uid="{00000000-0005-0000-0000-000071580000}"/>
    <cellStyle name="Heading 1 3 2" xfId="13504" xr:uid="{00000000-0005-0000-0000-000072580000}"/>
    <cellStyle name="Heading 1 4" xfId="7822" xr:uid="{00000000-0005-0000-0000-000073580000}"/>
    <cellStyle name="Heading 1 4 2" xfId="13505" xr:uid="{00000000-0005-0000-0000-000074580000}"/>
    <cellStyle name="Heading 1 5" xfId="7823" xr:uid="{00000000-0005-0000-0000-000075580000}"/>
    <cellStyle name="Heading 1 6" xfId="7824" xr:uid="{00000000-0005-0000-0000-000076580000}"/>
    <cellStyle name="Heading 1 7" xfId="7825" xr:uid="{00000000-0005-0000-0000-000077580000}"/>
    <cellStyle name="Heading 1 8" xfId="7826" xr:uid="{00000000-0005-0000-0000-000078580000}"/>
    <cellStyle name="Heading 1 9" xfId="7827" xr:uid="{00000000-0005-0000-0000-000079580000}"/>
    <cellStyle name="Heading 2 10" xfId="7828" xr:uid="{00000000-0005-0000-0000-00007A580000}"/>
    <cellStyle name="Heading 2 11" xfId="7829" xr:uid="{00000000-0005-0000-0000-00007B580000}"/>
    <cellStyle name="Heading 2 12" xfId="7830" xr:uid="{00000000-0005-0000-0000-00007C580000}"/>
    <cellStyle name="Heading 2 13" xfId="7831" xr:uid="{00000000-0005-0000-0000-00007D580000}"/>
    <cellStyle name="Heading 2 14" xfId="7832" xr:uid="{00000000-0005-0000-0000-00007E580000}"/>
    <cellStyle name="Heading 2 15" xfId="13506" xr:uid="{00000000-0005-0000-0000-00007F580000}"/>
    <cellStyle name="Heading 2 2" xfId="7833" xr:uid="{00000000-0005-0000-0000-000080580000}"/>
    <cellStyle name="Heading 2 2 2" xfId="13507" xr:uid="{00000000-0005-0000-0000-000081580000}"/>
    <cellStyle name="Heading 2 2 3" xfId="13508" xr:uid="{00000000-0005-0000-0000-000082580000}"/>
    <cellStyle name="Heading 2 3" xfId="7834" xr:uid="{00000000-0005-0000-0000-000083580000}"/>
    <cellStyle name="Heading 2 3 2" xfId="13509" xr:uid="{00000000-0005-0000-0000-000084580000}"/>
    <cellStyle name="Heading 2 4" xfId="7835" xr:uid="{00000000-0005-0000-0000-000085580000}"/>
    <cellStyle name="Heading 2 4 2" xfId="13510" xr:uid="{00000000-0005-0000-0000-000086580000}"/>
    <cellStyle name="Heading 2 5" xfId="7836" xr:uid="{00000000-0005-0000-0000-000087580000}"/>
    <cellStyle name="Heading 2 6" xfId="7837" xr:uid="{00000000-0005-0000-0000-000088580000}"/>
    <cellStyle name="Heading 2 7" xfId="7838" xr:uid="{00000000-0005-0000-0000-000089580000}"/>
    <cellStyle name="Heading 2 8" xfId="7839" xr:uid="{00000000-0005-0000-0000-00008A580000}"/>
    <cellStyle name="Heading 2 9" xfId="7840" xr:uid="{00000000-0005-0000-0000-00008B580000}"/>
    <cellStyle name="Heading 3 10" xfId="7841" xr:uid="{00000000-0005-0000-0000-00008C580000}"/>
    <cellStyle name="Heading 3 11" xfId="7842" xr:uid="{00000000-0005-0000-0000-00008D580000}"/>
    <cellStyle name="Heading 3 12" xfId="7843" xr:uid="{00000000-0005-0000-0000-00008E580000}"/>
    <cellStyle name="Heading 3 13" xfId="7844" xr:uid="{00000000-0005-0000-0000-00008F580000}"/>
    <cellStyle name="Heading 3 14" xfId="7845" xr:uid="{00000000-0005-0000-0000-000090580000}"/>
    <cellStyle name="Heading 3 15" xfId="13511" xr:uid="{00000000-0005-0000-0000-000091580000}"/>
    <cellStyle name="Heading 3 2" xfId="7846" xr:uid="{00000000-0005-0000-0000-000092580000}"/>
    <cellStyle name="Heading 3 2 2" xfId="13512" xr:uid="{00000000-0005-0000-0000-000093580000}"/>
    <cellStyle name="Heading 3 3" xfId="7847" xr:uid="{00000000-0005-0000-0000-000094580000}"/>
    <cellStyle name="Heading 3 3 2" xfId="13513" xr:uid="{00000000-0005-0000-0000-000095580000}"/>
    <cellStyle name="Heading 3 4" xfId="7848" xr:uid="{00000000-0005-0000-0000-000096580000}"/>
    <cellStyle name="Heading 3 5" xfId="7849" xr:uid="{00000000-0005-0000-0000-000097580000}"/>
    <cellStyle name="Heading 3 6" xfId="7850" xr:uid="{00000000-0005-0000-0000-000098580000}"/>
    <cellStyle name="Heading 3 7" xfId="7851" xr:uid="{00000000-0005-0000-0000-000099580000}"/>
    <cellStyle name="Heading 3 8" xfId="7852" xr:uid="{00000000-0005-0000-0000-00009A580000}"/>
    <cellStyle name="Heading 3 9" xfId="7853" xr:uid="{00000000-0005-0000-0000-00009B580000}"/>
    <cellStyle name="Heading 4 10" xfId="7854" xr:uid="{00000000-0005-0000-0000-00009C580000}"/>
    <cellStyle name="Heading 4 11" xfId="7855" xr:uid="{00000000-0005-0000-0000-00009D580000}"/>
    <cellStyle name="Heading 4 12" xfId="7856" xr:uid="{00000000-0005-0000-0000-00009E580000}"/>
    <cellStyle name="Heading 4 13" xfId="7857" xr:uid="{00000000-0005-0000-0000-00009F580000}"/>
    <cellStyle name="Heading 4 14" xfId="7858" xr:uid="{00000000-0005-0000-0000-0000A0580000}"/>
    <cellStyle name="Heading 4 15" xfId="13514" xr:uid="{00000000-0005-0000-0000-0000A1580000}"/>
    <cellStyle name="Heading 4 2" xfId="7859" xr:uid="{00000000-0005-0000-0000-0000A2580000}"/>
    <cellStyle name="Heading 4 2 2" xfId="13515" xr:uid="{00000000-0005-0000-0000-0000A3580000}"/>
    <cellStyle name="Heading 4 3" xfId="7860" xr:uid="{00000000-0005-0000-0000-0000A4580000}"/>
    <cellStyle name="Heading 4 3 2" xfId="13516" xr:uid="{00000000-0005-0000-0000-0000A5580000}"/>
    <cellStyle name="Heading 4 4" xfId="7861" xr:uid="{00000000-0005-0000-0000-0000A6580000}"/>
    <cellStyle name="Heading 4 5" xfId="7862" xr:uid="{00000000-0005-0000-0000-0000A7580000}"/>
    <cellStyle name="Heading 4 6" xfId="7863" xr:uid="{00000000-0005-0000-0000-0000A8580000}"/>
    <cellStyle name="Heading 4 7" xfId="7864" xr:uid="{00000000-0005-0000-0000-0000A9580000}"/>
    <cellStyle name="Heading 4 8" xfId="7865" xr:uid="{00000000-0005-0000-0000-0000AA580000}"/>
    <cellStyle name="Heading 4 9" xfId="7866" xr:uid="{00000000-0005-0000-0000-0000AB580000}"/>
    <cellStyle name="Heading No Underline" xfId="7867" xr:uid="{00000000-0005-0000-0000-0000AC580000}"/>
    <cellStyle name="Heading With Underline" xfId="7868" xr:uid="{00000000-0005-0000-0000-0000AD580000}"/>
    <cellStyle name="HEADING1" xfId="7869" xr:uid="{00000000-0005-0000-0000-0000AE580000}"/>
    <cellStyle name="Heading1 1" xfId="7870" xr:uid="{00000000-0005-0000-0000-0000AF580000}"/>
    <cellStyle name="HEADING1 2" xfId="7871" xr:uid="{00000000-0005-0000-0000-0000B0580000}"/>
    <cellStyle name="HEADING1 3" xfId="7872" xr:uid="{00000000-0005-0000-0000-0000B1580000}"/>
    <cellStyle name="HEADING1 4" xfId="13517" xr:uid="{00000000-0005-0000-0000-0000B2580000}"/>
    <cellStyle name="HEADING1_Book1" xfId="7873" xr:uid="{00000000-0005-0000-0000-0000B3580000}"/>
    <cellStyle name="HEADING2" xfId="7874" xr:uid="{00000000-0005-0000-0000-0000B4580000}"/>
    <cellStyle name="HEADING2 2" xfId="7875" xr:uid="{00000000-0005-0000-0000-0000B5580000}"/>
    <cellStyle name="HEADING2 3" xfId="13518" xr:uid="{00000000-0005-0000-0000-0000B6580000}"/>
    <cellStyle name="HEADING2 4" xfId="13519" xr:uid="{00000000-0005-0000-0000-0000B7580000}"/>
    <cellStyle name="HEADINGS" xfId="7876" xr:uid="{00000000-0005-0000-0000-0000B8580000}"/>
    <cellStyle name="HEADINGS 2" xfId="7877" xr:uid="{00000000-0005-0000-0000-0000B9580000}"/>
    <cellStyle name="HEADINGSTOP" xfId="7878" xr:uid="{00000000-0005-0000-0000-0000BA580000}"/>
    <cellStyle name="HEADINGSTOP 2" xfId="7879" xr:uid="{00000000-0005-0000-0000-0000BB580000}"/>
    <cellStyle name="headoption" xfId="7880" xr:uid="{00000000-0005-0000-0000-0000BC580000}"/>
    <cellStyle name="headoption 2" xfId="7881" xr:uid="{00000000-0005-0000-0000-0000BD580000}"/>
    <cellStyle name="headoption 2 2" xfId="7882" xr:uid="{00000000-0005-0000-0000-0000BE580000}"/>
    <cellStyle name="headoption 2 3" xfId="7883" xr:uid="{00000000-0005-0000-0000-0000BF580000}"/>
    <cellStyle name="headoption 2 3 2" xfId="27109" xr:uid="{00000000-0005-0000-0000-0000C0580000}"/>
    <cellStyle name="headoption 2 3 2 2" xfId="27110" xr:uid="{00000000-0005-0000-0000-0000C1580000}"/>
    <cellStyle name="headoption 2 3 2 2 2" xfId="27111" xr:uid="{00000000-0005-0000-0000-0000C2580000}"/>
    <cellStyle name="headoption 2 3 3" xfId="27112" xr:uid="{00000000-0005-0000-0000-0000C3580000}"/>
    <cellStyle name="headoption 2 3 3 2" xfId="27113" xr:uid="{00000000-0005-0000-0000-0000C4580000}"/>
    <cellStyle name="headoption 2 3 3 2 2" xfId="27114" xr:uid="{00000000-0005-0000-0000-0000C5580000}"/>
    <cellStyle name="headoption 2 4" xfId="27115" xr:uid="{00000000-0005-0000-0000-0000C6580000}"/>
    <cellStyle name="headoption 2 4 2" xfId="27116" xr:uid="{00000000-0005-0000-0000-0000C7580000}"/>
    <cellStyle name="headoption 2 4 2 2" xfId="27117" xr:uid="{00000000-0005-0000-0000-0000C8580000}"/>
    <cellStyle name="headoption 2 5" xfId="27118" xr:uid="{00000000-0005-0000-0000-0000C9580000}"/>
    <cellStyle name="headoption 2 5 2" xfId="27119" xr:uid="{00000000-0005-0000-0000-0000CA580000}"/>
    <cellStyle name="headoption 2 5 2 2" xfId="27120" xr:uid="{00000000-0005-0000-0000-0000CB580000}"/>
    <cellStyle name="headoption 3" xfId="7884" xr:uid="{00000000-0005-0000-0000-0000CC580000}"/>
    <cellStyle name="headoption 3 2" xfId="27121" xr:uid="{00000000-0005-0000-0000-0000CD580000}"/>
    <cellStyle name="headoption 3 2 2" xfId="27122" xr:uid="{00000000-0005-0000-0000-0000CE580000}"/>
    <cellStyle name="headoption 3 2 2 2" xfId="27123" xr:uid="{00000000-0005-0000-0000-0000CF580000}"/>
    <cellStyle name="headoption 3 3" xfId="27124" xr:uid="{00000000-0005-0000-0000-0000D0580000}"/>
    <cellStyle name="headoption 3 3 2" xfId="27125" xr:uid="{00000000-0005-0000-0000-0000D1580000}"/>
    <cellStyle name="headoption 3 3 2 2" xfId="27126" xr:uid="{00000000-0005-0000-0000-0000D2580000}"/>
    <cellStyle name="headoption 4" xfId="7885" xr:uid="{00000000-0005-0000-0000-0000D3580000}"/>
    <cellStyle name="headoption 4 2" xfId="27127" xr:uid="{00000000-0005-0000-0000-0000D4580000}"/>
    <cellStyle name="headoption 4 2 2" xfId="27128" xr:uid="{00000000-0005-0000-0000-0000D5580000}"/>
    <cellStyle name="headoption 4 2 2 2" xfId="27129" xr:uid="{00000000-0005-0000-0000-0000D6580000}"/>
    <cellStyle name="headoption 4 3" xfId="27130" xr:uid="{00000000-0005-0000-0000-0000D7580000}"/>
    <cellStyle name="headoption 4 3 2" xfId="27131" xr:uid="{00000000-0005-0000-0000-0000D8580000}"/>
    <cellStyle name="headoption 4 3 2 2" xfId="27132" xr:uid="{00000000-0005-0000-0000-0000D9580000}"/>
    <cellStyle name="headoption 5" xfId="27133" xr:uid="{00000000-0005-0000-0000-0000DA580000}"/>
    <cellStyle name="headoption 5 2" xfId="27134" xr:uid="{00000000-0005-0000-0000-0000DB580000}"/>
    <cellStyle name="headoption 5 2 2" xfId="27135" xr:uid="{00000000-0005-0000-0000-0000DC580000}"/>
    <cellStyle name="headoption 6" xfId="27136" xr:uid="{00000000-0005-0000-0000-0000DD580000}"/>
    <cellStyle name="headoption 6 2" xfId="27137" xr:uid="{00000000-0005-0000-0000-0000DE580000}"/>
    <cellStyle name="headoption 6 2 2" xfId="27138" xr:uid="{00000000-0005-0000-0000-0000DF580000}"/>
    <cellStyle name="Hoa-Scholl" xfId="7886" xr:uid="{00000000-0005-0000-0000-0000E0580000}"/>
    <cellStyle name="Hoa-Scholl 2" xfId="7887" xr:uid="{00000000-0005-0000-0000-0000E1580000}"/>
    <cellStyle name="Hoa-Scholl 2 2" xfId="7888" xr:uid="{00000000-0005-0000-0000-0000E2580000}"/>
    <cellStyle name="Hoa-Scholl 2 3" xfId="7889" xr:uid="{00000000-0005-0000-0000-0000E3580000}"/>
    <cellStyle name="Hoa-Scholl 2 3 2" xfId="27139" xr:uid="{00000000-0005-0000-0000-0000E4580000}"/>
    <cellStyle name="Hoa-Scholl 2 3 2 2" xfId="27140" xr:uid="{00000000-0005-0000-0000-0000E5580000}"/>
    <cellStyle name="Hoa-Scholl 2 3 2 2 2" xfId="27141" xr:uid="{00000000-0005-0000-0000-0000E6580000}"/>
    <cellStyle name="Hoa-Scholl 2 3 3" xfId="27142" xr:uid="{00000000-0005-0000-0000-0000E7580000}"/>
    <cellStyle name="Hoa-Scholl 2 3 3 2" xfId="27143" xr:uid="{00000000-0005-0000-0000-0000E8580000}"/>
    <cellStyle name="Hoa-Scholl 2 3 3 2 2" xfId="27144" xr:uid="{00000000-0005-0000-0000-0000E9580000}"/>
    <cellStyle name="Hoa-Scholl 2 4" xfId="27145" xr:uid="{00000000-0005-0000-0000-0000EA580000}"/>
    <cellStyle name="Hoa-Scholl 2 4 2" xfId="27146" xr:uid="{00000000-0005-0000-0000-0000EB580000}"/>
    <cellStyle name="Hoa-Scholl 2 4 2 2" xfId="27147" xr:uid="{00000000-0005-0000-0000-0000EC580000}"/>
    <cellStyle name="Hoa-Scholl 2 5" xfId="27148" xr:uid="{00000000-0005-0000-0000-0000ED580000}"/>
    <cellStyle name="Hoa-Scholl 2 5 2" xfId="27149" xr:uid="{00000000-0005-0000-0000-0000EE580000}"/>
    <cellStyle name="Hoa-Scholl 2 5 2 2" xfId="27150" xr:uid="{00000000-0005-0000-0000-0000EF580000}"/>
    <cellStyle name="Hoa-Scholl 3" xfId="7890" xr:uid="{00000000-0005-0000-0000-0000F0580000}"/>
    <cellStyle name="Hoa-Scholl 3 2" xfId="27151" xr:uid="{00000000-0005-0000-0000-0000F1580000}"/>
    <cellStyle name="Hoa-Scholl 3 2 2" xfId="27152" xr:uid="{00000000-0005-0000-0000-0000F2580000}"/>
    <cellStyle name="Hoa-Scholl 3 2 2 2" xfId="27153" xr:uid="{00000000-0005-0000-0000-0000F3580000}"/>
    <cellStyle name="Hoa-Scholl 3 3" xfId="27154" xr:uid="{00000000-0005-0000-0000-0000F4580000}"/>
    <cellStyle name="Hoa-Scholl 3 3 2" xfId="27155" xr:uid="{00000000-0005-0000-0000-0000F5580000}"/>
    <cellStyle name="Hoa-Scholl 3 3 2 2" xfId="27156" xr:uid="{00000000-0005-0000-0000-0000F6580000}"/>
    <cellStyle name="Hoa-Scholl 4" xfId="27157" xr:uid="{00000000-0005-0000-0000-0000F7580000}"/>
    <cellStyle name="Hoa-Scholl 4 2" xfId="27158" xr:uid="{00000000-0005-0000-0000-0000F8580000}"/>
    <cellStyle name="Hoa-Scholl 4 2 2" xfId="27159" xr:uid="{00000000-0005-0000-0000-0000F9580000}"/>
    <cellStyle name="Hoa-Scholl 5" xfId="27160" xr:uid="{00000000-0005-0000-0000-0000FA580000}"/>
    <cellStyle name="Hoa-Scholl 5 2" xfId="27161" xr:uid="{00000000-0005-0000-0000-0000FB580000}"/>
    <cellStyle name="Hoa-Scholl 5 2 2" xfId="27162" xr:uid="{00000000-0005-0000-0000-0000FC580000}"/>
    <cellStyle name="HUY" xfId="7891" xr:uid="{00000000-0005-0000-0000-0000FD580000}"/>
    <cellStyle name="Hyperlink 2" xfId="7892" xr:uid="{00000000-0005-0000-0000-0000FE580000}"/>
    <cellStyle name="Hyperlink 2 2" xfId="7893" xr:uid="{00000000-0005-0000-0000-0000FF580000}"/>
    <cellStyle name="Hyperlink 3" xfId="7894" xr:uid="{00000000-0005-0000-0000-000000590000}"/>
    <cellStyle name="Hyperlink 3 2" xfId="7895" xr:uid="{00000000-0005-0000-0000-000001590000}"/>
    <cellStyle name="i phÝ kh¸c_B¶ng 2" xfId="7896" xr:uid="{00000000-0005-0000-0000-000002590000}"/>
    <cellStyle name="I.3" xfId="7897" xr:uid="{00000000-0005-0000-0000-000003590000}"/>
    <cellStyle name="i·0" xfId="7898" xr:uid="{00000000-0005-0000-0000-000004590000}"/>
    <cellStyle name="i·0 2" xfId="7899" xr:uid="{00000000-0005-0000-0000-000005590000}"/>
    <cellStyle name="i·0 3" xfId="7900" xr:uid="{00000000-0005-0000-0000-000006590000}"/>
    <cellStyle name="_x0001_í½?" xfId="7901" xr:uid="{00000000-0005-0000-0000-000007590000}"/>
    <cellStyle name="_x0001_í½??_?B?O?" xfId="7902" xr:uid="{00000000-0005-0000-0000-000008590000}"/>
    <cellStyle name="ï-¾È»ê_BiÓu TB" xfId="7903" xr:uid="{00000000-0005-0000-0000-000009590000}"/>
    <cellStyle name="_x0001_íå_x001b_ô " xfId="7904" xr:uid="{00000000-0005-0000-0000-00000A590000}"/>
    <cellStyle name="_x0001_íå_x001b_ô ?[?0?.?0?0?]?_? ?A" xfId="7905" xr:uid="{00000000-0005-0000-0000-00000B590000}"/>
    <cellStyle name="_x0001_íå_x001b_ô_" xfId="7906" xr:uid="{00000000-0005-0000-0000-00000C590000}"/>
    <cellStyle name="Indent" xfId="13520" xr:uid="{00000000-0005-0000-0000-00000D590000}"/>
    <cellStyle name="Input [yellow]" xfId="7907" xr:uid="{00000000-0005-0000-0000-00000E590000}"/>
    <cellStyle name="Input [yellow] 10" xfId="7908" xr:uid="{00000000-0005-0000-0000-00000F590000}"/>
    <cellStyle name="Input [yellow] 10 2" xfId="27163" xr:uid="{00000000-0005-0000-0000-000010590000}"/>
    <cellStyle name="Input [yellow] 10 2 2" xfId="27164" xr:uid="{00000000-0005-0000-0000-000011590000}"/>
    <cellStyle name="Input [yellow] 10 2 2 2" xfId="27165" xr:uid="{00000000-0005-0000-0000-000012590000}"/>
    <cellStyle name="Input [yellow] 10 3" xfId="27166" xr:uid="{00000000-0005-0000-0000-000013590000}"/>
    <cellStyle name="Input [yellow] 10 3 2" xfId="27167" xr:uid="{00000000-0005-0000-0000-000014590000}"/>
    <cellStyle name="Input [yellow] 10 3 2 2" xfId="27168" xr:uid="{00000000-0005-0000-0000-000015590000}"/>
    <cellStyle name="Input [yellow] 11" xfId="7909" xr:uid="{00000000-0005-0000-0000-000016590000}"/>
    <cellStyle name="Input [yellow] 11 2" xfId="27169" xr:uid="{00000000-0005-0000-0000-000017590000}"/>
    <cellStyle name="Input [yellow] 11 2 2" xfId="27170" xr:uid="{00000000-0005-0000-0000-000018590000}"/>
    <cellStyle name="Input [yellow] 11 2 2 2" xfId="27171" xr:uid="{00000000-0005-0000-0000-000019590000}"/>
    <cellStyle name="Input [yellow] 11 3" xfId="27172" xr:uid="{00000000-0005-0000-0000-00001A590000}"/>
    <cellStyle name="Input [yellow] 11 3 2" xfId="27173" xr:uid="{00000000-0005-0000-0000-00001B590000}"/>
    <cellStyle name="Input [yellow] 11 3 2 2" xfId="27174" xr:uid="{00000000-0005-0000-0000-00001C590000}"/>
    <cellStyle name="Input [yellow] 12" xfId="7910" xr:uid="{00000000-0005-0000-0000-00001D590000}"/>
    <cellStyle name="Input [yellow] 12 2" xfId="27175" xr:uid="{00000000-0005-0000-0000-00001E590000}"/>
    <cellStyle name="Input [yellow] 12 2 2" xfId="27176" xr:uid="{00000000-0005-0000-0000-00001F590000}"/>
    <cellStyle name="Input [yellow] 12 2 2 2" xfId="27177" xr:uid="{00000000-0005-0000-0000-000020590000}"/>
    <cellStyle name="Input [yellow] 12 3" xfId="27178" xr:uid="{00000000-0005-0000-0000-000021590000}"/>
    <cellStyle name="Input [yellow] 12 3 2" xfId="27179" xr:uid="{00000000-0005-0000-0000-000022590000}"/>
    <cellStyle name="Input [yellow] 12 3 2 2" xfId="27180" xr:uid="{00000000-0005-0000-0000-000023590000}"/>
    <cellStyle name="Input [yellow] 13" xfId="7911" xr:uid="{00000000-0005-0000-0000-000024590000}"/>
    <cellStyle name="Input [yellow] 13 2" xfId="27181" xr:uid="{00000000-0005-0000-0000-000025590000}"/>
    <cellStyle name="Input [yellow] 13 2 2" xfId="27182" xr:uid="{00000000-0005-0000-0000-000026590000}"/>
    <cellStyle name="Input [yellow] 13 2 2 2" xfId="27183" xr:uid="{00000000-0005-0000-0000-000027590000}"/>
    <cellStyle name="Input [yellow] 13 3" xfId="27184" xr:uid="{00000000-0005-0000-0000-000028590000}"/>
    <cellStyle name="Input [yellow] 13 3 2" xfId="27185" xr:uid="{00000000-0005-0000-0000-000029590000}"/>
    <cellStyle name="Input [yellow] 13 3 2 2" xfId="27186" xr:uid="{00000000-0005-0000-0000-00002A590000}"/>
    <cellStyle name="Input [yellow] 14" xfId="7912" xr:uid="{00000000-0005-0000-0000-00002B590000}"/>
    <cellStyle name="Input [yellow] 14 2" xfId="27187" xr:uid="{00000000-0005-0000-0000-00002C590000}"/>
    <cellStyle name="Input [yellow] 14 2 2" xfId="27188" xr:uid="{00000000-0005-0000-0000-00002D590000}"/>
    <cellStyle name="Input [yellow] 14 2 2 2" xfId="27189" xr:uid="{00000000-0005-0000-0000-00002E590000}"/>
    <cellStyle name="Input [yellow] 14 3" xfId="27190" xr:uid="{00000000-0005-0000-0000-00002F590000}"/>
    <cellStyle name="Input [yellow] 14 3 2" xfId="27191" xr:uid="{00000000-0005-0000-0000-000030590000}"/>
    <cellStyle name="Input [yellow] 14 3 2 2" xfId="27192" xr:uid="{00000000-0005-0000-0000-000031590000}"/>
    <cellStyle name="Input [yellow] 15" xfId="7913" xr:uid="{00000000-0005-0000-0000-000032590000}"/>
    <cellStyle name="Input [yellow] 15 2" xfId="27193" xr:uid="{00000000-0005-0000-0000-000033590000}"/>
    <cellStyle name="Input [yellow] 15 2 2" xfId="27194" xr:uid="{00000000-0005-0000-0000-000034590000}"/>
    <cellStyle name="Input [yellow] 15 2 2 2" xfId="27195" xr:uid="{00000000-0005-0000-0000-000035590000}"/>
    <cellStyle name="Input [yellow] 15 3" xfId="27196" xr:uid="{00000000-0005-0000-0000-000036590000}"/>
    <cellStyle name="Input [yellow] 15 3 2" xfId="27197" xr:uid="{00000000-0005-0000-0000-000037590000}"/>
    <cellStyle name="Input [yellow] 15 3 2 2" xfId="27198" xr:uid="{00000000-0005-0000-0000-000038590000}"/>
    <cellStyle name="Input [yellow] 16" xfId="7914" xr:uid="{00000000-0005-0000-0000-000039590000}"/>
    <cellStyle name="Input [yellow] 16 2" xfId="27199" xr:uid="{00000000-0005-0000-0000-00003A590000}"/>
    <cellStyle name="Input [yellow] 16 2 2" xfId="27200" xr:uid="{00000000-0005-0000-0000-00003B590000}"/>
    <cellStyle name="Input [yellow] 16 2 2 2" xfId="27201" xr:uid="{00000000-0005-0000-0000-00003C590000}"/>
    <cellStyle name="Input [yellow] 16 3" xfId="27202" xr:uid="{00000000-0005-0000-0000-00003D590000}"/>
    <cellStyle name="Input [yellow] 16 3 2" xfId="27203" xr:uid="{00000000-0005-0000-0000-00003E590000}"/>
    <cellStyle name="Input [yellow] 16 3 2 2" xfId="27204" xr:uid="{00000000-0005-0000-0000-00003F590000}"/>
    <cellStyle name="Input [yellow] 17" xfId="7915" xr:uid="{00000000-0005-0000-0000-000040590000}"/>
    <cellStyle name="Input [yellow] 17 2" xfId="27205" xr:uid="{00000000-0005-0000-0000-000041590000}"/>
    <cellStyle name="Input [yellow] 17 2 2" xfId="27206" xr:uid="{00000000-0005-0000-0000-000042590000}"/>
    <cellStyle name="Input [yellow] 17 2 2 2" xfId="27207" xr:uid="{00000000-0005-0000-0000-000043590000}"/>
    <cellStyle name="Input [yellow] 17 3" xfId="27208" xr:uid="{00000000-0005-0000-0000-000044590000}"/>
    <cellStyle name="Input [yellow] 17 3 2" xfId="27209" xr:uid="{00000000-0005-0000-0000-000045590000}"/>
    <cellStyle name="Input [yellow] 17 3 2 2" xfId="27210" xr:uid="{00000000-0005-0000-0000-000046590000}"/>
    <cellStyle name="Input [yellow] 18" xfId="27211" xr:uid="{00000000-0005-0000-0000-000047590000}"/>
    <cellStyle name="Input [yellow] 18 2" xfId="27212" xr:uid="{00000000-0005-0000-0000-000048590000}"/>
    <cellStyle name="Input [yellow] 18 2 2" xfId="27213" xr:uid="{00000000-0005-0000-0000-000049590000}"/>
    <cellStyle name="Input [yellow] 19" xfId="27214" xr:uid="{00000000-0005-0000-0000-00004A590000}"/>
    <cellStyle name="Input [yellow] 19 2" xfId="27215" xr:uid="{00000000-0005-0000-0000-00004B590000}"/>
    <cellStyle name="Input [yellow] 19 2 2" xfId="27216" xr:uid="{00000000-0005-0000-0000-00004C590000}"/>
    <cellStyle name="Input [yellow] 2" xfId="7916" xr:uid="{00000000-0005-0000-0000-00004D590000}"/>
    <cellStyle name="Input [yellow] 2 2" xfId="7917" xr:uid="{00000000-0005-0000-0000-00004E590000}"/>
    <cellStyle name="Input [yellow] 2 3" xfId="7918" xr:uid="{00000000-0005-0000-0000-00004F590000}"/>
    <cellStyle name="Input [yellow] 2 3 2" xfId="27217" xr:uid="{00000000-0005-0000-0000-000050590000}"/>
    <cellStyle name="Input [yellow] 2 3 2 2" xfId="27218" xr:uid="{00000000-0005-0000-0000-000051590000}"/>
    <cellStyle name="Input [yellow] 2 3 2 2 2" xfId="27219" xr:uid="{00000000-0005-0000-0000-000052590000}"/>
    <cellStyle name="Input [yellow] 2 3 3" xfId="27220" xr:uid="{00000000-0005-0000-0000-000053590000}"/>
    <cellStyle name="Input [yellow] 2 3 3 2" xfId="27221" xr:uid="{00000000-0005-0000-0000-000054590000}"/>
    <cellStyle name="Input [yellow] 2 3 3 2 2" xfId="27222" xr:uid="{00000000-0005-0000-0000-000055590000}"/>
    <cellStyle name="Input [yellow] 2 4" xfId="27223" xr:uid="{00000000-0005-0000-0000-000056590000}"/>
    <cellStyle name="Input [yellow] 2 4 2" xfId="27224" xr:uid="{00000000-0005-0000-0000-000057590000}"/>
    <cellStyle name="Input [yellow] 2 4 2 2" xfId="27225" xr:uid="{00000000-0005-0000-0000-000058590000}"/>
    <cellStyle name="Input [yellow] 2 5" xfId="27226" xr:uid="{00000000-0005-0000-0000-000059590000}"/>
    <cellStyle name="Input [yellow] 2 5 2" xfId="27227" xr:uid="{00000000-0005-0000-0000-00005A590000}"/>
    <cellStyle name="Input [yellow] 2 5 2 2" xfId="27228" xr:uid="{00000000-0005-0000-0000-00005B590000}"/>
    <cellStyle name="Input [yellow] 3" xfId="7919" xr:uid="{00000000-0005-0000-0000-00005C590000}"/>
    <cellStyle name="Input [yellow] 3 2" xfId="7920" xr:uid="{00000000-0005-0000-0000-00005D590000}"/>
    <cellStyle name="Input [yellow] 3 3" xfId="7921" xr:uid="{00000000-0005-0000-0000-00005E590000}"/>
    <cellStyle name="Input [yellow] 3 3 2" xfId="27229" xr:uid="{00000000-0005-0000-0000-00005F590000}"/>
    <cellStyle name="Input [yellow] 3 3 2 2" xfId="27230" xr:uid="{00000000-0005-0000-0000-000060590000}"/>
    <cellStyle name="Input [yellow] 3 3 2 2 2" xfId="27231" xr:uid="{00000000-0005-0000-0000-000061590000}"/>
    <cellStyle name="Input [yellow] 3 3 3" xfId="27232" xr:uid="{00000000-0005-0000-0000-000062590000}"/>
    <cellStyle name="Input [yellow] 3 3 3 2" xfId="27233" xr:uid="{00000000-0005-0000-0000-000063590000}"/>
    <cellStyle name="Input [yellow] 3 3 3 2 2" xfId="27234" xr:uid="{00000000-0005-0000-0000-000064590000}"/>
    <cellStyle name="Input [yellow] 3 4" xfId="27235" xr:uid="{00000000-0005-0000-0000-000065590000}"/>
    <cellStyle name="Input [yellow] 3 4 2" xfId="27236" xr:uid="{00000000-0005-0000-0000-000066590000}"/>
    <cellStyle name="Input [yellow] 3 4 2 2" xfId="27237" xr:uid="{00000000-0005-0000-0000-000067590000}"/>
    <cellStyle name="Input [yellow] 3 5" xfId="27238" xr:uid="{00000000-0005-0000-0000-000068590000}"/>
    <cellStyle name="Input [yellow] 3 5 2" xfId="27239" xr:uid="{00000000-0005-0000-0000-000069590000}"/>
    <cellStyle name="Input [yellow] 3 5 2 2" xfId="27240" xr:uid="{00000000-0005-0000-0000-00006A590000}"/>
    <cellStyle name="Input [yellow] 4" xfId="7922" xr:uid="{00000000-0005-0000-0000-00006B590000}"/>
    <cellStyle name="Input [yellow] 4 2" xfId="27241" xr:uid="{00000000-0005-0000-0000-00006C590000}"/>
    <cellStyle name="Input [yellow] 4 2 2" xfId="27242" xr:uid="{00000000-0005-0000-0000-00006D590000}"/>
    <cellStyle name="Input [yellow] 4 2 2 2" xfId="27243" xr:uid="{00000000-0005-0000-0000-00006E590000}"/>
    <cellStyle name="Input [yellow] 4 3" xfId="27244" xr:uid="{00000000-0005-0000-0000-00006F590000}"/>
    <cellStyle name="Input [yellow] 4 3 2" xfId="27245" xr:uid="{00000000-0005-0000-0000-000070590000}"/>
    <cellStyle name="Input [yellow] 4 3 2 2" xfId="27246" xr:uid="{00000000-0005-0000-0000-000071590000}"/>
    <cellStyle name="Input [yellow] 5" xfId="7923" xr:uid="{00000000-0005-0000-0000-000072590000}"/>
    <cellStyle name="Input [yellow] 5 2" xfId="27247" xr:uid="{00000000-0005-0000-0000-000073590000}"/>
    <cellStyle name="Input [yellow] 5 2 2" xfId="27248" xr:uid="{00000000-0005-0000-0000-000074590000}"/>
    <cellStyle name="Input [yellow] 5 2 2 2" xfId="27249" xr:uid="{00000000-0005-0000-0000-000075590000}"/>
    <cellStyle name="Input [yellow] 5 3" xfId="27250" xr:uid="{00000000-0005-0000-0000-000076590000}"/>
    <cellStyle name="Input [yellow] 5 3 2" xfId="27251" xr:uid="{00000000-0005-0000-0000-000077590000}"/>
    <cellStyle name="Input [yellow] 5 3 2 2" xfId="27252" xr:uid="{00000000-0005-0000-0000-000078590000}"/>
    <cellStyle name="Input [yellow] 6" xfId="7924" xr:uid="{00000000-0005-0000-0000-000079590000}"/>
    <cellStyle name="Input [yellow] 6 2" xfId="27253" xr:uid="{00000000-0005-0000-0000-00007A590000}"/>
    <cellStyle name="Input [yellow] 6 2 2" xfId="27254" xr:uid="{00000000-0005-0000-0000-00007B590000}"/>
    <cellStyle name="Input [yellow] 6 2 2 2" xfId="27255" xr:uid="{00000000-0005-0000-0000-00007C590000}"/>
    <cellStyle name="Input [yellow] 6 3" xfId="27256" xr:uid="{00000000-0005-0000-0000-00007D590000}"/>
    <cellStyle name="Input [yellow] 6 3 2" xfId="27257" xr:uid="{00000000-0005-0000-0000-00007E590000}"/>
    <cellStyle name="Input [yellow] 6 3 2 2" xfId="27258" xr:uid="{00000000-0005-0000-0000-00007F590000}"/>
    <cellStyle name="Input [yellow] 7" xfId="7925" xr:uid="{00000000-0005-0000-0000-000080590000}"/>
    <cellStyle name="Input [yellow] 7 2" xfId="27259" xr:uid="{00000000-0005-0000-0000-000081590000}"/>
    <cellStyle name="Input [yellow] 7 2 2" xfId="27260" xr:uid="{00000000-0005-0000-0000-000082590000}"/>
    <cellStyle name="Input [yellow] 7 2 2 2" xfId="27261" xr:uid="{00000000-0005-0000-0000-000083590000}"/>
    <cellStyle name="Input [yellow] 7 3" xfId="27262" xr:uid="{00000000-0005-0000-0000-000084590000}"/>
    <cellStyle name="Input [yellow] 7 3 2" xfId="27263" xr:uid="{00000000-0005-0000-0000-000085590000}"/>
    <cellStyle name="Input [yellow] 7 3 2 2" xfId="27264" xr:uid="{00000000-0005-0000-0000-000086590000}"/>
    <cellStyle name="Input [yellow] 8" xfId="7926" xr:uid="{00000000-0005-0000-0000-000087590000}"/>
    <cellStyle name="Input [yellow] 8 2" xfId="27265" xr:uid="{00000000-0005-0000-0000-000088590000}"/>
    <cellStyle name="Input [yellow] 8 2 2" xfId="27266" xr:uid="{00000000-0005-0000-0000-000089590000}"/>
    <cellStyle name="Input [yellow] 8 2 2 2" xfId="27267" xr:uid="{00000000-0005-0000-0000-00008A590000}"/>
    <cellStyle name="Input [yellow] 8 3" xfId="27268" xr:uid="{00000000-0005-0000-0000-00008B590000}"/>
    <cellStyle name="Input [yellow] 8 3 2" xfId="27269" xr:uid="{00000000-0005-0000-0000-00008C590000}"/>
    <cellStyle name="Input [yellow] 8 3 2 2" xfId="27270" xr:uid="{00000000-0005-0000-0000-00008D590000}"/>
    <cellStyle name="Input [yellow] 9" xfId="7927" xr:uid="{00000000-0005-0000-0000-00008E590000}"/>
    <cellStyle name="Input [yellow] 9 2" xfId="27271" xr:uid="{00000000-0005-0000-0000-00008F590000}"/>
    <cellStyle name="Input [yellow] 9 2 2" xfId="27272" xr:uid="{00000000-0005-0000-0000-000090590000}"/>
    <cellStyle name="Input [yellow] 9 2 2 2" xfId="27273" xr:uid="{00000000-0005-0000-0000-000091590000}"/>
    <cellStyle name="Input [yellow] 9 3" xfId="27274" xr:uid="{00000000-0005-0000-0000-000092590000}"/>
    <cellStyle name="Input [yellow] 9 3 2" xfId="27275" xr:uid="{00000000-0005-0000-0000-000093590000}"/>
    <cellStyle name="Input [yellow] 9 3 2 2" xfId="27276" xr:uid="{00000000-0005-0000-0000-000094590000}"/>
    <cellStyle name="Input [yellow]_KH TPCP 2016-2020 (tong hop)" xfId="7928" xr:uid="{00000000-0005-0000-0000-000095590000}"/>
    <cellStyle name="Input 10" xfId="7929" xr:uid="{00000000-0005-0000-0000-000096590000}"/>
    <cellStyle name="Input 10 2" xfId="7930" xr:uid="{00000000-0005-0000-0000-000097590000}"/>
    <cellStyle name="Input 10 2 2" xfId="7931" xr:uid="{00000000-0005-0000-0000-000098590000}"/>
    <cellStyle name="Input 10 2 2 2" xfId="27277" xr:uid="{00000000-0005-0000-0000-000099590000}"/>
    <cellStyle name="Input 10 2 2 2 2" xfId="27278" xr:uid="{00000000-0005-0000-0000-00009A590000}"/>
    <cellStyle name="Input 10 2 2 3" xfId="27279" xr:uid="{00000000-0005-0000-0000-00009B590000}"/>
    <cellStyle name="Input 10 2 3" xfId="27280" xr:uid="{00000000-0005-0000-0000-00009C590000}"/>
    <cellStyle name="Input 10 2 3 2" xfId="27281" xr:uid="{00000000-0005-0000-0000-00009D590000}"/>
    <cellStyle name="Input 10 2 4" xfId="27282" xr:uid="{00000000-0005-0000-0000-00009E590000}"/>
    <cellStyle name="Input 10 3" xfId="7932" xr:uid="{00000000-0005-0000-0000-00009F590000}"/>
    <cellStyle name="Input 10 3 2" xfId="7933" xr:uid="{00000000-0005-0000-0000-0000A0590000}"/>
    <cellStyle name="Input 10 3 2 2" xfId="27283" xr:uid="{00000000-0005-0000-0000-0000A1590000}"/>
    <cellStyle name="Input 10 3 2 2 2" xfId="27284" xr:uid="{00000000-0005-0000-0000-0000A2590000}"/>
    <cellStyle name="Input 10 3 2 3" xfId="27285" xr:uid="{00000000-0005-0000-0000-0000A3590000}"/>
    <cellStyle name="Input 10 3 3" xfId="27286" xr:uid="{00000000-0005-0000-0000-0000A4590000}"/>
    <cellStyle name="Input 10 3 3 2" xfId="27287" xr:uid="{00000000-0005-0000-0000-0000A5590000}"/>
    <cellStyle name="Input 10 3 4" xfId="27288" xr:uid="{00000000-0005-0000-0000-0000A6590000}"/>
    <cellStyle name="Input 10 4" xfId="7934" xr:uid="{00000000-0005-0000-0000-0000A7590000}"/>
    <cellStyle name="Input 10 4 2" xfId="27289" xr:uid="{00000000-0005-0000-0000-0000A8590000}"/>
    <cellStyle name="Input 10 4 2 2" xfId="27290" xr:uid="{00000000-0005-0000-0000-0000A9590000}"/>
    <cellStyle name="Input 10 4 3" xfId="27291" xr:uid="{00000000-0005-0000-0000-0000AA590000}"/>
    <cellStyle name="Input 10 5" xfId="27292" xr:uid="{00000000-0005-0000-0000-0000AB590000}"/>
    <cellStyle name="Input 10 5 2" xfId="27293" xr:uid="{00000000-0005-0000-0000-0000AC590000}"/>
    <cellStyle name="Input 10 6" xfId="27294" xr:uid="{00000000-0005-0000-0000-0000AD590000}"/>
    <cellStyle name="Input 11" xfId="7935" xr:uid="{00000000-0005-0000-0000-0000AE590000}"/>
    <cellStyle name="Input 11 2" xfId="7936" xr:uid="{00000000-0005-0000-0000-0000AF590000}"/>
    <cellStyle name="Input 11 2 2" xfId="7937" xr:uid="{00000000-0005-0000-0000-0000B0590000}"/>
    <cellStyle name="Input 11 2 2 2" xfId="27295" xr:uid="{00000000-0005-0000-0000-0000B1590000}"/>
    <cellStyle name="Input 11 2 2 2 2" xfId="27296" xr:uid="{00000000-0005-0000-0000-0000B2590000}"/>
    <cellStyle name="Input 11 2 2 3" xfId="27297" xr:uid="{00000000-0005-0000-0000-0000B3590000}"/>
    <cellStyle name="Input 11 2 3" xfId="27298" xr:uid="{00000000-0005-0000-0000-0000B4590000}"/>
    <cellStyle name="Input 11 2 3 2" xfId="27299" xr:uid="{00000000-0005-0000-0000-0000B5590000}"/>
    <cellStyle name="Input 11 2 4" xfId="27300" xr:uid="{00000000-0005-0000-0000-0000B6590000}"/>
    <cellStyle name="Input 11 3" xfId="7938" xr:uid="{00000000-0005-0000-0000-0000B7590000}"/>
    <cellStyle name="Input 11 3 2" xfId="7939" xr:uid="{00000000-0005-0000-0000-0000B8590000}"/>
    <cellStyle name="Input 11 3 2 2" xfId="27301" xr:uid="{00000000-0005-0000-0000-0000B9590000}"/>
    <cellStyle name="Input 11 3 2 2 2" xfId="27302" xr:uid="{00000000-0005-0000-0000-0000BA590000}"/>
    <cellStyle name="Input 11 3 2 3" xfId="27303" xr:uid="{00000000-0005-0000-0000-0000BB590000}"/>
    <cellStyle name="Input 11 3 3" xfId="27304" xr:uid="{00000000-0005-0000-0000-0000BC590000}"/>
    <cellStyle name="Input 11 3 3 2" xfId="27305" xr:uid="{00000000-0005-0000-0000-0000BD590000}"/>
    <cellStyle name="Input 11 3 4" xfId="27306" xr:uid="{00000000-0005-0000-0000-0000BE590000}"/>
    <cellStyle name="Input 11 4" xfId="7940" xr:uid="{00000000-0005-0000-0000-0000BF590000}"/>
    <cellStyle name="Input 11 4 2" xfId="27307" xr:uid="{00000000-0005-0000-0000-0000C0590000}"/>
    <cellStyle name="Input 11 4 2 2" xfId="27308" xr:uid="{00000000-0005-0000-0000-0000C1590000}"/>
    <cellStyle name="Input 11 4 3" xfId="27309" xr:uid="{00000000-0005-0000-0000-0000C2590000}"/>
    <cellStyle name="Input 11 5" xfId="27310" xr:uid="{00000000-0005-0000-0000-0000C3590000}"/>
    <cellStyle name="Input 11 5 2" xfId="27311" xr:uid="{00000000-0005-0000-0000-0000C4590000}"/>
    <cellStyle name="Input 11 6" xfId="27312" xr:uid="{00000000-0005-0000-0000-0000C5590000}"/>
    <cellStyle name="Input 12" xfId="7941" xr:uid="{00000000-0005-0000-0000-0000C6590000}"/>
    <cellStyle name="Input 12 2" xfId="7942" xr:uid="{00000000-0005-0000-0000-0000C7590000}"/>
    <cellStyle name="Input 12 2 2" xfId="7943" xr:uid="{00000000-0005-0000-0000-0000C8590000}"/>
    <cellStyle name="Input 12 2 2 2" xfId="27313" xr:uid="{00000000-0005-0000-0000-0000C9590000}"/>
    <cellStyle name="Input 12 2 2 2 2" xfId="27314" xr:uid="{00000000-0005-0000-0000-0000CA590000}"/>
    <cellStyle name="Input 12 2 2 3" xfId="27315" xr:uid="{00000000-0005-0000-0000-0000CB590000}"/>
    <cellStyle name="Input 12 2 3" xfId="27316" xr:uid="{00000000-0005-0000-0000-0000CC590000}"/>
    <cellStyle name="Input 12 2 3 2" xfId="27317" xr:uid="{00000000-0005-0000-0000-0000CD590000}"/>
    <cellStyle name="Input 12 2 4" xfId="27318" xr:uid="{00000000-0005-0000-0000-0000CE590000}"/>
    <cellStyle name="Input 12 3" xfId="7944" xr:uid="{00000000-0005-0000-0000-0000CF590000}"/>
    <cellStyle name="Input 12 3 2" xfId="7945" xr:uid="{00000000-0005-0000-0000-0000D0590000}"/>
    <cellStyle name="Input 12 3 2 2" xfId="27319" xr:uid="{00000000-0005-0000-0000-0000D1590000}"/>
    <cellStyle name="Input 12 3 2 2 2" xfId="27320" xr:uid="{00000000-0005-0000-0000-0000D2590000}"/>
    <cellStyle name="Input 12 3 2 3" xfId="27321" xr:uid="{00000000-0005-0000-0000-0000D3590000}"/>
    <cellStyle name="Input 12 3 3" xfId="27322" xr:uid="{00000000-0005-0000-0000-0000D4590000}"/>
    <cellStyle name="Input 12 3 3 2" xfId="27323" xr:uid="{00000000-0005-0000-0000-0000D5590000}"/>
    <cellStyle name="Input 12 3 4" xfId="27324" xr:uid="{00000000-0005-0000-0000-0000D6590000}"/>
    <cellStyle name="Input 12 4" xfId="7946" xr:uid="{00000000-0005-0000-0000-0000D7590000}"/>
    <cellStyle name="Input 12 4 2" xfId="27325" xr:uid="{00000000-0005-0000-0000-0000D8590000}"/>
    <cellStyle name="Input 12 4 2 2" xfId="27326" xr:uid="{00000000-0005-0000-0000-0000D9590000}"/>
    <cellStyle name="Input 12 4 3" xfId="27327" xr:uid="{00000000-0005-0000-0000-0000DA590000}"/>
    <cellStyle name="Input 12 5" xfId="27328" xr:uid="{00000000-0005-0000-0000-0000DB590000}"/>
    <cellStyle name="Input 12 5 2" xfId="27329" xr:uid="{00000000-0005-0000-0000-0000DC590000}"/>
    <cellStyle name="Input 12 6" xfId="27330" xr:uid="{00000000-0005-0000-0000-0000DD590000}"/>
    <cellStyle name="Input 13" xfId="7947" xr:uid="{00000000-0005-0000-0000-0000DE590000}"/>
    <cellStyle name="Input 13 2" xfId="7948" xr:uid="{00000000-0005-0000-0000-0000DF590000}"/>
    <cellStyle name="Input 13 2 2" xfId="7949" xr:uid="{00000000-0005-0000-0000-0000E0590000}"/>
    <cellStyle name="Input 13 2 2 2" xfId="27331" xr:uid="{00000000-0005-0000-0000-0000E1590000}"/>
    <cellStyle name="Input 13 2 2 2 2" xfId="27332" xr:uid="{00000000-0005-0000-0000-0000E2590000}"/>
    <cellStyle name="Input 13 2 2 3" xfId="27333" xr:uid="{00000000-0005-0000-0000-0000E3590000}"/>
    <cellStyle name="Input 13 2 3" xfId="27334" xr:uid="{00000000-0005-0000-0000-0000E4590000}"/>
    <cellStyle name="Input 13 2 3 2" xfId="27335" xr:uid="{00000000-0005-0000-0000-0000E5590000}"/>
    <cellStyle name="Input 13 2 4" xfId="27336" xr:uid="{00000000-0005-0000-0000-0000E6590000}"/>
    <cellStyle name="Input 13 3" xfId="7950" xr:uid="{00000000-0005-0000-0000-0000E7590000}"/>
    <cellStyle name="Input 13 3 2" xfId="7951" xr:uid="{00000000-0005-0000-0000-0000E8590000}"/>
    <cellStyle name="Input 13 3 2 2" xfId="27337" xr:uid="{00000000-0005-0000-0000-0000E9590000}"/>
    <cellStyle name="Input 13 3 2 2 2" xfId="27338" xr:uid="{00000000-0005-0000-0000-0000EA590000}"/>
    <cellStyle name="Input 13 3 2 3" xfId="27339" xr:uid="{00000000-0005-0000-0000-0000EB590000}"/>
    <cellStyle name="Input 13 3 3" xfId="27340" xr:uid="{00000000-0005-0000-0000-0000EC590000}"/>
    <cellStyle name="Input 13 3 3 2" xfId="27341" xr:uid="{00000000-0005-0000-0000-0000ED590000}"/>
    <cellStyle name="Input 13 3 4" xfId="27342" xr:uid="{00000000-0005-0000-0000-0000EE590000}"/>
    <cellStyle name="Input 13 4" xfId="7952" xr:uid="{00000000-0005-0000-0000-0000EF590000}"/>
    <cellStyle name="Input 13 4 2" xfId="27343" xr:uid="{00000000-0005-0000-0000-0000F0590000}"/>
    <cellStyle name="Input 13 4 2 2" xfId="27344" xr:uid="{00000000-0005-0000-0000-0000F1590000}"/>
    <cellStyle name="Input 13 4 3" xfId="27345" xr:uid="{00000000-0005-0000-0000-0000F2590000}"/>
    <cellStyle name="Input 13 5" xfId="27346" xr:uid="{00000000-0005-0000-0000-0000F3590000}"/>
    <cellStyle name="Input 13 5 2" xfId="27347" xr:uid="{00000000-0005-0000-0000-0000F4590000}"/>
    <cellStyle name="Input 13 6" xfId="27348" xr:uid="{00000000-0005-0000-0000-0000F5590000}"/>
    <cellStyle name="Input 14" xfId="7953" xr:uid="{00000000-0005-0000-0000-0000F6590000}"/>
    <cellStyle name="Input 14 2" xfId="13521" xr:uid="{00000000-0005-0000-0000-0000F7590000}"/>
    <cellStyle name="Input 14 2 2" xfId="27349" xr:uid="{00000000-0005-0000-0000-0000F8590000}"/>
    <cellStyle name="Input 14 2 2 2" xfId="27350" xr:uid="{00000000-0005-0000-0000-0000F9590000}"/>
    <cellStyle name="Input 14 2 3" xfId="27351" xr:uid="{00000000-0005-0000-0000-0000FA590000}"/>
    <cellStyle name="Input 14 3" xfId="13522" xr:uid="{00000000-0005-0000-0000-0000FB590000}"/>
    <cellStyle name="Input 14 3 2" xfId="27352" xr:uid="{00000000-0005-0000-0000-0000FC590000}"/>
    <cellStyle name="Input 14 3 2 2" xfId="27353" xr:uid="{00000000-0005-0000-0000-0000FD590000}"/>
    <cellStyle name="Input 14 3 3" xfId="27354" xr:uid="{00000000-0005-0000-0000-0000FE590000}"/>
    <cellStyle name="Input 15" xfId="7954" xr:uid="{00000000-0005-0000-0000-0000FF590000}"/>
    <cellStyle name="Input 15 2" xfId="13523" xr:uid="{00000000-0005-0000-0000-0000005A0000}"/>
    <cellStyle name="Input 15 2 2" xfId="27355" xr:uid="{00000000-0005-0000-0000-0000015A0000}"/>
    <cellStyle name="Input 15 2 2 2" xfId="27356" xr:uid="{00000000-0005-0000-0000-0000025A0000}"/>
    <cellStyle name="Input 15 2 3" xfId="27357" xr:uid="{00000000-0005-0000-0000-0000035A0000}"/>
    <cellStyle name="Input 15 3" xfId="13524" xr:uid="{00000000-0005-0000-0000-0000045A0000}"/>
    <cellStyle name="Input 15 3 2" xfId="27358" xr:uid="{00000000-0005-0000-0000-0000055A0000}"/>
    <cellStyle name="Input 15 3 2 2" xfId="27359" xr:uid="{00000000-0005-0000-0000-0000065A0000}"/>
    <cellStyle name="Input 15 3 3" xfId="27360" xr:uid="{00000000-0005-0000-0000-0000075A0000}"/>
    <cellStyle name="Input 16" xfId="7955" xr:uid="{00000000-0005-0000-0000-0000085A0000}"/>
    <cellStyle name="Input 16 2" xfId="13525" xr:uid="{00000000-0005-0000-0000-0000095A0000}"/>
    <cellStyle name="Input 16 2 2" xfId="27361" xr:uid="{00000000-0005-0000-0000-00000A5A0000}"/>
    <cellStyle name="Input 16 2 2 2" xfId="27362" xr:uid="{00000000-0005-0000-0000-00000B5A0000}"/>
    <cellStyle name="Input 16 2 3" xfId="27363" xr:uid="{00000000-0005-0000-0000-00000C5A0000}"/>
    <cellStyle name="Input 16 3" xfId="13526" xr:uid="{00000000-0005-0000-0000-00000D5A0000}"/>
    <cellStyle name="Input 16 3 2" xfId="27364" xr:uid="{00000000-0005-0000-0000-00000E5A0000}"/>
    <cellStyle name="Input 16 3 2 2" xfId="27365" xr:uid="{00000000-0005-0000-0000-00000F5A0000}"/>
    <cellStyle name="Input 16 3 3" xfId="27366" xr:uid="{00000000-0005-0000-0000-0000105A0000}"/>
    <cellStyle name="Input 17" xfId="7956" xr:uid="{00000000-0005-0000-0000-0000115A0000}"/>
    <cellStyle name="Input 17 2" xfId="13527" xr:uid="{00000000-0005-0000-0000-0000125A0000}"/>
    <cellStyle name="Input 17 2 2" xfId="27367" xr:uid="{00000000-0005-0000-0000-0000135A0000}"/>
    <cellStyle name="Input 17 2 2 2" xfId="27368" xr:uid="{00000000-0005-0000-0000-0000145A0000}"/>
    <cellStyle name="Input 17 2 3" xfId="27369" xr:uid="{00000000-0005-0000-0000-0000155A0000}"/>
    <cellStyle name="Input 17 3" xfId="13528" xr:uid="{00000000-0005-0000-0000-0000165A0000}"/>
    <cellStyle name="Input 17 3 2" xfId="27370" xr:uid="{00000000-0005-0000-0000-0000175A0000}"/>
    <cellStyle name="Input 17 3 2 2" xfId="27371" xr:uid="{00000000-0005-0000-0000-0000185A0000}"/>
    <cellStyle name="Input 17 3 3" xfId="27372" xr:uid="{00000000-0005-0000-0000-0000195A0000}"/>
    <cellStyle name="Input 18" xfId="7957" xr:uid="{00000000-0005-0000-0000-00001A5A0000}"/>
    <cellStyle name="Input 18 2" xfId="7958" xr:uid="{00000000-0005-0000-0000-00001B5A0000}"/>
    <cellStyle name="Input 18 3" xfId="7959" xr:uid="{00000000-0005-0000-0000-00001C5A0000}"/>
    <cellStyle name="Input 18 3 2" xfId="7960" xr:uid="{00000000-0005-0000-0000-00001D5A0000}"/>
    <cellStyle name="Input 18 3 2 2" xfId="27373" xr:uid="{00000000-0005-0000-0000-00001E5A0000}"/>
    <cellStyle name="Input 18 3 2 2 2" xfId="27374" xr:uid="{00000000-0005-0000-0000-00001F5A0000}"/>
    <cellStyle name="Input 18 3 2 3" xfId="27375" xr:uid="{00000000-0005-0000-0000-0000205A0000}"/>
    <cellStyle name="Input 18 3 3" xfId="27376" xr:uid="{00000000-0005-0000-0000-0000215A0000}"/>
    <cellStyle name="Input 18 3 3 2" xfId="27377" xr:uid="{00000000-0005-0000-0000-0000225A0000}"/>
    <cellStyle name="Input 18 3 4" xfId="27378" xr:uid="{00000000-0005-0000-0000-0000235A0000}"/>
    <cellStyle name="Input 18 4" xfId="7961" xr:uid="{00000000-0005-0000-0000-0000245A0000}"/>
    <cellStyle name="Input 18 4 2" xfId="7962" xr:uid="{00000000-0005-0000-0000-0000255A0000}"/>
    <cellStyle name="Input 18 4 2 2" xfId="27379" xr:uid="{00000000-0005-0000-0000-0000265A0000}"/>
    <cellStyle name="Input 18 4 2 2 2" xfId="27380" xr:uid="{00000000-0005-0000-0000-0000275A0000}"/>
    <cellStyle name="Input 18 4 2 3" xfId="27381" xr:uid="{00000000-0005-0000-0000-0000285A0000}"/>
    <cellStyle name="Input 18 4 3" xfId="27382" xr:uid="{00000000-0005-0000-0000-0000295A0000}"/>
    <cellStyle name="Input 18 4 3 2" xfId="27383" xr:uid="{00000000-0005-0000-0000-00002A5A0000}"/>
    <cellStyle name="Input 18 4 4" xfId="27384" xr:uid="{00000000-0005-0000-0000-00002B5A0000}"/>
    <cellStyle name="Input 18 5" xfId="7963" xr:uid="{00000000-0005-0000-0000-00002C5A0000}"/>
    <cellStyle name="Input 18 5 2" xfId="27385" xr:uid="{00000000-0005-0000-0000-00002D5A0000}"/>
    <cellStyle name="Input 18 5 2 2" xfId="27386" xr:uid="{00000000-0005-0000-0000-00002E5A0000}"/>
    <cellStyle name="Input 18 5 3" xfId="27387" xr:uid="{00000000-0005-0000-0000-00002F5A0000}"/>
    <cellStyle name="Input 18 6" xfId="27388" xr:uid="{00000000-0005-0000-0000-0000305A0000}"/>
    <cellStyle name="Input 18 6 2" xfId="27389" xr:uid="{00000000-0005-0000-0000-0000315A0000}"/>
    <cellStyle name="Input 18 7" xfId="27390" xr:uid="{00000000-0005-0000-0000-0000325A0000}"/>
    <cellStyle name="Input 19" xfId="13529" xr:uid="{00000000-0005-0000-0000-0000335A0000}"/>
    <cellStyle name="Input 19 2" xfId="13530" xr:uid="{00000000-0005-0000-0000-0000345A0000}"/>
    <cellStyle name="Input 19 2 2" xfId="27391" xr:uid="{00000000-0005-0000-0000-0000355A0000}"/>
    <cellStyle name="Input 19 2 2 2" xfId="27392" xr:uid="{00000000-0005-0000-0000-0000365A0000}"/>
    <cellStyle name="Input 19 2 3" xfId="27393" xr:uid="{00000000-0005-0000-0000-0000375A0000}"/>
    <cellStyle name="Input 19 3" xfId="13531" xr:uid="{00000000-0005-0000-0000-0000385A0000}"/>
    <cellStyle name="Input 19 3 2" xfId="27394" xr:uid="{00000000-0005-0000-0000-0000395A0000}"/>
    <cellStyle name="Input 19 3 2 2" xfId="27395" xr:uid="{00000000-0005-0000-0000-00003A5A0000}"/>
    <cellStyle name="Input 19 3 3" xfId="27396" xr:uid="{00000000-0005-0000-0000-00003B5A0000}"/>
    <cellStyle name="Input 19 4" xfId="27397" xr:uid="{00000000-0005-0000-0000-00003C5A0000}"/>
    <cellStyle name="Input 19 4 2" xfId="27398" xr:uid="{00000000-0005-0000-0000-00003D5A0000}"/>
    <cellStyle name="Input 19 5" xfId="27399" xr:uid="{00000000-0005-0000-0000-00003E5A0000}"/>
    <cellStyle name="Input 2" xfId="7964" xr:uid="{00000000-0005-0000-0000-00003F5A0000}"/>
    <cellStyle name="Input 2 2" xfId="7965" xr:uid="{00000000-0005-0000-0000-0000405A0000}"/>
    <cellStyle name="Input 2 2 2" xfId="7966" xr:uid="{00000000-0005-0000-0000-0000415A0000}"/>
    <cellStyle name="Input 2 2 2 2" xfId="27400" xr:uid="{00000000-0005-0000-0000-0000425A0000}"/>
    <cellStyle name="Input 2 2 2 2 2" xfId="27401" xr:uid="{00000000-0005-0000-0000-0000435A0000}"/>
    <cellStyle name="Input 2 2 2 3" xfId="27402" xr:uid="{00000000-0005-0000-0000-0000445A0000}"/>
    <cellStyle name="Input 2 2 3" xfId="27403" xr:uid="{00000000-0005-0000-0000-0000455A0000}"/>
    <cellStyle name="Input 2 2 3 2" xfId="27404" xr:uid="{00000000-0005-0000-0000-0000465A0000}"/>
    <cellStyle name="Input 2 2 4" xfId="27405" xr:uid="{00000000-0005-0000-0000-0000475A0000}"/>
    <cellStyle name="Input 2 3" xfId="7967" xr:uid="{00000000-0005-0000-0000-0000485A0000}"/>
    <cellStyle name="Input 2 3 2" xfId="7968" xr:uid="{00000000-0005-0000-0000-0000495A0000}"/>
    <cellStyle name="Input 2 3 2 2" xfId="27406" xr:uid="{00000000-0005-0000-0000-00004A5A0000}"/>
    <cellStyle name="Input 2 3 2 2 2" xfId="27407" xr:uid="{00000000-0005-0000-0000-00004B5A0000}"/>
    <cellStyle name="Input 2 3 2 3" xfId="27408" xr:uid="{00000000-0005-0000-0000-00004C5A0000}"/>
    <cellStyle name="Input 2 3 3" xfId="27409" xr:uid="{00000000-0005-0000-0000-00004D5A0000}"/>
    <cellStyle name="Input 2 3 3 2" xfId="27410" xr:uid="{00000000-0005-0000-0000-00004E5A0000}"/>
    <cellStyle name="Input 2 3 4" xfId="27411" xr:uid="{00000000-0005-0000-0000-00004F5A0000}"/>
    <cellStyle name="Input 2 4" xfId="7969" xr:uid="{00000000-0005-0000-0000-0000505A0000}"/>
    <cellStyle name="Input 2 4 2" xfId="27412" xr:uid="{00000000-0005-0000-0000-0000515A0000}"/>
    <cellStyle name="Input 2 4 2 2" xfId="27413" xr:uid="{00000000-0005-0000-0000-0000525A0000}"/>
    <cellStyle name="Input 2 4 3" xfId="27414" xr:uid="{00000000-0005-0000-0000-0000535A0000}"/>
    <cellStyle name="Input 2 5" xfId="27415" xr:uid="{00000000-0005-0000-0000-0000545A0000}"/>
    <cellStyle name="Input 2 5 2" xfId="27416" xr:uid="{00000000-0005-0000-0000-0000555A0000}"/>
    <cellStyle name="Input 2 6" xfId="27417" xr:uid="{00000000-0005-0000-0000-0000565A0000}"/>
    <cellStyle name="Input 20" xfId="13532" xr:uid="{00000000-0005-0000-0000-0000575A0000}"/>
    <cellStyle name="Input 20 2" xfId="13533" xr:uid="{00000000-0005-0000-0000-0000585A0000}"/>
    <cellStyle name="Input 20 2 2" xfId="27418" xr:uid="{00000000-0005-0000-0000-0000595A0000}"/>
    <cellStyle name="Input 20 2 2 2" xfId="27419" xr:uid="{00000000-0005-0000-0000-00005A5A0000}"/>
    <cellStyle name="Input 20 2 3" xfId="27420" xr:uid="{00000000-0005-0000-0000-00005B5A0000}"/>
    <cellStyle name="Input 20 3" xfId="13534" xr:uid="{00000000-0005-0000-0000-00005C5A0000}"/>
    <cellStyle name="Input 20 3 2" xfId="27421" xr:uid="{00000000-0005-0000-0000-00005D5A0000}"/>
    <cellStyle name="Input 20 3 2 2" xfId="27422" xr:uid="{00000000-0005-0000-0000-00005E5A0000}"/>
    <cellStyle name="Input 20 3 3" xfId="27423" xr:uid="{00000000-0005-0000-0000-00005F5A0000}"/>
    <cellStyle name="Input 20 4" xfId="27424" xr:uid="{00000000-0005-0000-0000-0000605A0000}"/>
    <cellStyle name="Input 20 4 2" xfId="27425" xr:uid="{00000000-0005-0000-0000-0000615A0000}"/>
    <cellStyle name="Input 20 5" xfId="27426" xr:uid="{00000000-0005-0000-0000-0000625A0000}"/>
    <cellStyle name="Input 21" xfId="13535" xr:uid="{00000000-0005-0000-0000-0000635A0000}"/>
    <cellStyle name="Input 21 2" xfId="13536" xr:uid="{00000000-0005-0000-0000-0000645A0000}"/>
    <cellStyle name="Input 21 2 2" xfId="27427" xr:uid="{00000000-0005-0000-0000-0000655A0000}"/>
    <cellStyle name="Input 21 2 2 2" xfId="27428" xr:uid="{00000000-0005-0000-0000-0000665A0000}"/>
    <cellStyle name="Input 21 2 3" xfId="27429" xr:uid="{00000000-0005-0000-0000-0000675A0000}"/>
    <cellStyle name="Input 21 3" xfId="13537" xr:uid="{00000000-0005-0000-0000-0000685A0000}"/>
    <cellStyle name="Input 21 3 2" xfId="27430" xr:uid="{00000000-0005-0000-0000-0000695A0000}"/>
    <cellStyle name="Input 21 3 2 2" xfId="27431" xr:uid="{00000000-0005-0000-0000-00006A5A0000}"/>
    <cellStyle name="Input 21 3 3" xfId="27432" xr:uid="{00000000-0005-0000-0000-00006B5A0000}"/>
    <cellStyle name="Input 21 4" xfId="27433" xr:uid="{00000000-0005-0000-0000-00006C5A0000}"/>
    <cellStyle name="Input 21 4 2" xfId="27434" xr:uid="{00000000-0005-0000-0000-00006D5A0000}"/>
    <cellStyle name="Input 21 5" xfId="27435" xr:uid="{00000000-0005-0000-0000-00006E5A0000}"/>
    <cellStyle name="Input 22" xfId="13538" xr:uid="{00000000-0005-0000-0000-00006F5A0000}"/>
    <cellStyle name="Input 22 2" xfId="13539" xr:uid="{00000000-0005-0000-0000-0000705A0000}"/>
    <cellStyle name="Input 22 2 2" xfId="27436" xr:uid="{00000000-0005-0000-0000-0000715A0000}"/>
    <cellStyle name="Input 22 2 2 2" xfId="27437" xr:uid="{00000000-0005-0000-0000-0000725A0000}"/>
    <cellStyle name="Input 22 2 3" xfId="27438" xr:uid="{00000000-0005-0000-0000-0000735A0000}"/>
    <cellStyle name="Input 22 3" xfId="13540" xr:uid="{00000000-0005-0000-0000-0000745A0000}"/>
    <cellStyle name="Input 22 3 2" xfId="27439" xr:uid="{00000000-0005-0000-0000-0000755A0000}"/>
    <cellStyle name="Input 22 3 2 2" xfId="27440" xr:uid="{00000000-0005-0000-0000-0000765A0000}"/>
    <cellStyle name="Input 22 3 3" xfId="27441" xr:uid="{00000000-0005-0000-0000-0000775A0000}"/>
    <cellStyle name="Input 22 4" xfId="27442" xr:uid="{00000000-0005-0000-0000-0000785A0000}"/>
    <cellStyle name="Input 22 4 2" xfId="27443" xr:uid="{00000000-0005-0000-0000-0000795A0000}"/>
    <cellStyle name="Input 22 5" xfId="27444" xr:uid="{00000000-0005-0000-0000-00007A5A0000}"/>
    <cellStyle name="Input 23" xfId="13541" xr:uid="{00000000-0005-0000-0000-00007B5A0000}"/>
    <cellStyle name="Input 23 2" xfId="13542" xr:uid="{00000000-0005-0000-0000-00007C5A0000}"/>
    <cellStyle name="Input 23 2 2" xfId="27445" xr:uid="{00000000-0005-0000-0000-00007D5A0000}"/>
    <cellStyle name="Input 23 2 2 2" xfId="27446" xr:uid="{00000000-0005-0000-0000-00007E5A0000}"/>
    <cellStyle name="Input 23 2 3" xfId="27447" xr:uid="{00000000-0005-0000-0000-00007F5A0000}"/>
    <cellStyle name="Input 23 3" xfId="13543" xr:uid="{00000000-0005-0000-0000-0000805A0000}"/>
    <cellStyle name="Input 23 3 2" xfId="27448" xr:uid="{00000000-0005-0000-0000-0000815A0000}"/>
    <cellStyle name="Input 23 3 2 2" xfId="27449" xr:uid="{00000000-0005-0000-0000-0000825A0000}"/>
    <cellStyle name="Input 23 3 3" xfId="27450" xr:uid="{00000000-0005-0000-0000-0000835A0000}"/>
    <cellStyle name="Input 23 4" xfId="27451" xr:uid="{00000000-0005-0000-0000-0000845A0000}"/>
    <cellStyle name="Input 23 4 2" xfId="27452" xr:uid="{00000000-0005-0000-0000-0000855A0000}"/>
    <cellStyle name="Input 23 5" xfId="27453" xr:uid="{00000000-0005-0000-0000-0000865A0000}"/>
    <cellStyle name="Input 24" xfId="13544" xr:uid="{00000000-0005-0000-0000-0000875A0000}"/>
    <cellStyle name="Input 24 2" xfId="13545" xr:uid="{00000000-0005-0000-0000-0000885A0000}"/>
    <cellStyle name="Input 24 2 2" xfId="27454" xr:uid="{00000000-0005-0000-0000-0000895A0000}"/>
    <cellStyle name="Input 24 2 2 2" xfId="27455" xr:uid="{00000000-0005-0000-0000-00008A5A0000}"/>
    <cellStyle name="Input 24 2 3" xfId="27456" xr:uid="{00000000-0005-0000-0000-00008B5A0000}"/>
    <cellStyle name="Input 24 3" xfId="13546" xr:uid="{00000000-0005-0000-0000-00008C5A0000}"/>
    <cellStyle name="Input 24 3 2" xfId="27457" xr:uid="{00000000-0005-0000-0000-00008D5A0000}"/>
    <cellStyle name="Input 24 3 2 2" xfId="27458" xr:uid="{00000000-0005-0000-0000-00008E5A0000}"/>
    <cellStyle name="Input 24 3 3" xfId="27459" xr:uid="{00000000-0005-0000-0000-00008F5A0000}"/>
    <cellStyle name="Input 24 4" xfId="27460" xr:uid="{00000000-0005-0000-0000-0000905A0000}"/>
    <cellStyle name="Input 24 4 2" xfId="27461" xr:uid="{00000000-0005-0000-0000-0000915A0000}"/>
    <cellStyle name="Input 24 5" xfId="27462" xr:uid="{00000000-0005-0000-0000-0000925A0000}"/>
    <cellStyle name="Input 25" xfId="13547" xr:uid="{00000000-0005-0000-0000-0000935A0000}"/>
    <cellStyle name="Input 25 2" xfId="13548" xr:uid="{00000000-0005-0000-0000-0000945A0000}"/>
    <cellStyle name="Input 25 2 2" xfId="27463" xr:uid="{00000000-0005-0000-0000-0000955A0000}"/>
    <cellStyle name="Input 25 2 2 2" xfId="27464" xr:uid="{00000000-0005-0000-0000-0000965A0000}"/>
    <cellStyle name="Input 25 2 3" xfId="27465" xr:uid="{00000000-0005-0000-0000-0000975A0000}"/>
    <cellStyle name="Input 25 3" xfId="13549" xr:uid="{00000000-0005-0000-0000-0000985A0000}"/>
    <cellStyle name="Input 25 3 2" xfId="27466" xr:uid="{00000000-0005-0000-0000-0000995A0000}"/>
    <cellStyle name="Input 25 3 2 2" xfId="27467" xr:uid="{00000000-0005-0000-0000-00009A5A0000}"/>
    <cellStyle name="Input 25 3 3" xfId="27468" xr:uid="{00000000-0005-0000-0000-00009B5A0000}"/>
    <cellStyle name="Input 25 4" xfId="27469" xr:uid="{00000000-0005-0000-0000-00009C5A0000}"/>
    <cellStyle name="Input 25 4 2" xfId="27470" xr:uid="{00000000-0005-0000-0000-00009D5A0000}"/>
    <cellStyle name="Input 25 5" xfId="27471" xr:uid="{00000000-0005-0000-0000-00009E5A0000}"/>
    <cellStyle name="Input 26" xfId="13550" xr:uid="{00000000-0005-0000-0000-00009F5A0000}"/>
    <cellStyle name="Input 26 2" xfId="13551" xr:uid="{00000000-0005-0000-0000-0000A05A0000}"/>
    <cellStyle name="Input 26 2 2" xfId="27472" xr:uid="{00000000-0005-0000-0000-0000A15A0000}"/>
    <cellStyle name="Input 26 2 2 2" xfId="27473" xr:uid="{00000000-0005-0000-0000-0000A25A0000}"/>
    <cellStyle name="Input 26 2 3" xfId="27474" xr:uid="{00000000-0005-0000-0000-0000A35A0000}"/>
    <cellStyle name="Input 26 3" xfId="13552" xr:uid="{00000000-0005-0000-0000-0000A45A0000}"/>
    <cellStyle name="Input 26 3 2" xfId="27475" xr:uid="{00000000-0005-0000-0000-0000A55A0000}"/>
    <cellStyle name="Input 26 3 2 2" xfId="27476" xr:uid="{00000000-0005-0000-0000-0000A65A0000}"/>
    <cellStyle name="Input 26 3 3" xfId="27477" xr:uid="{00000000-0005-0000-0000-0000A75A0000}"/>
    <cellStyle name="Input 26 4" xfId="27478" xr:uid="{00000000-0005-0000-0000-0000A85A0000}"/>
    <cellStyle name="Input 26 4 2" xfId="27479" xr:uid="{00000000-0005-0000-0000-0000A95A0000}"/>
    <cellStyle name="Input 26 5" xfId="27480" xr:uid="{00000000-0005-0000-0000-0000AA5A0000}"/>
    <cellStyle name="Input 27" xfId="13553" xr:uid="{00000000-0005-0000-0000-0000AB5A0000}"/>
    <cellStyle name="Input 27 2" xfId="13554" xr:uid="{00000000-0005-0000-0000-0000AC5A0000}"/>
    <cellStyle name="Input 27 2 2" xfId="27481" xr:uid="{00000000-0005-0000-0000-0000AD5A0000}"/>
    <cellStyle name="Input 27 2 2 2" xfId="27482" xr:uid="{00000000-0005-0000-0000-0000AE5A0000}"/>
    <cellStyle name="Input 27 2 3" xfId="27483" xr:uid="{00000000-0005-0000-0000-0000AF5A0000}"/>
    <cellStyle name="Input 27 3" xfId="13555" xr:uid="{00000000-0005-0000-0000-0000B05A0000}"/>
    <cellStyle name="Input 27 3 2" xfId="27484" xr:uid="{00000000-0005-0000-0000-0000B15A0000}"/>
    <cellStyle name="Input 27 3 2 2" xfId="27485" xr:uid="{00000000-0005-0000-0000-0000B25A0000}"/>
    <cellStyle name="Input 27 3 3" xfId="27486" xr:uid="{00000000-0005-0000-0000-0000B35A0000}"/>
    <cellStyle name="Input 27 4" xfId="27487" xr:uid="{00000000-0005-0000-0000-0000B45A0000}"/>
    <cellStyle name="Input 27 4 2" xfId="27488" xr:uid="{00000000-0005-0000-0000-0000B55A0000}"/>
    <cellStyle name="Input 27 5" xfId="27489" xr:uid="{00000000-0005-0000-0000-0000B65A0000}"/>
    <cellStyle name="Input 28" xfId="13556" xr:uid="{00000000-0005-0000-0000-0000B75A0000}"/>
    <cellStyle name="Input 28 2" xfId="13557" xr:uid="{00000000-0005-0000-0000-0000B85A0000}"/>
    <cellStyle name="Input 28 2 2" xfId="27490" xr:uid="{00000000-0005-0000-0000-0000B95A0000}"/>
    <cellStyle name="Input 28 2 2 2" xfId="27491" xr:uid="{00000000-0005-0000-0000-0000BA5A0000}"/>
    <cellStyle name="Input 28 2 3" xfId="27492" xr:uid="{00000000-0005-0000-0000-0000BB5A0000}"/>
    <cellStyle name="Input 28 3" xfId="13558" xr:uid="{00000000-0005-0000-0000-0000BC5A0000}"/>
    <cellStyle name="Input 28 3 2" xfId="27493" xr:uid="{00000000-0005-0000-0000-0000BD5A0000}"/>
    <cellStyle name="Input 28 3 2 2" xfId="27494" xr:uid="{00000000-0005-0000-0000-0000BE5A0000}"/>
    <cellStyle name="Input 28 3 3" xfId="27495" xr:uid="{00000000-0005-0000-0000-0000BF5A0000}"/>
    <cellStyle name="Input 28 4" xfId="27496" xr:uid="{00000000-0005-0000-0000-0000C05A0000}"/>
    <cellStyle name="Input 28 4 2" xfId="27497" xr:uid="{00000000-0005-0000-0000-0000C15A0000}"/>
    <cellStyle name="Input 28 5" xfId="27498" xr:uid="{00000000-0005-0000-0000-0000C25A0000}"/>
    <cellStyle name="Input 29" xfId="13559" xr:uid="{00000000-0005-0000-0000-0000C35A0000}"/>
    <cellStyle name="Input 29 2" xfId="13560" xr:uid="{00000000-0005-0000-0000-0000C45A0000}"/>
    <cellStyle name="Input 29 2 2" xfId="27499" xr:uid="{00000000-0005-0000-0000-0000C55A0000}"/>
    <cellStyle name="Input 29 2 2 2" xfId="27500" xr:uid="{00000000-0005-0000-0000-0000C65A0000}"/>
    <cellStyle name="Input 29 2 3" xfId="27501" xr:uid="{00000000-0005-0000-0000-0000C75A0000}"/>
    <cellStyle name="Input 29 3" xfId="13561" xr:uid="{00000000-0005-0000-0000-0000C85A0000}"/>
    <cellStyle name="Input 29 3 2" xfId="27502" xr:uid="{00000000-0005-0000-0000-0000C95A0000}"/>
    <cellStyle name="Input 29 3 2 2" xfId="27503" xr:uid="{00000000-0005-0000-0000-0000CA5A0000}"/>
    <cellStyle name="Input 29 3 3" xfId="27504" xr:uid="{00000000-0005-0000-0000-0000CB5A0000}"/>
    <cellStyle name="Input 29 4" xfId="27505" xr:uid="{00000000-0005-0000-0000-0000CC5A0000}"/>
    <cellStyle name="Input 29 4 2" xfId="27506" xr:uid="{00000000-0005-0000-0000-0000CD5A0000}"/>
    <cellStyle name="Input 29 5" xfId="27507" xr:uid="{00000000-0005-0000-0000-0000CE5A0000}"/>
    <cellStyle name="Input 3" xfId="7970" xr:uid="{00000000-0005-0000-0000-0000CF5A0000}"/>
    <cellStyle name="Input 3 2" xfId="7971" xr:uid="{00000000-0005-0000-0000-0000D05A0000}"/>
    <cellStyle name="Input 3 2 2" xfId="7972" xr:uid="{00000000-0005-0000-0000-0000D15A0000}"/>
    <cellStyle name="Input 3 2 2 2" xfId="27508" xr:uid="{00000000-0005-0000-0000-0000D25A0000}"/>
    <cellStyle name="Input 3 2 2 2 2" xfId="27509" xr:uid="{00000000-0005-0000-0000-0000D35A0000}"/>
    <cellStyle name="Input 3 2 2 3" xfId="27510" xr:uid="{00000000-0005-0000-0000-0000D45A0000}"/>
    <cellStyle name="Input 3 2 3" xfId="27511" xr:uid="{00000000-0005-0000-0000-0000D55A0000}"/>
    <cellStyle name="Input 3 2 3 2" xfId="27512" xr:uid="{00000000-0005-0000-0000-0000D65A0000}"/>
    <cellStyle name="Input 3 2 4" xfId="27513" xr:uid="{00000000-0005-0000-0000-0000D75A0000}"/>
    <cellStyle name="Input 3 3" xfId="7973" xr:uid="{00000000-0005-0000-0000-0000D85A0000}"/>
    <cellStyle name="Input 3 3 2" xfId="7974" xr:uid="{00000000-0005-0000-0000-0000D95A0000}"/>
    <cellStyle name="Input 3 3 2 2" xfId="27514" xr:uid="{00000000-0005-0000-0000-0000DA5A0000}"/>
    <cellStyle name="Input 3 3 2 2 2" xfId="27515" xr:uid="{00000000-0005-0000-0000-0000DB5A0000}"/>
    <cellStyle name="Input 3 3 2 3" xfId="27516" xr:uid="{00000000-0005-0000-0000-0000DC5A0000}"/>
    <cellStyle name="Input 3 3 3" xfId="27517" xr:uid="{00000000-0005-0000-0000-0000DD5A0000}"/>
    <cellStyle name="Input 3 3 3 2" xfId="27518" xr:uid="{00000000-0005-0000-0000-0000DE5A0000}"/>
    <cellStyle name="Input 3 3 4" xfId="27519" xr:uid="{00000000-0005-0000-0000-0000DF5A0000}"/>
    <cellStyle name="Input 3 4" xfId="7975" xr:uid="{00000000-0005-0000-0000-0000E05A0000}"/>
    <cellStyle name="Input 3 4 2" xfId="27520" xr:uid="{00000000-0005-0000-0000-0000E15A0000}"/>
    <cellStyle name="Input 3 4 2 2" xfId="27521" xr:uid="{00000000-0005-0000-0000-0000E25A0000}"/>
    <cellStyle name="Input 3 4 3" xfId="27522" xr:uid="{00000000-0005-0000-0000-0000E35A0000}"/>
    <cellStyle name="Input 3 5" xfId="27523" xr:uid="{00000000-0005-0000-0000-0000E45A0000}"/>
    <cellStyle name="Input 3 5 2" xfId="27524" xr:uid="{00000000-0005-0000-0000-0000E55A0000}"/>
    <cellStyle name="Input 3 6" xfId="27525" xr:uid="{00000000-0005-0000-0000-0000E65A0000}"/>
    <cellStyle name="Input 30" xfId="13562" xr:uid="{00000000-0005-0000-0000-0000E75A0000}"/>
    <cellStyle name="Input 30 2" xfId="13563" xr:uid="{00000000-0005-0000-0000-0000E85A0000}"/>
    <cellStyle name="Input 30 2 2" xfId="27526" xr:uid="{00000000-0005-0000-0000-0000E95A0000}"/>
    <cellStyle name="Input 30 2 2 2" xfId="27527" xr:uid="{00000000-0005-0000-0000-0000EA5A0000}"/>
    <cellStyle name="Input 30 2 3" xfId="27528" xr:uid="{00000000-0005-0000-0000-0000EB5A0000}"/>
    <cellStyle name="Input 30 3" xfId="13564" xr:uid="{00000000-0005-0000-0000-0000EC5A0000}"/>
    <cellStyle name="Input 30 3 2" xfId="27529" xr:uid="{00000000-0005-0000-0000-0000ED5A0000}"/>
    <cellStyle name="Input 30 3 2 2" xfId="27530" xr:uid="{00000000-0005-0000-0000-0000EE5A0000}"/>
    <cellStyle name="Input 30 3 3" xfId="27531" xr:uid="{00000000-0005-0000-0000-0000EF5A0000}"/>
    <cellStyle name="Input 30 4" xfId="27532" xr:uid="{00000000-0005-0000-0000-0000F05A0000}"/>
    <cellStyle name="Input 30 4 2" xfId="27533" xr:uid="{00000000-0005-0000-0000-0000F15A0000}"/>
    <cellStyle name="Input 30 5" xfId="27534" xr:uid="{00000000-0005-0000-0000-0000F25A0000}"/>
    <cellStyle name="Input 31" xfId="13565" xr:uid="{00000000-0005-0000-0000-0000F35A0000}"/>
    <cellStyle name="Input 31 2" xfId="13566" xr:uid="{00000000-0005-0000-0000-0000F45A0000}"/>
    <cellStyle name="Input 31 2 2" xfId="27535" xr:uid="{00000000-0005-0000-0000-0000F55A0000}"/>
    <cellStyle name="Input 31 2 2 2" xfId="27536" xr:uid="{00000000-0005-0000-0000-0000F65A0000}"/>
    <cellStyle name="Input 31 2 3" xfId="27537" xr:uid="{00000000-0005-0000-0000-0000F75A0000}"/>
    <cellStyle name="Input 31 3" xfId="13567" xr:uid="{00000000-0005-0000-0000-0000F85A0000}"/>
    <cellStyle name="Input 31 3 2" xfId="27538" xr:uid="{00000000-0005-0000-0000-0000F95A0000}"/>
    <cellStyle name="Input 31 3 2 2" xfId="27539" xr:uid="{00000000-0005-0000-0000-0000FA5A0000}"/>
    <cellStyle name="Input 31 3 3" xfId="27540" xr:uid="{00000000-0005-0000-0000-0000FB5A0000}"/>
    <cellStyle name="Input 31 4" xfId="27541" xr:uid="{00000000-0005-0000-0000-0000FC5A0000}"/>
    <cellStyle name="Input 31 4 2" xfId="27542" xr:uid="{00000000-0005-0000-0000-0000FD5A0000}"/>
    <cellStyle name="Input 31 5" xfId="27543" xr:uid="{00000000-0005-0000-0000-0000FE5A0000}"/>
    <cellStyle name="Input 32" xfId="13568" xr:uid="{00000000-0005-0000-0000-0000FF5A0000}"/>
    <cellStyle name="Input 32 2" xfId="13569" xr:uid="{00000000-0005-0000-0000-0000005B0000}"/>
    <cellStyle name="Input 32 2 2" xfId="27544" xr:uid="{00000000-0005-0000-0000-0000015B0000}"/>
    <cellStyle name="Input 32 2 2 2" xfId="27545" xr:uid="{00000000-0005-0000-0000-0000025B0000}"/>
    <cellStyle name="Input 32 2 3" xfId="27546" xr:uid="{00000000-0005-0000-0000-0000035B0000}"/>
    <cellStyle name="Input 32 3" xfId="13570" xr:uid="{00000000-0005-0000-0000-0000045B0000}"/>
    <cellStyle name="Input 32 3 2" xfId="27547" xr:uid="{00000000-0005-0000-0000-0000055B0000}"/>
    <cellStyle name="Input 32 3 2 2" xfId="27548" xr:uid="{00000000-0005-0000-0000-0000065B0000}"/>
    <cellStyle name="Input 32 3 3" xfId="27549" xr:uid="{00000000-0005-0000-0000-0000075B0000}"/>
    <cellStyle name="Input 32 4" xfId="27550" xr:uid="{00000000-0005-0000-0000-0000085B0000}"/>
    <cellStyle name="Input 32 4 2" xfId="27551" xr:uid="{00000000-0005-0000-0000-0000095B0000}"/>
    <cellStyle name="Input 32 5" xfId="27552" xr:uid="{00000000-0005-0000-0000-00000A5B0000}"/>
    <cellStyle name="Input 33" xfId="13571" xr:uid="{00000000-0005-0000-0000-00000B5B0000}"/>
    <cellStyle name="Input 33 2" xfId="13572" xr:uid="{00000000-0005-0000-0000-00000C5B0000}"/>
    <cellStyle name="Input 33 2 2" xfId="27553" xr:uid="{00000000-0005-0000-0000-00000D5B0000}"/>
    <cellStyle name="Input 33 2 2 2" xfId="27554" xr:uid="{00000000-0005-0000-0000-00000E5B0000}"/>
    <cellStyle name="Input 33 2 3" xfId="27555" xr:uid="{00000000-0005-0000-0000-00000F5B0000}"/>
    <cellStyle name="Input 33 3" xfId="13573" xr:uid="{00000000-0005-0000-0000-0000105B0000}"/>
    <cellStyle name="Input 33 3 2" xfId="27556" xr:uid="{00000000-0005-0000-0000-0000115B0000}"/>
    <cellStyle name="Input 33 3 2 2" xfId="27557" xr:uid="{00000000-0005-0000-0000-0000125B0000}"/>
    <cellStyle name="Input 33 3 3" xfId="27558" xr:uid="{00000000-0005-0000-0000-0000135B0000}"/>
    <cellStyle name="Input 33 4" xfId="27559" xr:uid="{00000000-0005-0000-0000-0000145B0000}"/>
    <cellStyle name="Input 33 4 2" xfId="27560" xr:uid="{00000000-0005-0000-0000-0000155B0000}"/>
    <cellStyle name="Input 33 5" xfId="27561" xr:uid="{00000000-0005-0000-0000-0000165B0000}"/>
    <cellStyle name="Input 34" xfId="13574" xr:uid="{00000000-0005-0000-0000-0000175B0000}"/>
    <cellStyle name="Input 34 2" xfId="13575" xr:uid="{00000000-0005-0000-0000-0000185B0000}"/>
    <cellStyle name="Input 34 2 2" xfId="27562" xr:uid="{00000000-0005-0000-0000-0000195B0000}"/>
    <cellStyle name="Input 34 2 2 2" xfId="27563" xr:uid="{00000000-0005-0000-0000-00001A5B0000}"/>
    <cellStyle name="Input 34 2 3" xfId="27564" xr:uid="{00000000-0005-0000-0000-00001B5B0000}"/>
    <cellStyle name="Input 34 3" xfId="13576" xr:uid="{00000000-0005-0000-0000-00001C5B0000}"/>
    <cellStyle name="Input 34 3 2" xfId="27565" xr:uid="{00000000-0005-0000-0000-00001D5B0000}"/>
    <cellStyle name="Input 34 3 2 2" xfId="27566" xr:uid="{00000000-0005-0000-0000-00001E5B0000}"/>
    <cellStyle name="Input 34 3 3" xfId="27567" xr:uid="{00000000-0005-0000-0000-00001F5B0000}"/>
    <cellStyle name="Input 34 4" xfId="27568" xr:uid="{00000000-0005-0000-0000-0000205B0000}"/>
    <cellStyle name="Input 34 4 2" xfId="27569" xr:uid="{00000000-0005-0000-0000-0000215B0000}"/>
    <cellStyle name="Input 34 5" xfId="27570" xr:uid="{00000000-0005-0000-0000-0000225B0000}"/>
    <cellStyle name="Input 35" xfId="13577" xr:uid="{00000000-0005-0000-0000-0000235B0000}"/>
    <cellStyle name="Input 35 2" xfId="13578" xr:uid="{00000000-0005-0000-0000-0000245B0000}"/>
    <cellStyle name="Input 35 2 2" xfId="27571" xr:uid="{00000000-0005-0000-0000-0000255B0000}"/>
    <cellStyle name="Input 35 2 2 2" xfId="27572" xr:uid="{00000000-0005-0000-0000-0000265B0000}"/>
    <cellStyle name="Input 35 2 3" xfId="27573" xr:uid="{00000000-0005-0000-0000-0000275B0000}"/>
    <cellStyle name="Input 35 3" xfId="13579" xr:uid="{00000000-0005-0000-0000-0000285B0000}"/>
    <cellStyle name="Input 35 3 2" xfId="27574" xr:uid="{00000000-0005-0000-0000-0000295B0000}"/>
    <cellStyle name="Input 35 3 2 2" xfId="27575" xr:uid="{00000000-0005-0000-0000-00002A5B0000}"/>
    <cellStyle name="Input 35 3 3" xfId="27576" xr:uid="{00000000-0005-0000-0000-00002B5B0000}"/>
    <cellStyle name="Input 35 4" xfId="27577" xr:uid="{00000000-0005-0000-0000-00002C5B0000}"/>
    <cellStyle name="Input 35 4 2" xfId="27578" xr:uid="{00000000-0005-0000-0000-00002D5B0000}"/>
    <cellStyle name="Input 35 5" xfId="27579" xr:uid="{00000000-0005-0000-0000-00002E5B0000}"/>
    <cellStyle name="Input 36" xfId="13580" xr:uid="{00000000-0005-0000-0000-00002F5B0000}"/>
    <cellStyle name="Input 36 2" xfId="13581" xr:uid="{00000000-0005-0000-0000-0000305B0000}"/>
    <cellStyle name="Input 36 2 2" xfId="27580" xr:uid="{00000000-0005-0000-0000-0000315B0000}"/>
    <cellStyle name="Input 36 2 2 2" xfId="27581" xr:uid="{00000000-0005-0000-0000-0000325B0000}"/>
    <cellStyle name="Input 36 2 3" xfId="27582" xr:uid="{00000000-0005-0000-0000-0000335B0000}"/>
    <cellStyle name="Input 36 3" xfId="13582" xr:uid="{00000000-0005-0000-0000-0000345B0000}"/>
    <cellStyle name="Input 36 3 2" xfId="27583" xr:uid="{00000000-0005-0000-0000-0000355B0000}"/>
    <cellStyle name="Input 36 3 2 2" xfId="27584" xr:uid="{00000000-0005-0000-0000-0000365B0000}"/>
    <cellStyle name="Input 36 3 3" xfId="27585" xr:uid="{00000000-0005-0000-0000-0000375B0000}"/>
    <cellStyle name="Input 36 4" xfId="27586" xr:uid="{00000000-0005-0000-0000-0000385B0000}"/>
    <cellStyle name="Input 36 4 2" xfId="27587" xr:uid="{00000000-0005-0000-0000-0000395B0000}"/>
    <cellStyle name="Input 36 5" xfId="27588" xr:uid="{00000000-0005-0000-0000-00003A5B0000}"/>
    <cellStyle name="Input 37" xfId="13583" xr:uid="{00000000-0005-0000-0000-00003B5B0000}"/>
    <cellStyle name="Input 37 2" xfId="13584" xr:uid="{00000000-0005-0000-0000-00003C5B0000}"/>
    <cellStyle name="Input 37 2 2" xfId="27589" xr:uid="{00000000-0005-0000-0000-00003D5B0000}"/>
    <cellStyle name="Input 37 2 2 2" xfId="27590" xr:uid="{00000000-0005-0000-0000-00003E5B0000}"/>
    <cellStyle name="Input 37 2 3" xfId="27591" xr:uid="{00000000-0005-0000-0000-00003F5B0000}"/>
    <cellStyle name="Input 37 3" xfId="13585" xr:uid="{00000000-0005-0000-0000-0000405B0000}"/>
    <cellStyle name="Input 37 3 2" xfId="27592" xr:uid="{00000000-0005-0000-0000-0000415B0000}"/>
    <cellStyle name="Input 37 3 2 2" xfId="27593" xr:uid="{00000000-0005-0000-0000-0000425B0000}"/>
    <cellStyle name="Input 37 3 3" xfId="27594" xr:uid="{00000000-0005-0000-0000-0000435B0000}"/>
    <cellStyle name="Input 37 4" xfId="27595" xr:uid="{00000000-0005-0000-0000-0000445B0000}"/>
    <cellStyle name="Input 37 4 2" xfId="27596" xr:uid="{00000000-0005-0000-0000-0000455B0000}"/>
    <cellStyle name="Input 37 5" xfId="27597" xr:uid="{00000000-0005-0000-0000-0000465B0000}"/>
    <cellStyle name="Input 38" xfId="13586" xr:uid="{00000000-0005-0000-0000-0000475B0000}"/>
    <cellStyle name="Input 38 2" xfId="13587" xr:uid="{00000000-0005-0000-0000-0000485B0000}"/>
    <cellStyle name="Input 38 2 2" xfId="27598" xr:uid="{00000000-0005-0000-0000-0000495B0000}"/>
    <cellStyle name="Input 38 2 2 2" xfId="27599" xr:uid="{00000000-0005-0000-0000-00004A5B0000}"/>
    <cellStyle name="Input 38 2 3" xfId="27600" xr:uid="{00000000-0005-0000-0000-00004B5B0000}"/>
    <cellStyle name="Input 38 3" xfId="13588" xr:uid="{00000000-0005-0000-0000-00004C5B0000}"/>
    <cellStyle name="Input 38 3 2" xfId="27601" xr:uid="{00000000-0005-0000-0000-00004D5B0000}"/>
    <cellStyle name="Input 38 3 2 2" xfId="27602" xr:uid="{00000000-0005-0000-0000-00004E5B0000}"/>
    <cellStyle name="Input 38 3 3" xfId="27603" xr:uid="{00000000-0005-0000-0000-00004F5B0000}"/>
    <cellStyle name="Input 38 4" xfId="27604" xr:uid="{00000000-0005-0000-0000-0000505B0000}"/>
    <cellStyle name="Input 38 4 2" xfId="27605" xr:uid="{00000000-0005-0000-0000-0000515B0000}"/>
    <cellStyle name="Input 38 5" xfId="27606" xr:uid="{00000000-0005-0000-0000-0000525B0000}"/>
    <cellStyle name="Input 39" xfId="13589" xr:uid="{00000000-0005-0000-0000-0000535B0000}"/>
    <cellStyle name="Input 39 2" xfId="13590" xr:uid="{00000000-0005-0000-0000-0000545B0000}"/>
    <cellStyle name="Input 39 2 2" xfId="27607" xr:uid="{00000000-0005-0000-0000-0000555B0000}"/>
    <cellStyle name="Input 39 2 2 2" xfId="27608" xr:uid="{00000000-0005-0000-0000-0000565B0000}"/>
    <cellStyle name="Input 39 2 3" xfId="27609" xr:uid="{00000000-0005-0000-0000-0000575B0000}"/>
    <cellStyle name="Input 39 3" xfId="13591" xr:uid="{00000000-0005-0000-0000-0000585B0000}"/>
    <cellStyle name="Input 39 3 2" xfId="27610" xr:uid="{00000000-0005-0000-0000-0000595B0000}"/>
    <cellStyle name="Input 39 3 2 2" xfId="27611" xr:uid="{00000000-0005-0000-0000-00005A5B0000}"/>
    <cellStyle name="Input 39 3 3" xfId="27612" xr:uid="{00000000-0005-0000-0000-00005B5B0000}"/>
    <cellStyle name="Input 39 4" xfId="27613" xr:uid="{00000000-0005-0000-0000-00005C5B0000}"/>
    <cellStyle name="Input 39 4 2" xfId="27614" xr:uid="{00000000-0005-0000-0000-00005D5B0000}"/>
    <cellStyle name="Input 39 5" xfId="27615" xr:uid="{00000000-0005-0000-0000-00005E5B0000}"/>
    <cellStyle name="Input 4" xfId="7976" xr:uid="{00000000-0005-0000-0000-00005F5B0000}"/>
    <cellStyle name="Input 4 2" xfId="7977" xr:uid="{00000000-0005-0000-0000-0000605B0000}"/>
    <cellStyle name="Input 4 2 2" xfId="7978" xr:uid="{00000000-0005-0000-0000-0000615B0000}"/>
    <cellStyle name="Input 4 2 2 2" xfId="27616" xr:uid="{00000000-0005-0000-0000-0000625B0000}"/>
    <cellStyle name="Input 4 2 2 2 2" xfId="27617" xr:uid="{00000000-0005-0000-0000-0000635B0000}"/>
    <cellStyle name="Input 4 2 2 3" xfId="27618" xr:uid="{00000000-0005-0000-0000-0000645B0000}"/>
    <cellStyle name="Input 4 2 3" xfId="27619" xr:uid="{00000000-0005-0000-0000-0000655B0000}"/>
    <cellStyle name="Input 4 2 3 2" xfId="27620" xr:uid="{00000000-0005-0000-0000-0000665B0000}"/>
    <cellStyle name="Input 4 2 4" xfId="27621" xr:uid="{00000000-0005-0000-0000-0000675B0000}"/>
    <cellStyle name="Input 4 3" xfId="7979" xr:uid="{00000000-0005-0000-0000-0000685B0000}"/>
    <cellStyle name="Input 4 3 2" xfId="7980" xr:uid="{00000000-0005-0000-0000-0000695B0000}"/>
    <cellStyle name="Input 4 3 2 2" xfId="27622" xr:uid="{00000000-0005-0000-0000-00006A5B0000}"/>
    <cellStyle name="Input 4 3 2 2 2" xfId="27623" xr:uid="{00000000-0005-0000-0000-00006B5B0000}"/>
    <cellStyle name="Input 4 3 2 3" xfId="27624" xr:uid="{00000000-0005-0000-0000-00006C5B0000}"/>
    <cellStyle name="Input 4 3 3" xfId="27625" xr:uid="{00000000-0005-0000-0000-00006D5B0000}"/>
    <cellStyle name="Input 4 3 3 2" xfId="27626" xr:uid="{00000000-0005-0000-0000-00006E5B0000}"/>
    <cellStyle name="Input 4 3 4" xfId="27627" xr:uid="{00000000-0005-0000-0000-00006F5B0000}"/>
    <cellStyle name="Input 4 4" xfId="7981" xr:uid="{00000000-0005-0000-0000-0000705B0000}"/>
    <cellStyle name="Input 4 4 2" xfId="27628" xr:uid="{00000000-0005-0000-0000-0000715B0000}"/>
    <cellStyle name="Input 4 4 2 2" xfId="27629" xr:uid="{00000000-0005-0000-0000-0000725B0000}"/>
    <cellStyle name="Input 4 4 3" xfId="27630" xr:uid="{00000000-0005-0000-0000-0000735B0000}"/>
    <cellStyle name="Input 4 5" xfId="27631" xr:uid="{00000000-0005-0000-0000-0000745B0000}"/>
    <cellStyle name="Input 4 5 2" xfId="27632" xr:uid="{00000000-0005-0000-0000-0000755B0000}"/>
    <cellStyle name="Input 4 6" xfId="27633" xr:uid="{00000000-0005-0000-0000-0000765B0000}"/>
    <cellStyle name="Input 40" xfId="13592" xr:uid="{00000000-0005-0000-0000-0000775B0000}"/>
    <cellStyle name="Input 40 2" xfId="13593" xr:uid="{00000000-0005-0000-0000-0000785B0000}"/>
    <cellStyle name="Input 40 2 2" xfId="27634" xr:uid="{00000000-0005-0000-0000-0000795B0000}"/>
    <cellStyle name="Input 40 2 2 2" xfId="27635" xr:uid="{00000000-0005-0000-0000-00007A5B0000}"/>
    <cellStyle name="Input 40 2 3" xfId="27636" xr:uid="{00000000-0005-0000-0000-00007B5B0000}"/>
    <cellStyle name="Input 40 3" xfId="13594" xr:uid="{00000000-0005-0000-0000-00007C5B0000}"/>
    <cellStyle name="Input 40 3 2" xfId="27637" xr:uid="{00000000-0005-0000-0000-00007D5B0000}"/>
    <cellStyle name="Input 40 3 2 2" xfId="27638" xr:uid="{00000000-0005-0000-0000-00007E5B0000}"/>
    <cellStyle name="Input 40 3 3" xfId="27639" xr:uid="{00000000-0005-0000-0000-00007F5B0000}"/>
    <cellStyle name="Input 40 4" xfId="27640" xr:uid="{00000000-0005-0000-0000-0000805B0000}"/>
    <cellStyle name="Input 40 4 2" xfId="27641" xr:uid="{00000000-0005-0000-0000-0000815B0000}"/>
    <cellStyle name="Input 40 5" xfId="27642" xr:uid="{00000000-0005-0000-0000-0000825B0000}"/>
    <cellStyle name="Input 41" xfId="13595" xr:uid="{00000000-0005-0000-0000-0000835B0000}"/>
    <cellStyle name="Input 41 2" xfId="13596" xr:uid="{00000000-0005-0000-0000-0000845B0000}"/>
    <cellStyle name="Input 41 2 2" xfId="27643" xr:uid="{00000000-0005-0000-0000-0000855B0000}"/>
    <cellStyle name="Input 41 2 2 2" xfId="27644" xr:uid="{00000000-0005-0000-0000-0000865B0000}"/>
    <cellStyle name="Input 41 2 3" xfId="27645" xr:uid="{00000000-0005-0000-0000-0000875B0000}"/>
    <cellStyle name="Input 41 3" xfId="13597" xr:uid="{00000000-0005-0000-0000-0000885B0000}"/>
    <cellStyle name="Input 41 3 2" xfId="27646" xr:uid="{00000000-0005-0000-0000-0000895B0000}"/>
    <cellStyle name="Input 41 3 2 2" xfId="27647" xr:uid="{00000000-0005-0000-0000-00008A5B0000}"/>
    <cellStyle name="Input 41 3 3" xfId="27648" xr:uid="{00000000-0005-0000-0000-00008B5B0000}"/>
    <cellStyle name="Input 41 4" xfId="27649" xr:uid="{00000000-0005-0000-0000-00008C5B0000}"/>
    <cellStyle name="Input 41 4 2" xfId="27650" xr:uid="{00000000-0005-0000-0000-00008D5B0000}"/>
    <cellStyle name="Input 41 5" xfId="27651" xr:uid="{00000000-0005-0000-0000-00008E5B0000}"/>
    <cellStyle name="Input 42" xfId="13598" xr:uid="{00000000-0005-0000-0000-00008F5B0000}"/>
    <cellStyle name="Input 42 2" xfId="13599" xr:uid="{00000000-0005-0000-0000-0000905B0000}"/>
    <cellStyle name="Input 42 2 2" xfId="27652" xr:uid="{00000000-0005-0000-0000-0000915B0000}"/>
    <cellStyle name="Input 42 2 2 2" xfId="27653" xr:uid="{00000000-0005-0000-0000-0000925B0000}"/>
    <cellStyle name="Input 42 2 3" xfId="27654" xr:uid="{00000000-0005-0000-0000-0000935B0000}"/>
    <cellStyle name="Input 42 3" xfId="13600" xr:uid="{00000000-0005-0000-0000-0000945B0000}"/>
    <cellStyle name="Input 42 3 2" xfId="27655" xr:uid="{00000000-0005-0000-0000-0000955B0000}"/>
    <cellStyle name="Input 42 3 2 2" xfId="27656" xr:uid="{00000000-0005-0000-0000-0000965B0000}"/>
    <cellStyle name="Input 42 3 3" xfId="27657" xr:uid="{00000000-0005-0000-0000-0000975B0000}"/>
    <cellStyle name="Input 42 4" xfId="27658" xr:uid="{00000000-0005-0000-0000-0000985B0000}"/>
    <cellStyle name="Input 42 4 2" xfId="27659" xr:uid="{00000000-0005-0000-0000-0000995B0000}"/>
    <cellStyle name="Input 42 5" xfId="27660" xr:uid="{00000000-0005-0000-0000-00009A5B0000}"/>
    <cellStyle name="Input 43" xfId="13601" xr:uid="{00000000-0005-0000-0000-00009B5B0000}"/>
    <cellStyle name="Input 43 2" xfId="13602" xr:uid="{00000000-0005-0000-0000-00009C5B0000}"/>
    <cellStyle name="Input 43 2 2" xfId="27661" xr:uid="{00000000-0005-0000-0000-00009D5B0000}"/>
    <cellStyle name="Input 43 2 2 2" xfId="27662" xr:uid="{00000000-0005-0000-0000-00009E5B0000}"/>
    <cellStyle name="Input 43 2 3" xfId="27663" xr:uid="{00000000-0005-0000-0000-00009F5B0000}"/>
    <cellStyle name="Input 43 3" xfId="13603" xr:uid="{00000000-0005-0000-0000-0000A05B0000}"/>
    <cellStyle name="Input 43 3 2" xfId="27664" xr:uid="{00000000-0005-0000-0000-0000A15B0000}"/>
    <cellStyle name="Input 43 3 2 2" xfId="27665" xr:uid="{00000000-0005-0000-0000-0000A25B0000}"/>
    <cellStyle name="Input 43 3 3" xfId="27666" xr:uid="{00000000-0005-0000-0000-0000A35B0000}"/>
    <cellStyle name="Input 43 4" xfId="27667" xr:uid="{00000000-0005-0000-0000-0000A45B0000}"/>
    <cellStyle name="Input 43 4 2" xfId="27668" xr:uid="{00000000-0005-0000-0000-0000A55B0000}"/>
    <cellStyle name="Input 43 5" xfId="27669" xr:uid="{00000000-0005-0000-0000-0000A65B0000}"/>
    <cellStyle name="Input 44" xfId="13604" xr:uid="{00000000-0005-0000-0000-0000A75B0000}"/>
    <cellStyle name="Input 44 2" xfId="13605" xr:uid="{00000000-0005-0000-0000-0000A85B0000}"/>
    <cellStyle name="Input 44 2 2" xfId="27670" xr:uid="{00000000-0005-0000-0000-0000A95B0000}"/>
    <cellStyle name="Input 44 2 2 2" xfId="27671" xr:uid="{00000000-0005-0000-0000-0000AA5B0000}"/>
    <cellStyle name="Input 44 2 3" xfId="27672" xr:uid="{00000000-0005-0000-0000-0000AB5B0000}"/>
    <cellStyle name="Input 44 3" xfId="13606" xr:uid="{00000000-0005-0000-0000-0000AC5B0000}"/>
    <cellStyle name="Input 44 3 2" xfId="27673" xr:uid="{00000000-0005-0000-0000-0000AD5B0000}"/>
    <cellStyle name="Input 44 3 2 2" xfId="27674" xr:uid="{00000000-0005-0000-0000-0000AE5B0000}"/>
    <cellStyle name="Input 44 3 3" xfId="27675" xr:uid="{00000000-0005-0000-0000-0000AF5B0000}"/>
    <cellStyle name="Input 44 4" xfId="27676" xr:uid="{00000000-0005-0000-0000-0000B05B0000}"/>
    <cellStyle name="Input 44 4 2" xfId="27677" xr:uid="{00000000-0005-0000-0000-0000B15B0000}"/>
    <cellStyle name="Input 44 5" xfId="27678" xr:uid="{00000000-0005-0000-0000-0000B25B0000}"/>
    <cellStyle name="Input 45" xfId="13607" xr:uid="{00000000-0005-0000-0000-0000B35B0000}"/>
    <cellStyle name="Input 45 2" xfId="13608" xr:uid="{00000000-0005-0000-0000-0000B45B0000}"/>
    <cellStyle name="Input 45 2 2" xfId="27679" xr:uid="{00000000-0005-0000-0000-0000B55B0000}"/>
    <cellStyle name="Input 45 2 2 2" xfId="27680" xr:uid="{00000000-0005-0000-0000-0000B65B0000}"/>
    <cellStyle name="Input 45 2 3" xfId="27681" xr:uid="{00000000-0005-0000-0000-0000B75B0000}"/>
    <cellStyle name="Input 45 3" xfId="13609" xr:uid="{00000000-0005-0000-0000-0000B85B0000}"/>
    <cellStyle name="Input 45 3 2" xfId="27682" xr:uid="{00000000-0005-0000-0000-0000B95B0000}"/>
    <cellStyle name="Input 45 3 2 2" xfId="27683" xr:uid="{00000000-0005-0000-0000-0000BA5B0000}"/>
    <cellStyle name="Input 45 3 3" xfId="27684" xr:uid="{00000000-0005-0000-0000-0000BB5B0000}"/>
    <cellStyle name="Input 45 4" xfId="27685" xr:uid="{00000000-0005-0000-0000-0000BC5B0000}"/>
    <cellStyle name="Input 45 4 2" xfId="27686" xr:uid="{00000000-0005-0000-0000-0000BD5B0000}"/>
    <cellStyle name="Input 45 5" xfId="27687" xr:uid="{00000000-0005-0000-0000-0000BE5B0000}"/>
    <cellStyle name="Input 46" xfId="13610" xr:uid="{00000000-0005-0000-0000-0000BF5B0000}"/>
    <cellStyle name="Input 46 2" xfId="13611" xr:uid="{00000000-0005-0000-0000-0000C05B0000}"/>
    <cellStyle name="Input 46 2 2" xfId="27688" xr:uid="{00000000-0005-0000-0000-0000C15B0000}"/>
    <cellStyle name="Input 46 2 2 2" xfId="27689" xr:uid="{00000000-0005-0000-0000-0000C25B0000}"/>
    <cellStyle name="Input 46 2 3" xfId="27690" xr:uid="{00000000-0005-0000-0000-0000C35B0000}"/>
    <cellStyle name="Input 46 3" xfId="13612" xr:uid="{00000000-0005-0000-0000-0000C45B0000}"/>
    <cellStyle name="Input 46 3 2" xfId="27691" xr:uid="{00000000-0005-0000-0000-0000C55B0000}"/>
    <cellStyle name="Input 46 3 2 2" xfId="27692" xr:uid="{00000000-0005-0000-0000-0000C65B0000}"/>
    <cellStyle name="Input 46 3 3" xfId="27693" xr:uid="{00000000-0005-0000-0000-0000C75B0000}"/>
    <cellStyle name="Input 46 4" xfId="27694" xr:uid="{00000000-0005-0000-0000-0000C85B0000}"/>
    <cellStyle name="Input 46 4 2" xfId="27695" xr:uid="{00000000-0005-0000-0000-0000C95B0000}"/>
    <cellStyle name="Input 46 5" xfId="27696" xr:uid="{00000000-0005-0000-0000-0000CA5B0000}"/>
    <cellStyle name="Input 47" xfId="13613" xr:uid="{00000000-0005-0000-0000-0000CB5B0000}"/>
    <cellStyle name="Input 47 2" xfId="13614" xr:uid="{00000000-0005-0000-0000-0000CC5B0000}"/>
    <cellStyle name="Input 47 2 2" xfId="27697" xr:uid="{00000000-0005-0000-0000-0000CD5B0000}"/>
    <cellStyle name="Input 47 2 2 2" xfId="27698" xr:uid="{00000000-0005-0000-0000-0000CE5B0000}"/>
    <cellStyle name="Input 47 2 3" xfId="27699" xr:uid="{00000000-0005-0000-0000-0000CF5B0000}"/>
    <cellStyle name="Input 47 3" xfId="13615" xr:uid="{00000000-0005-0000-0000-0000D05B0000}"/>
    <cellStyle name="Input 47 3 2" xfId="27700" xr:uid="{00000000-0005-0000-0000-0000D15B0000}"/>
    <cellStyle name="Input 47 3 2 2" xfId="27701" xr:uid="{00000000-0005-0000-0000-0000D25B0000}"/>
    <cellStyle name="Input 47 3 3" xfId="27702" xr:uid="{00000000-0005-0000-0000-0000D35B0000}"/>
    <cellStyle name="Input 47 4" xfId="27703" xr:uid="{00000000-0005-0000-0000-0000D45B0000}"/>
    <cellStyle name="Input 47 4 2" xfId="27704" xr:uid="{00000000-0005-0000-0000-0000D55B0000}"/>
    <cellStyle name="Input 47 5" xfId="27705" xr:uid="{00000000-0005-0000-0000-0000D65B0000}"/>
    <cellStyle name="Input 48" xfId="13616" xr:uid="{00000000-0005-0000-0000-0000D75B0000}"/>
    <cellStyle name="Input 48 2" xfId="13617" xr:uid="{00000000-0005-0000-0000-0000D85B0000}"/>
    <cellStyle name="Input 48 2 2" xfId="27706" xr:uid="{00000000-0005-0000-0000-0000D95B0000}"/>
    <cellStyle name="Input 48 2 2 2" xfId="27707" xr:uid="{00000000-0005-0000-0000-0000DA5B0000}"/>
    <cellStyle name="Input 48 2 3" xfId="27708" xr:uid="{00000000-0005-0000-0000-0000DB5B0000}"/>
    <cellStyle name="Input 48 3" xfId="13618" xr:uid="{00000000-0005-0000-0000-0000DC5B0000}"/>
    <cellStyle name="Input 48 3 2" xfId="27709" xr:uid="{00000000-0005-0000-0000-0000DD5B0000}"/>
    <cellStyle name="Input 48 3 2 2" xfId="27710" xr:uid="{00000000-0005-0000-0000-0000DE5B0000}"/>
    <cellStyle name="Input 48 3 3" xfId="27711" xr:uid="{00000000-0005-0000-0000-0000DF5B0000}"/>
    <cellStyle name="Input 48 4" xfId="27712" xr:uid="{00000000-0005-0000-0000-0000E05B0000}"/>
    <cellStyle name="Input 48 4 2" xfId="27713" xr:uid="{00000000-0005-0000-0000-0000E15B0000}"/>
    <cellStyle name="Input 48 5" xfId="27714" xr:uid="{00000000-0005-0000-0000-0000E25B0000}"/>
    <cellStyle name="Input 49" xfId="13619" xr:uid="{00000000-0005-0000-0000-0000E35B0000}"/>
    <cellStyle name="Input 49 2" xfId="13620" xr:uid="{00000000-0005-0000-0000-0000E45B0000}"/>
    <cellStyle name="Input 49 2 2" xfId="27715" xr:uid="{00000000-0005-0000-0000-0000E55B0000}"/>
    <cellStyle name="Input 49 2 2 2" xfId="27716" xr:uid="{00000000-0005-0000-0000-0000E65B0000}"/>
    <cellStyle name="Input 49 2 3" xfId="27717" xr:uid="{00000000-0005-0000-0000-0000E75B0000}"/>
    <cellStyle name="Input 49 3" xfId="13621" xr:uid="{00000000-0005-0000-0000-0000E85B0000}"/>
    <cellStyle name="Input 49 3 2" xfId="27718" xr:uid="{00000000-0005-0000-0000-0000E95B0000}"/>
    <cellStyle name="Input 49 3 2 2" xfId="27719" xr:uid="{00000000-0005-0000-0000-0000EA5B0000}"/>
    <cellStyle name="Input 49 3 3" xfId="27720" xr:uid="{00000000-0005-0000-0000-0000EB5B0000}"/>
    <cellStyle name="Input 49 4" xfId="27721" xr:uid="{00000000-0005-0000-0000-0000EC5B0000}"/>
    <cellStyle name="Input 49 4 2" xfId="27722" xr:uid="{00000000-0005-0000-0000-0000ED5B0000}"/>
    <cellStyle name="Input 49 5" xfId="27723" xr:uid="{00000000-0005-0000-0000-0000EE5B0000}"/>
    <cellStyle name="Input 5" xfId="7982" xr:uid="{00000000-0005-0000-0000-0000EF5B0000}"/>
    <cellStyle name="Input 5 2" xfId="7983" xr:uid="{00000000-0005-0000-0000-0000F05B0000}"/>
    <cellStyle name="Input 5 2 2" xfId="7984" xr:uid="{00000000-0005-0000-0000-0000F15B0000}"/>
    <cellStyle name="Input 5 2 2 2" xfId="27724" xr:uid="{00000000-0005-0000-0000-0000F25B0000}"/>
    <cellStyle name="Input 5 2 2 2 2" xfId="27725" xr:uid="{00000000-0005-0000-0000-0000F35B0000}"/>
    <cellStyle name="Input 5 2 2 3" xfId="27726" xr:uid="{00000000-0005-0000-0000-0000F45B0000}"/>
    <cellStyle name="Input 5 2 3" xfId="27727" xr:uid="{00000000-0005-0000-0000-0000F55B0000}"/>
    <cellStyle name="Input 5 2 3 2" xfId="27728" xr:uid="{00000000-0005-0000-0000-0000F65B0000}"/>
    <cellStyle name="Input 5 2 4" xfId="27729" xr:uid="{00000000-0005-0000-0000-0000F75B0000}"/>
    <cellStyle name="Input 5 3" xfId="7985" xr:uid="{00000000-0005-0000-0000-0000F85B0000}"/>
    <cellStyle name="Input 5 3 2" xfId="7986" xr:uid="{00000000-0005-0000-0000-0000F95B0000}"/>
    <cellStyle name="Input 5 3 2 2" xfId="27730" xr:uid="{00000000-0005-0000-0000-0000FA5B0000}"/>
    <cellStyle name="Input 5 3 2 2 2" xfId="27731" xr:uid="{00000000-0005-0000-0000-0000FB5B0000}"/>
    <cellStyle name="Input 5 3 2 3" xfId="27732" xr:uid="{00000000-0005-0000-0000-0000FC5B0000}"/>
    <cellStyle name="Input 5 3 3" xfId="27733" xr:uid="{00000000-0005-0000-0000-0000FD5B0000}"/>
    <cellStyle name="Input 5 3 3 2" xfId="27734" xr:uid="{00000000-0005-0000-0000-0000FE5B0000}"/>
    <cellStyle name="Input 5 3 4" xfId="27735" xr:uid="{00000000-0005-0000-0000-0000FF5B0000}"/>
    <cellStyle name="Input 5 4" xfId="7987" xr:uid="{00000000-0005-0000-0000-0000005C0000}"/>
    <cellStyle name="Input 5 4 2" xfId="27736" xr:uid="{00000000-0005-0000-0000-0000015C0000}"/>
    <cellStyle name="Input 5 4 2 2" xfId="27737" xr:uid="{00000000-0005-0000-0000-0000025C0000}"/>
    <cellStyle name="Input 5 4 3" xfId="27738" xr:uid="{00000000-0005-0000-0000-0000035C0000}"/>
    <cellStyle name="Input 5 5" xfId="27739" xr:uid="{00000000-0005-0000-0000-0000045C0000}"/>
    <cellStyle name="Input 5 5 2" xfId="27740" xr:uid="{00000000-0005-0000-0000-0000055C0000}"/>
    <cellStyle name="Input 5 6" xfId="27741" xr:uid="{00000000-0005-0000-0000-0000065C0000}"/>
    <cellStyle name="Input 50" xfId="13622" xr:uid="{00000000-0005-0000-0000-0000075C0000}"/>
    <cellStyle name="Input 50 2" xfId="13623" xr:uid="{00000000-0005-0000-0000-0000085C0000}"/>
    <cellStyle name="Input 50 2 2" xfId="27742" xr:uid="{00000000-0005-0000-0000-0000095C0000}"/>
    <cellStyle name="Input 50 2 2 2" xfId="27743" xr:uid="{00000000-0005-0000-0000-00000A5C0000}"/>
    <cellStyle name="Input 50 2 3" xfId="27744" xr:uid="{00000000-0005-0000-0000-00000B5C0000}"/>
    <cellStyle name="Input 50 3" xfId="13624" xr:uid="{00000000-0005-0000-0000-00000C5C0000}"/>
    <cellStyle name="Input 50 3 2" xfId="27745" xr:uid="{00000000-0005-0000-0000-00000D5C0000}"/>
    <cellStyle name="Input 50 3 2 2" xfId="27746" xr:uid="{00000000-0005-0000-0000-00000E5C0000}"/>
    <cellStyle name="Input 50 3 3" xfId="27747" xr:uid="{00000000-0005-0000-0000-00000F5C0000}"/>
    <cellStyle name="Input 50 4" xfId="27748" xr:uid="{00000000-0005-0000-0000-0000105C0000}"/>
    <cellStyle name="Input 50 4 2" xfId="27749" xr:uid="{00000000-0005-0000-0000-0000115C0000}"/>
    <cellStyle name="Input 50 5" xfId="27750" xr:uid="{00000000-0005-0000-0000-0000125C0000}"/>
    <cellStyle name="Input 51" xfId="13625" xr:uid="{00000000-0005-0000-0000-0000135C0000}"/>
    <cellStyle name="Input 51 2" xfId="13626" xr:uid="{00000000-0005-0000-0000-0000145C0000}"/>
    <cellStyle name="Input 51 2 2" xfId="27751" xr:uid="{00000000-0005-0000-0000-0000155C0000}"/>
    <cellStyle name="Input 51 2 2 2" xfId="27752" xr:uid="{00000000-0005-0000-0000-0000165C0000}"/>
    <cellStyle name="Input 51 2 3" xfId="27753" xr:uid="{00000000-0005-0000-0000-0000175C0000}"/>
    <cellStyle name="Input 51 3" xfId="13627" xr:uid="{00000000-0005-0000-0000-0000185C0000}"/>
    <cellStyle name="Input 51 3 2" xfId="27754" xr:uid="{00000000-0005-0000-0000-0000195C0000}"/>
    <cellStyle name="Input 51 3 2 2" xfId="27755" xr:uid="{00000000-0005-0000-0000-00001A5C0000}"/>
    <cellStyle name="Input 51 3 3" xfId="27756" xr:uid="{00000000-0005-0000-0000-00001B5C0000}"/>
    <cellStyle name="Input 51 4" xfId="27757" xr:uid="{00000000-0005-0000-0000-00001C5C0000}"/>
    <cellStyle name="Input 51 4 2" xfId="27758" xr:uid="{00000000-0005-0000-0000-00001D5C0000}"/>
    <cellStyle name="Input 51 5" xfId="27759" xr:uid="{00000000-0005-0000-0000-00001E5C0000}"/>
    <cellStyle name="Input 52" xfId="13628" xr:uid="{00000000-0005-0000-0000-00001F5C0000}"/>
    <cellStyle name="Input 52 2" xfId="13629" xr:uid="{00000000-0005-0000-0000-0000205C0000}"/>
    <cellStyle name="Input 52 2 2" xfId="27760" xr:uid="{00000000-0005-0000-0000-0000215C0000}"/>
    <cellStyle name="Input 52 2 2 2" xfId="27761" xr:uid="{00000000-0005-0000-0000-0000225C0000}"/>
    <cellStyle name="Input 52 2 3" xfId="27762" xr:uid="{00000000-0005-0000-0000-0000235C0000}"/>
    <cellStyle name="Input 52 3" xfId="13630" xr:uid="{00000000-0005-0000-0000-0000245C0000}"/>
    <cellStyle name="Input 52 3 2" xfId="27763" xr:uid="{00000000-0005-0000-0000-0000255C0000}"/>
    <cellStyle name="Input 52 3 2 2" xfId="27764" xr:uid="{00000000-0005-0000-0000-0000265C0000}"/>
    <cellStyle name="Input 52 3 3" xfId="27765" xr:uid="{00000000-0005-0000-0000-0000275C0000}"/>
    <cellStyle name="Input 52 4" xfId="27766" xr:uid="{00000000-0005-0000-0000-0000285C0000}"/>
    <cellStyle name="Input 52 4 2" xfId="27767" xr:uid="{00000000-0005-0000-0000-0000295C0000}"/>
    <cellStyle name="Input 52 5" xfId="27768" xr:uid="{00000000-0005-0000-0000-00002A5C0000}"/>
    <cellStyle name="Input 53" xfId="13631" xr:uid="{00000000-0005-0000-0000-00002B5C0000}"/>
    <cellStyle name="Input 53 2" xfId="13632" xr:uid="{00000000-0005-0000-0000-00002C5C0000}"/>
    <cellStyle name="Input 53 2 2" xfId="27769" xr:uid="{00000000-0005-0000-0000-00002D5C0000}"/>
    <cellStyle name="Input 53 2 2 2" xfId="27770" xr:uid="{00000000-0005-0000-0000-00002E5C0000}"/>
    <cellStyle name="Input 53 2 3" xfId="27771" xr:uid="{00000000-0005-0000-0000-00002F5C0000}"/>
    <cellStyle name="Input 53 3" xfId="13633" xr:uid="{00000000-0005-0000-0000-0000305C0000}"/>
    <cellStyle name="Input 53 3 2" xfId="27772" xr:uid="{00000000-0005-0000-0000-0000315C0000}"/>
    <cellStyle name="Input 53 3 2 2" xfId="27773" xr:uid="{00000000-0005-0000-0000-0000325C0000}"/>
    <cellStyle name="Input 53 3 3" xfId="27774" xr:uid="{00000000-0005-0000-0000-0000335C0000}"/>
    <cellStyle name="Input 53 4" xfId="27775" xr:uid="{00000000-0005-0000-0000-0000345C0000}"/>
    <cellStyle name="Input 53 4 2" xfId="27776" xr:uid="{00000000-0005-0000-0000-0000355C0000}"/>
    <cellStyle name="Input 53 5" xfId="27777" xr:uid="{00000000-0005-0000-0000-0000365C0000}"/>
    <cellStyle name="Input 54" xfId="13634" xr:uid="{00000000-0005-0000-0000-0000375C0000}"/>
    <cellStyle name="Input 54 2" xfId="13635" xr:uid="{00000000-0005-0000-0000-0000385C0000}"/>
    <cellStyle name="Input 54 2 2" xfId="27778" xr:uid="{00000000-0005-0000-0000-0000395C0000}"/>
    <cellStyle name="Input 54 2 2 2" xfId="27779" xr:uid="{00000000-0005-0000-0000-00003A5C0000}"/>
    <cellStyle name="Input 54 2 3" xfId="27780" xr:uid="{00000000-0005-0000-0000-00003B5C0000}"/>
    <cellStyle name="Input 54 3" xfId="13636" xr:uid="{00000000-0005-0000-0000-00003C5C0000}"/>
    <cellStyle name="Input 54 3 2" xfId="27781" xr:uid="{00000000-0005-0000-0000-00003D5C0000}"/>
    <cellStyle name="Input 54 3 2 2" xfId="27782" xr:uid="{00000000-0005-0000-0000-00003E5C0000}"/>
    <cellStyle name="Input 54 3 3" xfId="27783" xr:uid="{00000000-0005-0000-0000-00003F5C0000}"/>
    <cellStyle name="Input 54 4" xfId="27784" xr:uid="{00000000-0005-0000-0000-0000405C0000}"/>
    <cellStyle name="Input 54 4 2" xfId="27785" xr:uid="{00000000-0005-0000-0000-0000415C0000}"/>
    <cellStyle name="Input 54 5" xfId="27786" xr:uid="{00000000-0005-0000-0000-0000425C0000}"/>
    <cellStyle name="Input 55" xfId="13637" xr:uid="{00000000-0005-0000-0000-0000435C0000}"/>
    <cellStyle name="Input 55 2" xfId="13638" xr:uid="{00000000-0005-0000-0000-0000445C0000}"/>
    <cellStyle name="Input 55 2 2" xfId="27787" xr:uid="{00000000-0005-0000-0000-0000455C0000}"/>
    <cellStyle name="Input 55 2 2 2" xfId="27788" xr:uid="{00000000-0005-0000-0000-0000465C0000}"/>
    <cellStyle name="Input 55 2 3" xfId="27789" xr:uid="{00000000-0005-0000-0000-0000475C0000}"/>
    <cellStyle name="Input 55 3" xfId="13639" xr:uid="{00000000-0005-0000-0000-0000485C0000}"/>
    <cellStyle name="Input 55 3 2" xfId="27790" xr:uid="{00000000-0005-0000-0000-0000495C0000}"/>
    <cellStyle name="Input 55 3 2 2" xfId="27791" xr:uid="{00000000-0005-0000-0000-00004A5C0000}"/>
    <cellStyle name="Input 55 3 3" xfId="27792" xr:uid="{00000000-0005-0000-0000-00004B5C0000}"/>
    <cellStyle name="Input 55 4" xfId="27793" xr:uid="{00000000-0005-0000-0000-00004C5C0000}"/>
    <cellStyle name="Input 55 4 2" xfId="27794" xr:uid="{00000000-0005-0000-0000-00004D5C0000}"/>
    <cellStyle name="Input 55 5" xfId="27795" xr:uid="{00000000-0005-0000-0000-00004E5C0000}"/>
    <cellStyle name="Input 56" xfId="13640" xr:uid="{00000000-0005-0000-0000-00004F5C0000}"/>
    <cellStyle name="Input 56 2" xfId="13641" xr:uid="{00000000-0005-0000-0000-0000505C0000}"/>
    <cellStyle name="Input 56 2 2" xfId="27796" xr:uid="{00000000-0005-0000-0000-0000515C0000}"/>
    <cellStyle name="Input 56 2 2 2" xfId="27797" xr:uid="{00000000-0005-0000-0000-0000525C0000}"/>
    <cellStyle name="Input 56 2 3" xfId="27798" xr:uid="{00000000-0005-0000-0000-0000535C0000}"/>
    <cellStyle name="Input 56 3" xfId="13642" xr:uid="{00000000-0005-0000-0000-0000545C0000}"/>
    <cellStyle name="Input 56 3 2" xfId="27799" xr:uid="{00000000-0005-0000-0000-0000555C0000}"/>
    <cellStyle name="Input 56 3 2 2" xfId="27800" xr:uid="{00000000-0005-0000-0000-0000565C0000}"/>
    <cellStyle name="Input 56 3 3" xfId="27801" xr:uid="{00000000-0005-0000-0000-0000575C0000}"/>
    <cellStyle name="Input 56 4" xfId="27802" xr:uid="{00000000-0005-0000-0000-0000585C0000}"/>
    <cellStyle name="Input 56 4 2" xfId="27803" xr:uid="{00000000-0005-0000-0000-0000595C0000}"/>
    <cellStyle name="Input 56 5" xfId="27804" xr:uid="{00000000-0005-0000-0000-00005A5C0000}"/>
    <cellStyle name="Input 57" xfId="13643" xr:uid="{00000000-0005-0000-0000-00005B5C0000}"/>
    <cellStyle name="Input 57 2" xfId="13644" xr:uid="{00000000-0005-0000-0000-00005C5C0000}"/>
    <cellStyle name="Input 57 2 2" xfId="27805" xr:uid="{00000000-0005-0000-0000-00005D5C0000}"/>
    <cellStyle name="Input 57 2 2 2" xfId="27806" xr:uid="{00000000-0005-0000-0000-00005E5C0000}"/>
    <cellStyle name="Input 57 2 3" xfId="27807" xr:uid="{00000000-0005-0000-0000-00005F5C0000}"/>
    <cellStyle name="Input 57 3" xfId="13645" xr:uid="{00000000-0005-0000-0000-0000605C0000}"/>
    <cellStyle name="Input 57 3 2" xfId="27808" xr:uid="{00000000-0005-0000-0000-0000615C0000}"/>
    <cellStyle name="Input 57 3 2 2" xfId="27809" xr:uid="{00000000-0005-0000-0000-0000625C0000}"/>
    <cellStyle name="Input 57 3 3" xfId="27810" xr:uid="{00000000-0005-0000-0000-0000635C0000}"/>
    <cellStyle name="Input 57 4" xfId="27811" xr:uid="{00000000-0005-0000-0000-0000645C0000}"/>
    <cellStyle name="Input 57 4 2" xfId="27812" xr:uid="{00000000-0005-0000-0000-0000655C0000}"/>
    <cellStyle name="Input 57 5" xfId="27813" xr:uid="{00000000-0005-0000-0000-0000665C0000}"/>
    <cellStyle name="Input 58" xfId="13646" xr:uid="{00000000-0005-0000-0000-0000675C0000}"/>
    <cellStyle name="Input 58 2" xfId="13647" xr:uid="{00000000-0005-0000-0000-0000685C0000}"/>
    <cellStyle name="Input 58 2 2" xfId="27814" xr:uid="{00000000-0005-0000-0000-0000695C0000}"/>
    <cellStyle name="Input 58 2 2 2" xfId="27815" xr:uid="{00000000-0005-0000-0000-00006A5C0000}"/>
    <cellStyle name="Input 58 2 3" xfId="27816" xr:uid="{00000000-0005-0000-0000-00006B5C0000}"/>
    <cellStyle name="Input 58 3" xfId="13648" xr:uid="{00000000-0005-0000-0000-00006C5C0000}"/>
    <cellStyle name="Input 58 3 2" xfId="27817" xr:uid="{00000000-0005-0000-0000-00006D5C0000}"/>
    <cellStyle name="Input 58 3 2 2" xfId="27818" xr:uid="{00000000-0005-0000-0000-00006E5C0000}"/>
    <cellStyle name="Input 58 3 3" xfId="27819" xr:uid="{00000000-0005-0000-0000-00006F5C0000}"/>
    <cellStyle name="Input 58 4" xfId="27820" xr:uid="{00000000-0005-0000-0000-0000705C0000}"/>
    <cellStyle name="Input 58 4 2" xfId="27821" xr:uid="{00000000-0005-0000-0000-0000715C0000}"/>
    <cellStyle name="Input 58 5" xfId="27822" xr:uid="{00000000-0005-0000-0000-0000725C0000}"/>
    <cellStyle name="Input 59" xfId="13649" xr:uid="{00000000-0005-0000-0000-0000735C0000}"/>
    <cellStyle name="Input 59 2" xfId="13650" xr:uid="{00000000-0005-0000-0000-0000745C0000}"/>
    <cellStyle name="Input 59 2 2" xfId="27823" xr:uid="{00000000-0005-0000-0000-0000755C0000}"/>
    <cellStyle name="Input 59 2 2 2" xfId="27824" xr:uid="{00000000-0005-0000-0000-0000765C0000}"/>
    <cellStyle name="Input 59 2 3" xfId="27825" xr:uid="{00000000-0005-0000-0000-0000775C0000}"/>
    <cellStyle name="Input 59 3" xfId="13651" xr:uid="{00000000-0005-0000-0000-0000785C0000}"/>
    <cellStyle name="Input 59 3 2" xfId="27826" xr:uid="{00000000-0005-0000-0000-0000795C0000}"/>
    <cellStyle name="Input 59 3 2 2" xfId="27827" xr:uid="{00000000-0005-0000-0000-00007A5C0000}"/>
    <cellStyle name="Input 59 3 3" xfId="27828" xr:uid="{00000000-0005-0000-0000-00007B5C0000}"/>
    <cellStyle name="Input 59 4" xfId="27829" xr:uid="{00000000-0005-0000-0000-00007C5C0000}"/>
    <cellStyle name="Input 59 4 2" xfId="27830" xr:uid="{00000000-0005-0000-0000-00007D5C0000}"/>
    <cellStyle name="Input 59 5" xfId="27831" xr:uid="{00000000-0005-0000-0000-00007E5C0000}"/>
    <cellStyle name="Input 6" xfId="7988" xr:uid="{00000000-0005-0000-0000-00007F5C0000}"/>
    <cellStyle name="Input 6 2" xfId="7989" xr:uid="{00000000-0005-0000-0000-0000805C0000}"/>
    <cellStyle name="Input 6 2 2" xfId="7990" xr:uid="{00000000-0005-0000-0000-0000815C0000}"/>
    <cellStyle name="Input 6 2 2 2" xfId="27832" xr:uid="{00000000-0005-0000-0000-0000825C0000}"/>
    <cellStyle name="Input 6 2 2 2 2" xfId="27833" xr:uid="{00000000-0005-0000-0000-0000835C0000}"/>
    <cellStyle name="Input 6 2 2 3" xfId="27834" xr:uid="{00000000-0005-0000-0000-0000845C0000}"/>
    <cellStyle name="Input 6 2 3" xfId="27835" xr:uid="{00000000-0005-0000-0000-0000855C0000}"/>
    <cellStyle name="Input 6 2 3 2" xfId="27836" xr:uid="{00000000-0005-0000-0000-0000865C0000}"/>
    <cellStyle name="Input 6 2 4" xfId="27837" xr:uid="{00000000-0005-0000-0000-0000875C0000}"/>
    <cellStyle name="Input 6 3" xfId="7991" xr:uid="{00000000-0005-0000-0000-0000885C0000}"/>
    <cellStyle name="Input 6 3 2" xfId="7992" xr:uid="{00000000-0005-0000-0000-0000895C0000}"/>
    <cellStyle name="Input 6 3 2 2" xfId="27838" xr:uid="{00000000-0005-0000-0000-00008A5C0000}"/>
    <cellStyle name="Input 6 3 2 2 2" xfId="27839" xr:uid="{00000000-0005-0000-0000-00008B5C0000}"/>
    <cellStyle name="Input 6 3 2 3" xfId="27840" xr:uid="{00000000-0005-0000-0000-00008C5C0000}"/>
    <cellStyle name="Input 6 3 3" xfId="27841" xr:uid="{00000000-0005-0000-0000-00008D5C0000}"/>
    <cellStyle name="Input 6 3 3 2" xfId="27842" xr:uid="{00000000-0005-0000-0000-00008E5C0000}"/>
    <cellStyle name="Input 6 3 4" xfId="27843" xr:uid="{00000000-0005-0000-0000-00008F5C0000}"/>
    <cellStyle name="Input 6 4" xfId="7993" xr:uid="{00000000-0005-0000-0000-0000905C0000}"/>
    <cellStyle name="Input 6 4 2" xfId="27844" xr:uid="{00000000-0005-0000-0000-0000915C0000}"/>
    <cellStyle name="Input 6 4 2 2" xfId="27845" xr:uid="{00000000-0005-0000-0000-0000925C0000}"/>
    <cellStyle name="Input 6 4 3" xfId="27846" xr:uid="{00000000-0005-0000-0000-0000935C0000}"/>
    <cellStyle name="Input 6 5" xfId="27847" xr:uid="{00000000-0005-0000-0000-0000945C0000}"/>
    <cellStyle name="Input 6 5 2" xfId="27848" xr:uid="{00000000-0005-0000-0000-0000955C0000}"/>
    <cellStyle name="Input 6 6" xfId="27849" xr:uid="{00000000-0005-0000-0000-0000965C0000}"/>
    <cellStyle name="Input 60" xfId="13652" xr:uid="{00000000-0005-0000-0000-0000975C0000}"/>
    <cellStyle name="Input 60 2" xfId="13653" xr:uid="{00000000-0005-0000-0000-0000985C0000}"/>
    <cellStyle name="Input 60 2 2" xfId="27850" xr:uid="{00000000-0005-0000-0000-0000995C0000}"/>
    <cellStyle name="Input 60 2 2 2" xfId="27851" xr:uid="{00000000-0005-0000-0000-00009A5C0000}"/>
    <cellStyle name="Input 60 2 3" xfId="27852" xr:uid="{00000000-0005-0000-0000-00009B5C0000}"/>
    <cellStyle name="Input 60 3" xfId="13654" xr:uid="{00000000-0005-0000-0000-00009C5C0000}"/>
    <cellStyle name="Input 60 3 2" xfId="27853" xr:uid="{00000000-0005-0000-0000-00009D5C0000}"/>
    <cellStyle name="Input 60 3 2 2" xfId="27854" xr:uid="{00000000-0005-0000-0000-00009E5C0000}"/>
    <cellStyle name="Input 60 3 3" xfId="27855" xr:uid="{00000000-0005-0000-0000-00009F5C0000}"/>
    <cellStyle name="Input 60 4" xfId="27856" xr:uid="{00000000-0005-0000-0000-0000A05C0000}"/>
    <cellStyle name="Input 60 4 2" xfId="27857" xr:uid="{00000000-0005-0000-0000-0000A15C0000}"/>
    <cellStyle name="Input 60 5" xfId="27858" xr:uid="{00000000-0005-0000-0000-0000A25C0000}"/>
    <cellStyle name="Input 61" xfId="13655" xr:uid="{00000000-0005-0000-0000-0000A35C0000}"/>
    <cellStyle name="Input 61 2" xfId="13656" xr:uid="{00000000-0005-0000-0000-0000A45C0000}"/>
    <cellStyle name="Input 61 2 2" xfId="27859" xr:uid="{00000000-0005-0000-0000-0000A55C0000}"/>
    <cellStyle name="Input 61 2 2 2" xfId="27860" xr:uid="{00000000-0005-0000-0000-0000A65C0000}"/>
    <cellStyle name="Input 61 2 3" xfId="27861" xr:uid="{00000000-0005-0000-0000-0000A75C0000}"/>
    <cellStyle name="Input 61 3" xfId="13657" xr:uid="{00000000-0005-0000-0000-0000A85C0000}"/>
    <cellStyle name="Input 61 3 2" xfId="27862" xr:uid="{00000000-0005-0000-0000-0000A95C0000}"/>
    <cellStyle name="Input 61 3 2 2" xfId="27863" xr:uid="{00000000-0005-0000-0000-0000AA5C0000}"/>
    <cellStyle name="Input 61 3 3" xfId="27864" xr:uid="{00000000-0005-0000-0000-0000AB5C0000}"/>
    <cellStyle name="Input 61 4" xfId="27865" xr:uid="{00000000-0005-0000-0000-0000AC5C0000}"/>
    <cellStyle name="Input 61 4 2" xfId="27866" xr:uid="{00000000-0005-0000-0000-0000AD5C0000}"/>
    <cellStyle name="Input 61 5" xfId="27867" xr:uid="{00000000-0005-0000-0000-0000AE5C0000}"/>
    <cellStyle name="Input 62" xfId="13658" xr:uid="{00000000-0005-0000-0000-0000AF5C0000}"/>
    <cellStyle name="Input 62 2" xfId="13659" xr:uid="{00000000-0005-0000-0000-0000B05C0000}"/>
    <cellStyle name="Input 62 2 2" xfId="27868" xr:uid="{00000000-0005-0000-0000-0000B15C0000}"/>
    <cellStyle name="Input 62 2 2 2" xfId="27869" xr:uid="{00000000-0005-0000-0000-0000B25C0000}"/>
    <cellStyle name="Input 62 2 3" xfId="27870" xr:uid="{00000000-0005-0000-0000-0000B35C0000}"/>
    <cellStyle name="Input 62 3" xfId="13660" xr:uid="{00000000-0005-0000-0000-0000B45C0000}"/>
    <cellStyle name="Input 62 3 2" xfId="27871" xr:uid="{00000000-0005-0000-0000-0000B55C0000}"/>
    <cellStyle name="Input 62 3 2 2" xfId="27872" xr:uid="{00000000-0005-0000-0000-0000B65C0000}"/>
    <cellStyle name="Input 62 3 3" xfId="27873" xr:uid="{00000000-0005-0000-0000-0000B75C0000}"/>
    <cellStyle name="Input 62 4" xfId="27874" xr:uid="{00000000-0005-0000-0000-0000B85C0000}"/>
    <cellStyle name="Input 62 4 2" xfId="27875" xr:uid="{00000000-0005-0000-0000-0000B95C0000}"/>
    <cellStyle name="Input 62 5" xfId="27876" xr:uid="{00000000-0005-0000-0000-0000BA5C0000}"/>
    <cellStyle name="Input 63" xfId="13661" xr:uid="{00000000-0005-0000-0000-0000BB5C0000}"/>
    <cellStyle name="Input 63 2" xfId="13662" xr:uid="{00000000-0005-0000-0000-0000BC5C0000}"/>
    <cellStyle name="Input 63 2 2" xfId="27877" xr:uid="{00000000-0005-0000-0000-0000BD5C0000}"/>
    <cellStyle name="Input 63 2 2 2" xfId="27878" xr:uid="{00000000-0005-0000-0000-0000BE5C0000}"/>
    <cellStyle name="Input 63 2 3" xfId="27879" xr:uid="{00000000-0005-0000-0000-0000BF5C0000}"/>
    <cellStyle name="Input 63 3" xfId="13663" xr:uid="{00000000-0005-0000-0000-0000C05C0000}"/>
    <cellStyle name="Input 63 3 2" xfId="27880" xr:uid="{00000000-0005-0000-0000-0000C15C0000}"/>
    <cellStyle name="Input 63 3 2 2" xfId="27881" xr:uid="{00000000-0005-0000-0000-0000C25C0000}"/>
    <cellStyle name="Input 63 3 3" xfId="27882" xr:uid="{00000000-0005-0000-0000-0000C35C0000}"/>
    <cellStyle name="Input 63 4" xfId="27883" xr:uid="{00000000-0005-0000-0000-0000C45C0000}"/>
    <cellStyle name="Input 63 4 2" xfId="27884" xr:uid="{00000000-0005-0000-0000-0000C55C0000}"/>
    <cellStyle name="Input 63 5" xfId="27885" xr:uid="{00000000-0005-0000-0000-0000C65C0000}"/>
    <cellStyle name="Input 64" xfId="13664" xr:uid="{00000000-0005-0000-0000-0000C75C0000}"/>
    <cellStyle name="Input 64 2" xfId="13665" xr:uid="{00000000-0005-0000-0000-0000C85C0000}"/>
    <cellStyle name="Input 64 2 2" xfId="27886" xr:uid="{00000000-0005-0000-0000-0000C95C0000}"/>
    <cellStyle name="Input 64 2 2 2" xfId="27887" xr:uid="{00000000-0005-0000-0000-0000CA5C0000}"/>
    <cellStyle name="Input 64 2 3" xfId="27888" xr:uid="{00000000-0005-0000-0000-0000CB5C0000}"/>
    <cellStyle name="Input 64 3" xfId="13666" xr:uid="{00000000-0005-0000-0000-0000CC5C0000}"/>
    <cellStyle name="Input 64 3 2" xfId="27889" xr:uid="{00000000-0005-0000-0000-0000CD5C0000}"/>
    <cellStyle name="Input 64 3 2 2" xfId="27890" xr:uid="{00000000-0005-0000-0000-0000CE5C0000}"/>
    <cellStyle name="Input 64 3 3" xfId="27891" xr:uid="{00000000-0005-0000-0000-0000CF5C0000}"/>
    <cellStyle name="Input 64 4" xfId="27892" xr:uid="{00000000-0005-0000-0000-0000D05C0000}"/>
    <cellStyle name="Input 64 4 2" xfId="27893" xr:uid="{00000000-0005-0000-0000-0000D15C0000}"/>
    <cellStyle name="Input 64 5" xfId="27894" xr:uid="{00000000-0005-0000-0000-0000D25C0000}"/>
    <cellStyle name="Input 65" xfId="13667" xr:uid="{00000000-0005-0000-0000-0000D35C0000}"/>
    <cellStyle name="Input 65 2" xfId="13668" xr:uid="{00000000-0005-0000-0000-0000D45C0000}"/>
    <cellStyle name="Input 65 2 2" xfId="27895" xr:uid="{00000000-0005-0000-0000-0000D55C0000}"/>
    <cellStyle name="Input 65 2 2 2" xfId="27896" xr:uid="{00000000-0005-0000-0000-0000D65C0000}"/>
    <cellStyle name="Input 65 2 3" xfId="27897" xr:uid="{00000000-0005-0000-0000-0000D75C0000}"/>
    <cellStyle name="Input 65 3" xfId="13669" xr:uid="{00000000-0005-0000-0000-0000D85C0000}"/>
    <cellStyle name="Input 65 3 2" xfId="27898" xr:uid="{00000000-0005-0000-0000-0000D95C0000}"/>
    <cellStyle name="Input 65 3 2 2" xfId="27899" xr:uid="{00000000-0005-0000-0000-0000DA5C0000}"/>
    <cellStyle name="Input 65 3 3" xfId="27900" xr:uid="{00000000-0005-0000-0000-0000DB5C0000}"/>
    <cellStyle name="Input 65 4" xfId="27901" xr:uid="{00000000-0005-0000-0000-0000DC5C0000}"/>
    <cellStyle name="Input 65 4 2" xfId="27902" xr:uid="{00000000-0005-0000-0000-0000DD5C0000}"/>
    <cellStyle name="Input 65 5" xfId="27903" xr:uid="{00000000-0005-0000-0000-0000DE5C0000}"/>
    <cellStyle name="Input 66" xfId="13670" xr:uid="{00000000-0005-0000-0000-0000DF5C0000}"/>
    <cellStyle name="Input 66 2" xfId="13671" xr:uid="{00000000-0005-0000-0000-0000E05C0000}"/>
    <cellStyle name="Input 66 2 2" xfId="27904" xr:uid="{00000000-0005-0000-0000-0000E15C0000}"/>
    <cellStyle name="Input 66 2 2 2" xfId="27905" xr:uid="{00000000-0005-0000-0000-0000E25C0000}"/>
    <cellStyle name="Input 66 2 3" xfId="27906" xr:uid="{00000000-0005-0000-0000-0000E35C0000}"/>
    <cellStyle name="Input 66 3" xfId="13672" xr:uid="{00000000-0005-0000-0000-0000E45C0000}"/>
    <cellStyle name="Input 66 3 2" xfId="27907" xr:uid="{00000000-0005-0000-0000-0000E55C0000}"/>
    <cellStyle name="Input 66 3 2 2" xfId="27908" xr:uid="{00000000-0005-0000-0000-0000E65C0000}"/>
    <cellStyle name="Input 66 3 3" xfId="27909" xr:uid="{00000000-0005-0000-0000-0000E75C0000}"/>
    <cellStyle name="Input 66 4" xfId="27910" xr:uid="{00000000-0005-0000-0000-0000E85C0000}"/>
    <cellStyle name="Input 66 4 2" xfId="27911" xr:uid="{00000000-0005-0000-0000-0000E95C0000}"/>
    <cellStyle name="Input 66 5" xfId="27912" xr:uid="{00000000-0005-0000-0000-0000EA5C0000}"/>
    <cellStyle name="Input 67" xfId="13673" xr:uid="{00000000-0005-0000-0000-0000EB5C0000}"/>
    <cellStyle name="Input 67 2" xfId="13674" xr:uid="{00000000-0005-0000-0000-0000EC5C0000}"/>
    <cellStyle name="Input 67 2 2" xfId="27913" xr:uid="{00000000-0005-0000-0000-0000ED5C0000}"/>
    <cellStyle name="Input 67 2 2 2" xfId="27914" xr:uid="{00000000-0005-0000-0000-0000EE5C0000}"/>
    <cellStyle name="Input 67 2 3" xfId="27915" xr:uid="{00000000-0005-0000-0000-0000EF5C0000}"/>
    <cellStyle name="Input 67 3" xfId="13675" xr:uid="{00000000-0005-0000-0000-0000F05C0000}"/>
    <cellStyle name="Input 67 3 2" xfId="27916" xr:uid="{00000000-0005-0000-0000-0000F15C0000}"/>
    <cellStyle name="Input 67 3 2 2" xfId="27917" xr:uid="{00000000-0005-0000-0000-0000F25C0000}"/>
    <cellStyle name="Input 67 3 3" xfId="27918" xr:uid="{00000000-0005-0000-0000-0000F35C0000}"/>
    <cellStyle name="Input 67 4" xfId="27919" xr:uid="{00000000-0005-0000-0000-0000F45C0000}"/>
    <cellStyle name="Input 67 4 2" xfId="27920" xr:uid="{00000000-0005-0000-0000-0000F55C0000}"/>
    <cellStyle name="Input 67 5" xfId="27921" xr:uid="{00000000-0005-0000-0000-0000F65C0000}"/>
    <cellStyle name="Input 68" xfId="13676" xr:uid="{00000000-0005-0000-0000-0000F75C0000}"/>
    <cellStyle name="Input 68 2" xfId="13677" xr:uid="{00000000-0005-0000-0000-0000F85C0000}"/>
    <cellStyle name="Input 68 2 2" xfId="27922" xr:uid="{00000000-0005-0000-0000-0000F95C0000}"/>
    <cellStyle name="Input 68 2 2 2" xfId="27923" xr:uid="{00000000-0005-0000-0000-0000FA5C0000}"/>
    <cellStyle name="Input 68 2 3" xfId="27924" xr:uid="{00000000-0005-0000-0000-0000FB5C0000}"/>
    <cellStyle name="Input 68 3" xfId="13678" xr:uid="{00000000-0005-0000-0000-0000FC5C0000}"/>
    <cellStyle name="Input 68 3 2" xfId="27925" xr:uid="{00000000-0005-0000-0000-0000FD5C0000}"/>
    <cellStyle name="Input 68 3 2 2" xfId="27926" xr:uid="{00000000-0005-0000-0000-0000FE5C0000}"/>
    <cellStyle name="Input 68 3 3" xfId="27927" xr:uid="{00000000-0005-0000-0000-0000FF5C0000}"/>
    <cellStyle name="Input 68 4" xfId="27928" xr:uid="{00000000-0005-0000-0000-0000005D0000}"/>
    <cellStyle name="Input 68 4 2" xfId="27929" xr:uid="{00000000-0005-0000-0000-0000015D0000}"/>
    <cellStyle name="Input 68 5" xfId="27930" xr:uid="{00000000-0005-0000-0000-0000025D0000}"/>
    <cellStyle name="Input 69" xfId="13679" xr:uid="{00000000-0005-0000-0000-0000035D0000}"/>
    <cellStyle name="Input 69 2" xfId="13680" xr:uid="{00000000-0005-0000-0000-0000045D0000}"/>
    <cellStyle name="Input 69 2 2" xfId="27931" xr:uid="{00000000-0005-0000-0000-0000055D0000}"/>
    <cellStyle name="Input 69 2 2 2" xfId="27932" xr:uid="{00000000-0005-0000-0000-0000065D0000}"/>
    <cellStyle name="Input 69 2 3" xfId="27933" xr:uid="{00000000-0005-0000-0000-0000075D0000}"/>
    <cellStyle name="Input 69 3" xfId="13681" xr:uid="{00000000-0005-0000-0000-0000085D0000}"/>
    <cellStyle name="Input 69 3 2" xfId="27934" xr:uid="{00000000-0005-0000-0000-0000095D0000}"/>
    <cellStyle name="Input 69 3 2 2" xfId="27935" xr:uid="{00000000-0005-0000-0000-00000A5D0000}"/>
    <cellStyle name="Input 69 3 3" xfId="27936" xr:uid="{00000000-0005-0000-0000-00000B5D0000}"/>
    <cellStyle name="Input 69 4" xfId="27937" xr:uid="{00000000-0005-0000-0000-00000C5D0000}"/>
    <cellStyle name="Input 69 4 2" xfId="27938" xr:uid="{00000000-0005-0000-0000-00000D5D0000}"/>
    <cellStyle name="Input 69 5" xfId="27939" xr:uid="{00000000-0005-0000-0000-00000E5D0000}"/>
    <cellStyle name="Input 7" xfId="7994" xr:uid="{00000000-0005-0000-0000-00000F5D0000}"/>
    <cellStyle name="Input 7 2" xfId="7995" xr:uid="{00000000-0005-0000-0000-0000105D0000}"/>
    <cellStyle name="Input 7 2 2" xfId="7996" xr:uid="{00000000-0005-0000-0000-0000115D0000}"/>
    <cellStyle name="Input 7 2 2 2" xfId="27940" xr:uid="{00000000-0005-0000-0000-0000125D0000}"/>
    <cellStyle name="Input 7 2 2 2 2" xfId="27941" xr:uid="{00000000-0005-0000-0000-0000135D0000}"/>
    <cellStyle name="Input 7 2 2 3" xfId="27942" xr:uid="{00000000-0005-0000-0000-0000145D0000}"/>
    <cellStyle name="Input 7 2 3" xfId="27943" xr:uid="{00000000-0005-0000-0000-0000155D0000}"/>
    <cellStyle name="Input 7 2 3 2" xfId="27944" xr:uid="{00000000-0005-0000-0000-0000165D0000}"/>
    <cellStyle name="Input 7 2 4" xfId="27945" xr:uid="{00000000-0005-0000-0000-0000175D0000}"/>
    <cellStyle name="Input 7 3" xfId="7997" xr:uid="{00000000-0005-0000-0000-0000185D0000}"/>
    <cellStyle name="Input 7 3 2" xfId="7998" xr:uid="{00000000-0005-0000-0000-0000195D0000}"/>
    <cellStyle name="Input 7 3 2 2" xfId="27946" xr:uid="{00000000-0005-0000-0000-00001A5D0000}"/>
    <cellStyle name="Input 7 3 2 2 2" xfId="27947" xr:uid="{00000000-0005-0000-0000-00001B5D0000}"/>
    <cellStyle name="Input 7 3 2 3" xfId="27948" xr:uid="{00000000-0005-0000-0000-00001C5D0000}"/>
    <cellStyle name="Input 7 3 3" xfId="27949" xr:uid="{00000000-0005-0000-0000-00001D5D0000}"/>
    <cellStyle name="Input 7 3 3 2" xfId="27950" xr:uid="{00000000-0005-0000-0000-00001E5D0000}"/>
    <cellStyle name="Input 7 3 4" xfId="27951" xr:uid="{00000000-0005-0000-0000-00001F5D0000}"/>
    <cellStyle name="Input 7 4" xfId="7999" xr:uid="{00000000-0005-0000-0000-0000205D0000}"/>
    <cellStyle name="Input 7 4 2" xfId="27952" xr:uid="{00000000-0005-0000-0000-0000215D0000}"/>
    <cellStyle name="Input 7 4 2 2" xfId="27953" xr:uid="{00000000-0005-0000-0000-0000225D0000}"/>
    <cellStyle name="Input 7 4 3" xfId="27954" xr:uid="{00000000-0005-0000-0000-0000235D0000}"/>
    <cellStyle name="Input 7 5" xfId="27955" xr:uid="{00000000-0005-0000-0000-0000245D0000}"/>
    <cellStyle name="Input 7 5 2" xfId="27956" xr:uid="{00000000-0005-0000-0000-0000255D0000}"/>
    <cellStyle name="Input 7 6" xfId="27957" xr:uid="{00000000-0005-0000-0000-0000265D0000}"/>
    <cellStyle name="Input 70" xfId="13682" xr:uid="{00000000-0005-0000-0000-0000275D0000}"/>
    <cellStyle name="Input 70 2" xfId="13683" xr:uid="{00000000-0005-0000-0000-0000285D0000}"/>
    <cellStyle name="Input 70 2 2" xfId="27958" xr:uid="{00000000-0005-0000-0000-0000295D0000}"/>
    <cellStyle name="Input 70 2 2 2" xfId="27959" xr:uid="{00000000-0005-0000-0000-00002A5D0000}"/>
    <cellStyle name="Input 70 2 3" xfId="27960" xr:uid="{00000000-0005-0000-0000-00002B5D0000}"/>
    <cellStyle name="Input 70 3" xfId="13684" xr:uid="{00000000-0005-0000-0000-00002C5D0000}"/>
    <cellStyle name="Input 70 3 2" xfId="27961" xr:uid="{00000000-0005-0000-0000-00002D5D0000}"/>
    <cellStyle name="Input 70 3 2 2" xfId="27962" xr:uid="{00000000-0005-0000-0000-00002E5D0000}"/>
    <cellStyle name="Input 70 3 3" xfId="27963" xr:uid="{00000000-0005-0000-0000-00002F5D0000}"/>
    <cellStyle name="Input 70 4" xfId="27964" xr:uid="{00000000-0005-0000-0000-0000305D0000}"/>
    <cellStyle name="Input 70 4 2" xfId="27965" xr:uid="{00000000-0005-0000-0000-0000315D0000}"/>
    <cellStyle name="Input 70 5" xfId="27966" xr:uid="{00000000-0005-0000-0000-0000325D0000}"/>
    <cellStyle name="Input 71" xfId="13685" xr:uid="{00000000-0005-0000-0000-0000335D0000}"/>
    <cellStyle name="Input 71 2" xfId="13686" xr:uid="{00000000-0005-0000-0000-0000345D0000}"/>
    <cellStyle name="Input 71 2 2" xfId="27967" xr:uid="{00000000-0005-0000-0000-0000355D0000}"/>
    <cellStyle name="Input 71 2 2 2" xfId="27968" xr:uid="{00000000-0005-0000-0000-0000365D0000}"/>
    <cellStyle name="Input 71 2 3" xfId="27969" xr:uid="{00000000-0005-0000-0000-0000375D0000}"/>
    <cellStyle name="Input 71 3" xfId="13687" xr:uid="{00000000-0005-0000-0000-0000385D0000}"/>
    <cellStyle name="Input 71 3 2" xfId="27970" xr:uid="{00000000-0005-0000-0000-0000395D0000}"/>
    <cellStyle name="Input 71 3 2 2" xfId="27971" xr:uid="{00000000-0005-0000-0000-00003A5D0000}"/>
    <cellStyle name="Input 71 3 3" xfId="27972" xr:uid="{00000000-0005-0000-0000-00003B5D0000}"/>
    <cellStyle name="Input 71 4" xfId="27973" xr:uid="{00000000-0005-0000-0000-00003C5D0000}"/>
    <cellStyle name="Input 71 4 2" xfId="27974" xr:uid="{00000000-0005-0000-0000-00003D5D0000}"/>
    <cellStyle name="Input 71 5" xfId="27975" xr:uid="{00000000-0005-0000-0000-00003E5D0000}"/>
    <cellStyle name="Input 72" xfId="13688" xr:uid="{00000000-0005-0000-0000-00003F5D0000}"/>
    <cellStyle name="Input 72 2" xfId="13689" xr:uid="{00000000-0005-0000-0000-0000405D0000}"/>
    <cellStyle name="Input 72 2 2" xfId="27976" xr:uid="{00000000-0005-0000-0000-0000415D0000}"/>
    <cellStyle name="Input 72 2 2 2" xfId="27977" xr:uid="{00000000-0005-0000-0000-0000425D0000}"/>
    <cellStyle name="Input 72 2 3" xfId="27978" xr:uid="{00000000-0005-0000-0000-0000435D0000}"/>
    <cellStyle name="Input 72 3" xfId="13690" xr:uid="{00000000-0005-0000-0000-0000445D0000}"/>
    <cellStyle name="Input 72 3 2" xfId="27979" xr:uid="{00000000-0005-0000-0000-0000455D0000}"/>
    <cellStyle name="Input 72 3 2 2" xfId="27980" xr:uid="{00000000-0005-0000-0000-0000465D0000}"/>
    <cellStyle name="Input 72 3 3" xfId="27981" xr:uid="{00000000-0005-0000-0000-0000475D0000}"/>
    <cellStyle name="Input 72 4" xfId="27982" xr:uid="{00000000-0005-0000-0000-0000485D0000}"/>
    <cellStyle name="Input 72 4 2" xfId="27983" xr:uid="{00000000-0005-0000-0000-0000495D0000}"/>
    <cellStyle name="Input 72 5" xfId="27984" xr:uid="{00000000-0005-0000-0000-00004A5D0000}"/>
    <cellStyle name="Input 73" xfId="13691" xr:uid="{00000000-0005-0000-0000-00004B5D0000}"/>
    <cellStyle name="Input 73 2" xfId="13692" xr:uid="{00000000-0005-0000-0000-00004C5D0000}"/>
    <cellStyle name="Input 73 2 2" xfId="27985" xr:uid="{00000000-0005-0000-0000-00004D5D0000}"/>
    <cellStyle name="Input 73 2 2 2" xfId="27986" xr:uid="{00000000-0005-0000-0000-00004E5D0000}"/>
    <cellStyle name="Input 73 2 3" xfId="27987" xr:uid="{00000000-0005-0000-0000-00004F5D0000}"/>
    <cellStyle name="Input 73 3" xfId="13693" xr:uid="{00000000-0005-0000-0000-0000505D0000}"/>
    <cellStyle name="Input 73 3 2" xfId="27988" xr:uid="{00000000-0005-0000-0000-0000515D0000}"/>
    <cellStyle name="Input 73 3 2 2" xfId="27989" xr:uid="{00000000-0005-0000-0000-0000525D0000}"/>
    <cellStyle name="Input 73 3 3" xfId="27990" xr:uid="{00000000-0005-0000-0000-0000535D0000}"/>
    <cellStyle name="Input 73 4" xfId="27991" xr:uid="{00000000-0005-0000-0000-0000545D0000}"/>
    <cellStyle name="Input 73 4 2" xfId="27992" xr:uid="{00000000-0005-0000-0000-0000555D0000}"/>
    <cellStyle name="Input 73 5" xfId="27993" xr:uid="{00000000-0005-0000-0000-0000565D0000}"/>
    <cellStyle name="Input 74" xfId="13694" xr:uid="{00000000-0005-0000-0000-0000575D0000}"/>
    <cellStyle name="Input 74 2" xfId="13695" xr:uid="{00000000-0005-0000-0000-0000585D0000}"/>
    <cellStyle name="Input 74 2 2" xfId="27994" xr:uid="{00000000-0005-0000-0000-0000595D0000}"/>
    <cellStyle name="Input 74 2 2 2" xfId="27995" xr:uid="{00000000-0005-0000-0000-00005A5D0000}"/>
    <cellStyle name="Input 74 2 3" xfId="27996" xr:uid="{00000000-0005-0000-0000-00005B5D0000}"/>
    <cellStyle name="Input 74 3" xfId="13696" xr:uid="{00000000-0005-0000-0000-00005C5D0000}"/>
    <cellStyle name="Input 74 3 2" xfId="27997" xr:uid="{00000000-0005-0000-0000-00005D5D0000}"/>
    <cellStyle name="Input 74 3 2 2" xfId="27998" xr:uid="{00000000-0005-0000-0000-00005E5D0000}"/>
    <cellStyle name="Input 74 3 3" xfId="27999" xr:uid="{00000000-0005-0000-0000-00005F5D0000}"/>
    <cellStyle name="Input 74 4" xfId="28000" xr:uid="{00000000-0005-0000-0000-0000605D0000}"/>
    <cellStyle name="Input 74 4 2" xfId="28001" xr:uid="{00000000-0005-0000-0000-0000615D0000}"/>
    <cellStyle name="Input 74 5" xfId="28002" xr:uid="{00000000-0005-0000-0000-0000625D0000}"/>
    <cellStyle name="Input 75" xfId="13697" xr:uid="{00000000-0005-0000-0000-0000635D0000}"/>
    <cellStyle name="Input 75 2" xfId="13698" xr:uid="{00000000-0005-0000-0000-0000645D0000}"/>
    <cellStyle name="Input 75 2 2" xfId="28003" xr:uid="{00000000-0005-0000-0000-0000655D0000}"/>
    <cellStyle name="Input 75 2 2 2" xfId="28004" xr:uid="{00000000-0005-0000-0000-0000665D0000}"/>
    <cellStyle name="Input 75 2 3" xfId="28005" xr:uid="{00000000-0005-0000-0000-0000675D0000}"/>
    <cellStyle name="Input 75 3" xfId="13699" xr:uid="{00000000-0005-0000-0000-0000685D0000}"/>
    <cellStyle name="Input 75 3 2" xfId="28006" xr:uid="{00000000-0005-0000-0000-0000695D0000}"/>
    <cellStyle name="Input 75 3 2 2" xfId="28007" xr:uid="{00000000-0005-0000-0000-00006A5D0000}"/>
    <cellStyle name="Input 75 3 3" xfId="28008" xr:uid="{00000000-0005-0000-0000-00006B5D0000}"/>
    <cellStyle name="Input 75 4" xfId="28009" xr:uid="{00000000-0005-0000-0000-00006C5D0000}"/>
    <cellStyle name="Input 75 4 2" xfId="28010" xr:uid="{00000000-0005-0000-0000-00006D5D0000}"/>
    <cellStyle name="Input 75 5" xfId="28011" xr:uid="{00000000-0005-0000-0000-00006E5D0000}"/>
    <cellStyle name="Input 76" xfId="13700" xr:uid="{00000000-0005-0000-0000-00006F5D0000}"/>
    <cellStyle name="Input 76 2" xfId="13701" xr:uid="{00000000-0005-0000-0000-0000705D0000}"/>
    <cellStyle name="Input 76 2 2" xfId="28012" xr:uid="{00000000-0005-0000-0000-0000715D0000}"/>
    <cellStyle name="Input 76 2 2 2" xfId="28013" xr:uid="{00000000-0005-0000-0000-0000725D0000}"/>
    <cellStyle name="Input 76 2 3" xfId="28014" xr:uid="{00000000-0005-0000-0000-0000735D0000}"/>
    <cellStyle name="Input 76 3" xfId="13702" xr:uid="{00000000-0005-0000-0000-0000745D0000}"/>
    <cellStyle name="Input 76 3 2" xfId="28015" xr:uid="{00000000-0005-0000-0000-0000755D0000}"/>
    <cellStyle name="Input 76 3 2 2" xfId="28016" xr:uid="{00000000-0005-0000-0000-0000765D0000}"/>
    <cellStyle name="Input 76 3 3" xfId="28017" xr:uid="{00000000-0005-0000-0000-0000775D0000}"/>
    <cellStyle name="Input 76 4" xfId="28018" xr:uid="{00000000-0005-0000-0000-0000785D0000}"/>
    <cellStyle name="Input 76 4 2" xfId="28019" xr:uid="{00000000-0005-0000-0000-0000795D0000}"/>
    <cellStyle name="Input 76 5" xfId="28020" xr:uid="{00000000-0005-0000-0000-00007A5D0000}"/>
    <cellStyle name="Input 77" xfId="13703" xr:uid="{00000000-0005-0000-0000-00007B5D0000}"/>
    <cellStyle name="Input 77 2" xfId="13704" xr:uid="{00000000-0005-0000-0000-00007C5D0000}"/>
    <cellStyle name="Input 77 2 2" xfId="28021" xr:uid="{00000000-0005-0000-0000-00007D5D0000}"/>
    <cellStyle name="Input 77 2 2 2" xfId="28022" xr:uid="{00000000-0005-0000-0000-00007E5D0000}"/>
    <cellStyle name="Input 77 2 3" xfId="28023" xr:uid="{00000000-0005-0000-0000-00007F5D0000}"/>
    <cellStyle name="Input 77 3" xfId="13705" xr:uid="{00000000-0005-0000-0000-0000805D0000}"/>
    <cellStyle name="Input 77 3 2" xfId="28024" xr:uid="{00000000-0005-0000-0000-0000815D0000}"/>
    <cellStyle name="Input 77 3 2 2" xfId="28025" xr:uid="{00000000-0005-0000-0000-0000825D0000}"/>
    <cellStyle name="Input 77 3 3" xfId="28026" xr:uid="{00000000-0005-0000-0000-0000835D0000}"/>
    <cellStyle name="Input 77 4" xfId="28027" xr:uid="{00000000-0005-0000-0000-0000845D0000}"/>
    <cellStyle name="Input 77 4 2" xfId="28028" xr:uid="{00000000-0005-0000-0000-0000855D0000}"/>
    <cellStyle name="Input 77 5" xfId="28029" xr:uid="{00000000-0005-0000-0000-0000865D0000}"/>
    <cellStyle name="Input 78" xfId="13706" xr:uid="{00000000-0005-0000-0000-0000875D0000}"/>
    <cellStyle name="Input 78 2" xfId="13707" xr:uid="{00000000-0005-0000-0000-0000885D0000}"/>
    <cellStyle name="Input 78 2 2" xfId="28030" xr:uid="{00000000-0005-0000-0000-0000895D0000}"/>
    <cellStyle name="Input 78 2 2 2" xfId="28031" xr:uid="{00000000-0005-0000-0000-00008A5D0000}"/>
    <cellStyle name="Input 78 2 3" xfId="28032" xr:uid="{00000000-0005-0000-0000-00008B5D0000}"/>
    <cellStyle name="Input 78 3" xfId="13708" xr:uid="{00000000-0005-0000-0000-00008C5D0000}"/>
    <cellStyle name="Input 78 3 2" xfId="28033" xr:uid="{00000000-0005-0000-0000-00008D5D0000}"/>
    <cellStyle name="Input 78 3 2 2" xfId="28034" xr:uid="{00000000-0005-0000-0000-00008E5D0000}"/>
    <cellStyle name="Input 78 3 3" xfId="28035" xr:uid="{00000000-0005-0000-0000-00008F5D0000}"/>
    <cellStyle name="Input 78 4" xfId="28036" xr:uid="{00000000-0005-0000-0000-0000905D0000}"/>
    <cellStyle name="Input 78 4 2" xfId="28037" xr:uid="{00000000-0005-0000-0000-0000915D0000}"/>
    <cellStyle name="Input 78 5" xfId="28038" xr:uid="{00000000-0005-0000-0000-0000925D0000}"/>
    <cellStyle name="Input 79" xfId="13709" xr:uid="{00000000-0005-0000-0000-0000935D0000}"/>
    <cellStyle name="Input 79 2" xfId="13710" xr:uid="{00000000-0005-0000-0000-0000945D0000}"/>
    <cellStyle name="Input 79 2 2" xfId="28039" xr:uid="{00000000-0005-0000-0000-0000955D0000}"/>
    <cellStyle name="Input 79 2 2 2" xfId="28040" xr:uid="{00000000-0005-0000-0000-0000965D0000}"/>
    <cellStyle name="Input 79 2 3" xfId="28041" xr:uid="{00000000-0005-0000-0000-0000975D0000}"/>
    <cellStyle name="Input 79 3" xfId="13711" xr:uid="{00000000-0005-0000-0000-0000985D0000}"/>
    <cellStyle name="Input 79 3 2" xfId="28042" xr:uid="{00000000-0005-0000-0000-0000995D0000}"/>
    <cellStyle name="Input 79 3 2 2" xfId="28043" xr:uid="{00000000-0005-0000-0000-00009A5D0000}"/>
    <cellStyle name="Input 79 3 3" xfId="28044" xr:uid="{00000000-0005-0000-0000-00009B5D0000}"/>
    <cellStyle name="Input 79 4" xfId="28045" xr:uid="{00000000-0005-0000-0000-00009C5D0000}"/>
    <cellStyle name="Input 79 4 2" xfId="28046" xr:uid="{00000000-0005-0000-0000-00009D5D0000}"/>
    <cellStyle name="Input 79 5" xfId="28047" xr:uid="{00000000-0005-0000-0000-00009E5D0000}"/>
    <cellStyle name="Input 8" xfId="8000" xr:uid="{00000000-0005-0000-0000-00009F5D0000}"/>
    <cellStyle name="Input 8 2" xfId="8001" xr:uid="{00000000-0005-0000-0000-0000A05D0000}"/>
    <cellStyle name="Input 8 2 2" xfId="8002" xr:uid="{00000000-0005-0000-0000-0000A15D0000}"/>
    <cellStyle name="Input 8 2 2 2" xfId="28048" xr:uid="{00000000-0005-0000-0000-0000A25D0000}"/>
    <cellStyle name="Input 8 2 2 2 2" xfId="28049" xr:uid="{00000000-0005-0000-0000-0000A35D0000}"/>
    <cellStyle name="Input 8 2 2 3" xfId="28050" xr:uid="{00000000-0005-0000-0000-0000A45D0000}"/>
    <cellStyle name="Input 8 2 3" xfId="28051" xr:uid="{00000000-0005-0000-0000-0000A55D0000}"/>
    <cellStyle name="Input 8 2 3 2" xfId="28052" xr:uid="{00000000-0005-0000-0000-0000A65D0000}"/>
    <cellStyle name="Input 8 2 4" xfId="28053" xr:uid="{00000000-0005-0000-0000-0000A75D0000}"/>
    <cellStyle name="Input 8 3" xfId="8003" xr:uid="{00000000-0005-0000-0000-0000A85D0000}"/>
    <cellStyle name="Input 8 3 2" xfId="8004" xr:uid="{00000000-0005-0000-0000-0000A95D0000}"/>
    <cellStyle name="Input 8 3 2 2" xfId="28054" xr:uid="{00000000-0005-0000-0000-0000AA5D0000}"/>
    <cellStyle name="Input 8 3 2 2 2" xfId="28055" xr:uid="{00000000-0005-0000-0000-0000AB5D0000}"/>
    <cellStyle name="Input 8 3 2 3" xfId="28056" xr:uid="{00000000-0005-0000-0000-0000AC5D0000}"/>
    <cellStyle name="Input 8 3 3" xfId="28057" xr:uid="{00000000-0005-0000-0000-0000AD5D0000}"/>
    <cellStyle name="Input 8 3 3 2" xfId="28058" xr:uid="{00000000-0005-0000-0000-0000AE5D0000}"/>
    <cellStyle name="Input 8 3 4" xfId="28059" xr:uid="{00000000-0005-0000-0000-0000AF5D0000}"/>
    <cellStyle name="Input 8 4" xfId="8005" xr:uid="{00000000-0005-0000-0000-0000B05D0000}"/>
    <cellStyle name="Input 8 4 2" xfId="28060" xr:uid="{00000000-0005-0000-0000-0000B15D0000}"/>
    <cellStyle name="Input 8 4 2 2" xfId="28061" xr:uid="{00000000-0005-0000-0000-0000B25D0000}"/>
    <cellStyle name="Input 8 4 3" xfId="28062" xr:uid="{00000000-0005-0000-0000-0000B35D0000}"/>
    <cellStyle name="Input 8 5" xfId="28063" xr:uid="{00000000-0005-0000-0000-0000B45D0000}"/>
    <cellStyle name="Input 8 5 2" xfId="28064" xr:uid="{00000000-0005-0000-0000-0000B55D0000}"/>
    <cellStyle name="Input 8 6" xfId="28065" xr:uid="{00000000-0005-0000-0000-0000B65D0000}"/>
    <cellStyle name="Input 80" xfId="13712" xr:uid="{00000000-0005-0000-0000-0000B75D0000}"/>
    <cellStyle name="Input 80 2" xfId="13713" xr:uid="{00000000-0005-0000-0000-0000B85D0000}"/>
    <cellStyle name="Input 80 2 2" xfId="28066" xr:uid="{00000000-0005-0000-0000-0000B95D0000}"/>
    <cellStyle name="Input 80 2 2 2" xfId="28067" xr:uid="{00000000-0005-0000-0000-0000BA5D0000}"/>
    <cellStyle name="Input 80 2 3" xfId="28068" xr:uid="{00000000-0005-0000-0000-0000BB5D0000}"/>
    <cellStyle name="Input 80 3" xfId="13714" xr:uid="{00000000-0005-0000-0000-0000BC5D0000}"/>
    <cellStyle name="Input 80 3 2" xfId="28069" xr:uid="{00000000-0005-0000-0000-0000BD5D0000}"/>
    <cellStyle name="Input 80 3 2 2" xfId="28070" xr:uid="{00000000-0005-0000-0000-0000BE5D0000}"/>
    <cellStyle name="Input 80 3 3" xfId="28071" xr:uid="{00000000-0005-0000-0000-0000BF5D0000}"/>
    <cellStyle name="Input 80 4" xfId="28072" xr:uid="{00000000-0005-0000-0000-0000C05D0000}"/>
    <cellStyle name="Input 80 4 2" xfId="28073" xr:uid="{00000000-0005-0000-0000-0000C15D0000}"/>
    <cellStyle name="Input 80 5" xfId="28074" xr:uid="{00000000-0005-0000-0000-0000C25D0000}"/>
    <cellStyle name="Input 81" xfId="13715" xr:uid="{00000000-0005-0000-0000-0000C35D0000}"/>
    <cellStyle name="Input 81 2" xfId="13716" xr:uid="{00000000-0005-0000-0000-0000C45D0000}"/>
    <cellStyle name="Input 81 2 2" xfId="28075" xr:uid="{00000000-0005-0000-0000-0000C55D0000}"/>
    <cellStyle name="Input 81 2 2 2" xfId="28076" xr:uid="{00000000-0005-0000-0000-0000C65D0000}"/>
    <cellStyle name="Input 81 2 3" xfId="28077" xr:uid="{00000000-0005-0000-0000-0000C75D0000}"/>
    <cellStyle name="Input 81 3" xfId="13717" xr:uid="{00000000-0005-0000-0000-0000C85D0000}"/>
    <cellStyle name="Input 81 3 2" xfId="28078" xr:uid="{00000000-0005-0000-0000-0000C95D0000}"/>
    <cellStyle name="Input 81 3 2 2" xfId="28079" xr:uid="{00000000-0005-0000-0000-0000CA5D0000}"/>
    <cellStyle name="Input 81 3 3" xfId="28080" xr:uid="{00000000-0005-0000-0000-0000CB5D0000}"/>
    <cellStyle name="Input 81 4" xfId="28081" xr:uid="{00000000-0005-0000-0000-0000CC5D0000}"/>
    <cellStyle name="Input 81 4 2" xfId="28082" xr:uid="{00000000-0005-0000-0000-0000CD5D0000}"/>
    <cellStyle name="Input 81 5" xfId="28083" xr:uid="{00000000-0005-0000-0000-0000CE5D0000}"/>
    <cellStyle name="Input 82" xfId="13718" xr:uid="{00000000-0005-0000-0000-0000CF5D0000}"/>
    <cellStyle name="Input 82 2" xfId="13719" xr:uid="{00000000-0005-0000-0000-0000D05D0000}"/>
    <cellStyle name="Input 82 2 2" xfId="28084" xr:uid="{00000000-0005-0000-0000-0000D15D0000}"/>
    <cellStyle name="Input 82 2 2 2" xfId="28085" xr:uid="{00000000-0005-0000-0000-0000D25D0000}"/>
    <cellStyle name="Input 82 2 3" xfId="28086" xr:uid="{00000000-0005-0000-0000-0000D35D0000}"/>
    <cellStyle name="Input 82 3" xfId="13720" xr:uid="{00000000-0005-0000-0000-0000D45D0000}"/>
    <cellStyle name="Input 82 3 2" xfId="28087" xr:uid="{00000000-0005-0000-0000-0000D55D0000}"/>
    <cellStyle name="Input 82 3 2 2" xfId="28088" xr:uid="{00000000-0005-0000-0000-0000D65D0000}"/>
    <cellStyle name="Input 82 3 3" xfId="28089" xr:uid="{00000000-0005-0000-0000-0000D75D0000}"/>
    <cellStyle name="Input 82 4" xfId="28090" xr:uid="{00000000-0005-0000-0000-0000D85D0000}"/>
    <cellStyle name="Input 82 4 2" xfId="28091" xr:uid="{00000000-0005-0000-0000-0000D95D0000}"/>
    <cellStyle name="Input 82 5" xfId="28092" xr:uid="{00000000-0005-0000-0000-0000DA5D0000}"/>
    <cellStyle name="Input 83" xfId="13721" xr:uid="{00000000-0005-0000-0000-0000DB5D0000}"/>
    <cellStyle name="Input 83 2" xfId="13722" xr:uid="{00000000-0005-0000-0000-0000DC5D0000}"/>
    <cellStyle name="Input 83 2 2" xfId="28093" xr:uid="{00000000-0005-0000-0000-0000DD5D0000}"/>
    <cellStyle name="Input 83 2 2 2" xfId="28094" xr:uid="{00000000-0005-0000-0000-0000DE5D0000}"/>
    <cellStyle name="Input 83 2 3" xfId="28095" xr:uid="{00000000-0005-0000-0000-0000DF5D0000}"/>
    <cellStyle name="Input 83 3" xfId="13723" xr:uid="{00000000-0005-0000-0000-0000E05D0000}"/>
    <cellStyle name="Input 83 3 2" xfId="28096" xr:uid="{00000000-0005-0000-0000-0000E15D0000}"/>
    <cellStyle name="Input 83 3 2 2" xfId="28097" xr:uid="{00000000-0005-0000-0000-0000E25D0000}"/>
    <cellStyle name="Input 83 3 3" xfId="28098" xr:uid="{00000000-0005-0000-0000-0000E35D0000}"/>
    <cellStyle name="Input 83 4" xfId="28099" xr:uid="{00000000-0005-0000-0000-0000E45D0000}"/>
    <cellStyle name="Input 83 4 2" xfId="28100" xr:uid="{00000000-0005-0000-0000-0000E55D0000}"/>
    <cellStyle name="Input 83 5" xfId="28101" xr:uid="{00000000-0005-0000-0000-0000E65D0000}"/>
    <cellStyle name="Input 84" xfId="13724" xr:uid="{00000000-0005-0000-0000-0000E75D0000}"/>
    <cellStyle name="Input 84 2" xfId="13725" xr:uid="{00000000-0005-0000-0000-0000E85D0000}"/>
    <cellStyle name="Input 84 2 2" xfId="28102" xr:uid="{00000000-0005-0000-0000-0000E95D0000}"/>
    <cellStyle name="Input 84 2 2 2" xfId="28103" xr:uid="{00000000-0005-0000-0000-0000EA5D0000}"/>
    <cellStyle name="Input 84 2 3" xfId="28104" xr:uid="{00000000-0005-0000-0000-0000EB5D0000}"/>
    <cellStyle name="Input 84 3" xfId="13726" xr:uid="{00000000-0005-0000-0000-0000EC5D0000}"/>
    <cellStyle name="Input 84 3 2" xfId="28105" xr:uid="{00000000-0005-0000-0000-0000ED5D0000}"/>
    <cellStyle name="Input 84 3 2 2" xfId="28106" xr:uid="{00000000-0005-0000-0000-0000EE5D0000}"/>
    <cellStyle name="Input 84 3 3" xfId="28107" xr:uid="{00000000-0005-0000-0000-0000EF5D0000}"/>
    <cellStyle name="Input 84 4" xfId="28108" xr:uid="{00000000-0005-0000-0000-0000F05D0000}"/>
    <cellStyle name="Input 84 4 2" xfId="28109" xr:uid="{00000000-0005-0000-0000-0000F15D0000}"/>
    <cellStyle name="Input 84 5" xfId="28110" xr:uid="{00000000-0005-0000-0000-0000F25D0000}"/>
    <cellStyle name="Input 85" xfId="13727" xr:uid="{00000000-0005-0000-0000-0000F35D0000}"/>
    <cellStyle name="Input 85 2" xfId="13728" xr:uid="{00000000-0005-0000-0000-0000F45D0000}"/>
    <cellStyle name="Input 85 2 2" xfId="28111" xr:uid="{00000000-0005-0000-0000-0000F55D0000}"/>
    <cellStyle name="Input 85 2 2 2" xfId="28112" xr:uid="{00000000-0005-0000-0000-0000F65D0000}"/>
    <cellStyle name="Input 85 2 3" xfId="28113" xr:uid="{00000000-0005-0000-0000-0000F75D0000}"/>
    <cellStyle name="Input 85 3" xfId="13729" xr:uid="{00000000-0005-0000-0000-0000F85D0000}"/>
    <cellStyle name="Input 85 3 2" xfId="28114" xr:uid="{00000000-0005-0000-0000-0000F95D0000}"/>
    <cellStyle name="Input 85 3 2 2" xfId="28115" xr:uid="{00000000-0005-0000-0000-0000FA5D0000}"/>
    <cellStyle name="Input 85 3 3" xfId="28116" xr:uid="{00000000-0005-0000-0000-0000FB5D0000}"/>
    <cellStyle name="Input 85 4" xfId="28117" xr:uid="{00000000-0005-0000-0000-0000FC5D0000}"/>
    <cellStyle name="Input 85 4 2" xfId="28118" xr:uid="{00000000-0005-0000-0000-0000FD5D0000}"/>
    <cellStyle name="Input 85 5" xfId="28119" xr:uid="{00000000-0005-0000-0000-0000FE5D0000}"/>
    <cellStyle name="Input 86" xfId="13730" xr:uid="{00000000-0005-0000-0000-0000FF5D0000}"/>
    <cellStyle name="Input 86 2" xfId="13731" xr:uid="{00000000-0005-0000-0000-0000005E0000}"/>
    <cellStyle name="Input 86 2 2" xfId="28120" xr:uid="{00000000-0005-0000-0000-0000015E0000}"/>
    <cellStyle name="Input 86 2 2 2" xfId="28121" xr:uid="{00000000-0005-0000-0000-0000025E0000}"/>
    <cellStyle name="Input 86 2 3" xfId="28122" xr:uid="{00000000-0005-0000-0000-0000035E0000}"/>
    <cellStyle name="Input 86 3" xfId="13732" xr:uid="{00000000-0005-0000-0000-0000045E0000}"/>
    <cellStyle name="Input 86 3 2" xfId="28123" xr:uid="{00000000-0005-0000-0000-0000055E0000}"/>
    <cellStyle name="Input 86 3 2 2" xfId="28124" xr:uid="{00000000-0005-0000-0000-0000065E0000}"/>
    <cellStyle name="Input 86 3 3" xfId="28125" xr:uid="{00000000-0005-0000-0000-0000075E0000}"/>
    <cellStyle name="Input 86 4" xfId="28126" xr:uid="{00000000-0005-0000-0000-0000085E0000}"/>
    <cellStyle name="Input 86 4 2" xfId="28127" xr:uid="{00000000-0005-0000-0000-0000095E0000}"/>
    <cellStyle name="Input 86 5" xfId="28128" xr:uid="{00000000-0005-0000-0000-00000A5E0000}"/>
    <cellStyle name="Input 87" xfId="13733" xr:uid="{00000000-0005-0000-0000-00000B5E0000}"/>
    <cellStyle name="Input 87 2" xfId="13734" xr:uid="{00000000-0005-0000-0000-00000C5E0000}"/>
    <cellStyle name="Input 87 2 2" xfId="28129" xr:uid="{00000000-0005-0000-0000-00000D5E0000}"/>
    <cellStyle name="Input 87 2 2 2" xfId="28130" xr:uid="{00000000-0005-0000-0000-00000E5E0000}"/>
    <cellStyle name="Input 87 2 3" xfId="28131" xr:uid="{00000000-0005-0000-0000-00000F5E0000}"/>
    <cellStyle name="Input 87 3" xfId="13735" xr:uid="{00000000-0005-0000-0000-0000105E0000}"/>
    <cellStyle name="Input 87 3 2" xfId="28132" xr:uid="{00000000-0005-0000-0000-0000115E0000}"/>
    <cellStyle name="Input 87 3 2 2" xfId="28133" xr:uid="{00000000-0005-0000-0000-0000125E0000}"/>
    <cellStyle name="Input 87 3 3" xfId="28134" xr:uid="{00000000-0005-0000-0000-0000135E0000}"/>
    <cellStyle name="Input 87 4" xfId="28135" xr:uid="{00000000-0005-0000-0000-0000145E0000}"/>
    <cellStyle name="Input 87 4 2" xfId="28136" xr:uid="{00000000-0005-0000-0000-0000155E0000}"/>
    <cellStyle name="Input 87 5" xfId="28137" xr:uid="{00000000-0005-0000-0000-0000165E0000}"/>
    <cellStyle name="Input 88" xfId="13736" xr:uid="{00000000-0005-0000-0000-0000175E0000}"/>
    <cellStyle name="Input 88 2" xfId="13737" xr:uid="{00000000-0005-0000-0000-0000185E0000}"/>
    <cellStyle name="Input 88 2 2" xfId="28138" xr:uid="{00000000-0005-0000-0000-0000195E0000}"/>
    <cellStyle name="Input 88 2 2 2" xfId="28139" xr:uid="{00000000-0005-0000-0000-00001A5E0000}"/>
    <cellStyle name="Input 88 2 3" xfId="28140" xr:uid="{00000000-0005-0000-0000-00001B5E0000}"/>
    <cellStyle name="Input 88 3" xfId="13738" xr:uid="{00000000-0005-0000-0000-00001C5E0000}"/>
    <cellStyle name="Input 88 3 2" xfId="28141" xr:uid="{00000000-0005-0000-0000-00001D5E0000}"/>
    <cellStyle name="Input 88 3 2 2" xfId="28142" xr:uid="{00000000-0005-0000-0000-00001E5E0000}"/>
    <cellStyle name="Input 88 3 3" xfId="28143" xr:uid="{00000000-0005-0000-0000-00001F5E0000}"/>
    <cellStyle name="Input 88 4" xfId="28144" xr:uid="{00000000-0005-0000-0000-0000205E0000}"/>
    <cellStyle name="Input 88 4 2" xfId="28145" xr:uid="{00000000-0005-0000-0000-0000215E0000}"/>
    <cellStyle name="Input 88 5" xfId="28146" xr:uid="{00000000-0005-0000-0000-0000225E0000}"/>
    <cellStyle name="Input 89" xfId="13739" xr:uid="{00000000-0005-0000-0000-0000235E0000}"/>
    <cellStyle name="Input 89 2" xfId="13740" xr:uid="{00000000-0005-0000-0000-0000245E0000}"/>
    <cellStyle name="Input 89 2 2" xfId="28147" xr:uid="{00000000-0005-0000-0000-0000255E0000}"/>
    <cellStyle name="Input 89 2 2 2" xfId="28148" xr:uid="{00000000-0005-0000-0000-0000265E0000}"/>
    <cellStyle name="Input 89 2 3" xfId="28149" xr:uid="{00000000-0005-0000-0000-0000275E0000}"/>
    <cellStyle name="Input 89 3" xfId="13741" xr:uid="{00000000-0005-0000-0000-0000285E0000}"/>
    <cellStyle name="Input 89 3 2" xfId="28150" xr:uid="{00000000-0005-0000-0000-0000295E0000}"/>
    <cellStyle name="Input 89 3 2 2" xfId="28151" xr:uid="{00000000-0005-0000-0000-00002A5E0000}"/>
    <cellStyle name="Input 89 3 3" xfId="28152" xr:uid="{00000000-0005-0000-0000-00002B5E0000}"/>
    <cellStyle name="Input 89 4" xfId="28153" xr:uid="{00000000-0005-0000-0000-00002C5E0000}"/>
    <cellStyle name="Input 89 4 2" xfId="28154" xr:uid="{00000000-0005-0000-0000-00002D5E0000}"/>
    <cellStyle name="Input 89 5" xfId="28155" xr:uid="{00000000-0005-0000-0000-00002E5E0000}"/>
    <cellStyle name="Input 9" xfId="8006" xr:uid="{00000000-0005-0000-0000-00002F5E0000}"/>
    <cellStyle name="Input 9 2" xfId="8007" xr:uid="{00000000-0005-0000-0000-0000305E0000}"/>
    <cellStyle name="Input 9 2 2" xfId="8008" xr:uid="{00000000-0005-0000-0000-0000315E0000}"/>
    <cellStyle name="Input 9 2 2 2" xfId="28156" xr:uid="{00000000-0005-0000-0000-0000325E0000}"/>
    <cellStyle name="Input 9 2 2 2 2" xfId="28157" xr:uid="{00000000-0005-0000-0000-0000335E0000}"/>
    <cellStyle name="Input 9 2 2 3" xfId="28158" xr:uid="{00000000-0005-0000-0000-0000345E0000}"/>
    <cellStyle name="Input 9 2 3" xfId="28159" xr:uid="{00000000-0005-0000-0000-0000355E0000}"/>
    <cellStyle name="Input 9 2 3 2" xfId="28160" xr:uid="{00000000-0005-0000-0000-0000365E0000}"/>
    <cellStyle name="Input 9 2 4" xfId="28161" xr:uid="{00000000-0005-0000-0000-0000375E0000}"/>
    <cellStyle name="Input 9 3" xfId="8009" xr:uid="{00000000-0005-0000-0000-0000385E0000}"/>
    <cellStyle name="Input 9 3 2" xfId="8010" xr:uid="{00000000-0005-0000-0000-0000395E0000}"/>
    <cellStyle name="Input 9 3 2 2" xfId="28162" xr:uid="{00000000-0005-0000-0000-00003A5E0000}"/>
    <cellStyle name="Input 9 3 2 2 2" xfId="28163" xr:uid="{00000000-0005-0000-0000-00003B5E0000}"/>
    <cellStyle name="Input 9 3 2 3" xfId="28164" xr:uid="{00000000-0005-0000-0000-00003C5E0000}"/>
    <cellStyle name="Input 9 3 3" xfId="28165" xr:uid="{00000000-0005-0000-0000-00003D5E0000}"/>
    <cellStyle name="Input 9 3 3 2" xfId="28166" xr:uid="{00000000-0005-0000-0000-00003E5E0000}"/>
    <cellStyle name="Input 9 3 4" xfId="28167" xr:uid="{00000000-0005-0000-0000-00003F5E0000}"/>
    <cellStyle name="Input 9 4" xfId="8011" xr:uid="{00000000-0005-0000-0000-0000405E0000}"/>
    <cellStyle name="Input 9 4 2" xfId="28168" xr:uid="{00000000-0005-0000-0000-0000415E0000}"/>
    <cellStyle name="Input 9 4 2 2" xfId="28169" xr:uid="{00000000-0005-0000-0000-0000425E0000}"/>
    <cellStyle name="Input 9 4 3" xfId="28170" xr:uid="{00000000-0005-0000-0000-0000435E0000}"/>
    <cellStyle name="Input 9 5" xfId="28171" xr:uid="{00000000-0005-0000-0000-0000445E0000}"/>
    <cellStyle name="Input 9 5 2" xfId="28172" xr:uid="{00000000-0005-0000-0000-0000455E0000}"/>
    <cellStyle name="Input 9 6" xfId="28173" xr:uid="{00000000-0005-0000-0000-0000465E0000}"/>
    <cellStyle name="Input 90" xfId="13742" xr:uid="{00000000-0005-0000-0000-0000475E0000}"/>
    <cellStyle name="Input 90 2" xfId="13743" xr:uid="{00000000-0005-0000-0000-0000485E0000}"/>
    <cellStyle name="Input 90 2 2" xfId="28174" xr:uid="{00000000-0005-0000-0000-0000495E0000}"/>
    <cellStyle name="Input 90 2 2 2" xfId="28175" xr:uid="{00000000-0005-0000-0000-00004A5E0000}"/>
    <cellStyle name="Input 90 2 3" xfId="28176" xr:uid="{00000000-0005-0000-0000-00004B5E0000}"/>
    <cellStyle name="Input 90 3" xfId="13744" xr:uid="{00000000-0005-0000-0000-00004C5E0000}"/>
    <cellStyle name="Input 90 3 2" xfId="28177" xr:uid="{00000000-0005-0000-0000-00004D5E0000}"/>
    <cellStyle name="Input 90 3 2 2" xfId="28178" xr:uid="{00000000-0005-0000-0000-00004E5E0000}"/>
    <cellStyle name="Input 90 3 3" xfId="28179" xr:uid="{00000000-0005-0000-0000-00004F5E0000}"/>
    <cellStyle name="Input 90 4" xfId="28180" xr:uid="{00000000-0005-0000-0000-0000505E0000}"/>
    <cellStyle name="Input 90 4 2" xfId="28181" xr:uid="{00000000-0005-0000-0000-0000515E0000}"/>
    <cellStyle name="Input 90 5" xfId="28182" xr:uid="{00000000-0005-0000-0000-0000525E0000}"/>
    <cellStyle name="Input 91" xfId="13745" xr:uid="{00000000-0005-0000-0000-0000535E0000}"/>
    <cellStyle name="Input 91 2" xfId="13746" xr:uid="{00000000-0005-0000-0000-0000545E0000}"/>
    <cellStyle name="Input 91 2 2" xfId="28183" xr:uid="{00000000-0005-0000-0000-0000555E0000}"/>
    <cellStyle name="Input 91 2 2 2" xfId="28184" xr:uid="{00000000-0005-0000-0000-0000565E0000}"/>
    <cellStyle name="Input 91 2 3" xfId="28185" xr:uid="{00000000-0005-0000-0000-0000575E0000}"/>
    <cellStyle name="Input 91 3" xfId="13747" xr:uid="{00000000-0005-0000-0000-0000585E0000}"/>
    <cellStyle name="Input 91 3 2" xfId="28186" xr:uid="{00000000-0005-0000-0000-0000595E0000}"/>
    <cellStyle name="Input 91 3 2 2" xfId="28187" xr:uid="{00000000-0005-0000-0000-00005A5E0000}"/>
    <cellStyle name="Input 91 3 3" xfId="28188" xr:uid="{00000000-0005-0000-0000-00005B5E0000}"/>
    <cellStyle name="Input 91 4" xfId="28189" xr:uid="{00000000-0005-0000-0000-00005C5E0000}"/>
    <cellStyle name="Input 91 4 2" xfId="28190" xr:uid="{00000000-0005-0000-0000-00005D5E0000}"/>
    <cellStyle name="Input 91 5" xfId="28191" xr:uid="{00000000-0005-0000-0000-00005E5E0000}"/>
    <cellStyle name="Input 92" xfId="13748" xr:uid="{00000000-0005-0000-0000-00005F5E0000}"/>
    <cellStyle name="Input 92 2" xfId="13749" xr:uid="{00000000-0005-0000-0000-0000605E0000}"/>
    <cellStyle name="Input 92 2 2" xfId="28192" xr:uid="{00000000-0005-0000-0000-0000615E0000}"/>
    <cellStyle name="Input 92 2 2 2" xfId="28193" xr:uid="{00000000-0005-0000-0000-0000625E0000}"/>
    <cellStyle name="Input 92 2 3" xfId="28194" xr:uid="{00000000-0005-0000-0000-0000635E0000}"/>
    <cellStyle name="Input 92 3" xfId="13750" xr:uid="{00000000-0005-0000-0000-0000645E0000}"/>
    <cellStyle name="Input 92 3 2" xfId="28195" xr:uid="{00000000-0005-0000-0000-0000655E0000}"/>
    <cellStyle name="Input 92 3 2 2" xfId="28196" xr:uid="{00000000-0005-0000-0000-0000665E0000}"/>
    <cellStyle name="Input 92 3 3" xfId="28197" xr:uid="{00000000-0005-0000-0000-0000675E0000}"/>
    <cellStyle name="Input 92 4" xfId="28198" xr:uid="{00000000-0005-0000-0000-0000685E0000}"/>
    <cellStyle name="Input 92 4 2" xfId="28199" xr:uid="{00000000-0005-0000-0000-0000695E0000}"/>
    <cellStyle name="Input 92 5" xfId="28200" xr:uid="{00000000-0005-0000-0000-00006A5E0000}"/>
    <cellStyle name="Input 93" xfId="13751" xr:uid="{00000000-0005-0000-0000-00006B5E0000}"/>
    <cellStyle name="Input 93 2" xfId="13752" xr:uid="{00000000-0005-0000-0000-00006C5E0000}"/>
    <cellStyle name="Input 93 2 2" xfId="28201" xr:uid="{00000000-0005-0000-0000-00006D5E0000}"/>
    <cellStyle name="Input 93 2 2 2" xfId="28202" xr:uid="{00000000-0005-0000-0000-00006E5E0000}"/>
    <cellStyle name="Input 93 2 3" xfId="28203" xr:uid="{00000000-0005-0000-0000-00006F5E0000}"/>
    <cellStyle name="Input 93 3" xfId="13753" xr:uid="{00000000-0005-0000-0000-0000705E0000}"/>
    <cellStyle name="Input 93 3 2" xfId="28204" xr:uid="{00000000-0005-0000-0000-0000715E0000}"/>
    <cellStyle name="Input 93 3 2 2" xfId="28205" xr:uid="{00000000-0005-0000-0000-0000725E0000}"/>
    <cellStyle name="Input 93 3 3" xfId="28206" xr:uid="{00000000-0005-0000-0000-0000735E0000}"/>
    <cellStyle name="Input 93 4" xfId="28207" xr:uid="{00000000-0005-0000-0000-0000745E0000}"/>
    <cellStyle name="Input 93 4 2" xfId="28208" xr:uid="{00000000-0005-0000-0000-0000755E0000}"/>
    <cellStyle name="Input 93 5" xfId="28209" xr:uid="{00000000-0005-0000-0000-0000765E0000}"/>
    <cellStyle name="Input 94" xfId="13754" xr:uid="{00000000-0005-0000-0000-0000775E0000}"/>
    <cellStyle name="Input 94 2" xfId="13755" xr:uid="{00000000-0005-0000-0000-0000785E0000}"/>
    <cellStyle name="Input 94 2 2" xfId="28210" xr:uid="{00000000-0005-0000-0000-0000795E0000}"/>
    <cellStyle name="Input 94 2 2 2" xfId="28211" xr:uid="{00000000-0005-0000-0000-00007A5E0000}"/>
    <cellStyle name="Input 94 2 3" xfId="28212" xr:uid="{00000000-0005-0000-0000-00007B5E0000}"/>
    <cellStyle name="Input 94 3" xfId="13756" xr:uid="{00000000-0005-0000-0000-00007C5E0000}"/>
    <cellStyle name="Input 94 3 2" xfId="28213" xr:uid="{00000000-0005-0000-0000-00007D5E0000}"/>
    <cellStyle name="Input 94 3 2 2" xfId="28214" xr:uid="{00000000-0005-0000-0000-00007E5E0000}"/>
    <cellStyle name="Input 94 3 3" xfId="28215" xr:uid="{00000000-0005-0000-0000-00007F5E0000}"/>
    <cellStyle name="Input 94 4" xfId="28216" xr:uid="{00000000-0005-0000-0000-0000805E0000}"/>
    <cellStyle name="Input 94 4 2" xfId="28217" xr:uid="{00000000-0005-0000-0000-0000815E0000}"/>
    <cellStyle name="Input 94 5" xfId="28218" xr:uid="{00000000-0005-0000-0000-0000825E0000}"/>
    <cellStyle name="Input Cells" xfId="13757" xr:uid="{00000000-0005-0000-0000-0000835E0000}"/>
    <cellStyle name="k" xfId="8012" xr:uid="{00000000-0005-0000-0000-0000845E0000}"/>
    <cellStyle name="k_TONG HOP KINH PHI" xfId="8013" xr:uid="{00000000-0005-0000-0000-0000855E0000}"/>
    <cellStyle name="k_TONG HOP KINH PHI?_x000f_Hyperlink_ÿÿÿÿÿ?b_x0011_Hyperlink_ÿÿÿÿÿ_1?b_x0011_Hyperlink_ÿÿÿÿÿ_2?b_x000c_Normal_®.d©y?_x000c_Normal_®Ò_x000d_Normal" xfId="8014" xr:uid="{00000000-0005-0000-0000-0000865E0000}"/>
    <cellStyle name="k_TONG HOP KINH PHI_!1 1 bao cao giao KH ve HTCMT vung TNB   12-12-2011" xfId="8015" xr:uid="{00000000-0005-0000-0000-0000875E0000}"/>
    <cellStyle name="k_TONG HOP KINH PHI_Bieu4HTMT" xfId="8016" xr:uid="{00000000-0005-0000-0000-0000885E0000}"/>
    <cellStyle name="k_TONG HOP KINH PHI_Bieu4HTMT_!1 1 bao cao giao KH ve HTCMT vung TNB   12-12-2011" xfId="8017" xr:uid="{00000000-0005-0000-0000-0000895E0000}"/>
    <cellStyle name="k_TONG HOP KINH PHI_Bieu4HTMT_KH TPCP vung TNB (03-1-2012)" xfId="8018" xr:uid="{00000000-0005-0000-0000-00008A5E0000}"/>
    <cellStyle name="k_TONG HOP KINH PHI_KH TPCP vung TNB (03-1-2012)" xfId="8019" xr:uid="{00000000-0005-0000-0000-00008B5E0000}"/>
    <cellStyle name="k_ÿÿÿÿÿ" xfId="8020" xr:uid="{00000000-0005-0000-0000-00008C5E0000}"/>
    <cellStyle name="k_ÿÿÿÿÿ?b_x0011_Hyperlink_ÿÿÿÿÿ_1?b_x0011_Hyperlink_ÿÿÿÿÿ_2?b_x000c_Normal_®.d©y?_x000c_Normal_®Ò_x000d_Normal_123569?b_x000f_Normal_5HUYIC~1?_x0011_No" xfId="8021" xr:uid="{00000000-0005-0000-0000-00008D5E0000}"/>
    <cellStyle name="k_ÿÿÿÿÿ_!1 1 bao cao giao KH ve HTCMT vung TNB   12-12-2011" xfId="8022" xr:uid="{00000000-0005-0000-0000-00008E5E0000}"/>
    <cellStyle name="k_ÿÿÿÿÿ_1" xfId="8023" xr:uid="{00000000-0005-0000-0000-00008F5E0000}"/>
    <cellStyle name="k_ÿÿÿÿÿ_1?b_x0011_Hyperlink_ÿÿÿÿÿ_2?b_x000c_Normal_®.d©y?_x000c_Normal_®Ò_x000d_Normal_123569?b_x000f_Normal_5HUYIC~1?_x0011_Normal_903DK-2001?_x000c_" xfId="8024" xr:uid="{00000000-0005-0000-0000-0000905E0000}"/>
    <cellStyle name="k_ÿÿÿÿÿ_2" xfId="8025" xr:uid="{00000000-0005-0000-0000-0000915E0000}"/>
    <cellStyle name="k_ÿÿÿÿÿ_2?b_x000c_Normal_®.d©y?_x000c_Normal_®Ò_x000d_Normal_123569?b_x000f_Normal_5HUYIC~1?_x0011_Normal_903DK-2001?_x000c_Normal_AD_x000b_Normal_Ado" xfId="8026" xr:uid="{00000000-0005-0000-0000-0000925E0000}"/>
    <cellStyle name="k_ÿÿÿÿÿ_2_!1 1 bao cao giao KH ve HTCMT vung TNB   12-12-2011" xfId="8027" xr:uid="{00000000-0005-0000-0000-0000935E0000}"/>
    <cellStyle name="k_ÿÿÿÿÿ_2_Bieu4HTMT" xfId="8028" xr:uid="{00000000-0005-0000-0000-0000945E0000}"/>
    <cellStyle name="k_ÿÿÿÿÿ_2_Bieu4HTMT_!1 1 bao cao giao KH ve HTCMT vung TNB   12-12-2011" xfId="8029" xr:uid="{00000000-0005-0000-0000-0000955E0000}"/>
    <cellStyle name="k_ÿÿÿÿÿ_2_Bieu4HTMT_KH TPCP vung TNB (03-1-2012)" xfId="8030" xr:uid="{00000000-0005-0000-0000-0000965E0000}"/>
    <cellStyle name="k_ÿÿÿÿÿ_2_KH TPCP vung TNB (03-1-2012)" xfId="8031" xr:uid="{00000000-0005-0000-0000-0000975E0000}"/>
    <cellStyle name="k_ÿÿÿÿÿ_Bieu4HTMT" xfId="8032" xr:uid="{00000000-0005-0000-0000-0000985E0000}"/>
    <cellStyle name="k_ÿÿÿÿÿ_Bieu4HTMT_!1 1 bao cao giao KH ve HTCMT vung TNB   12-12-2011" xfId="8033" xr:uid="{00000000-0005-0000-0000-0000995E0000}"/>
    <cellStyle name="k_ÿÿÿÿÿ_Bieu4HTMT_KH TPCP vung TNB (03-1-2012)" xfId="8034" xr:uid="{00000000-0005-0000-0000-00009A5E0000}"/>
    <cellStyle name="k_ÿÿÿÿÿ_KH TPCP vung TNB (03-1-2012)" xfId="8035" xr:uid="{00000000-0005-0000-0000-00009B5E0000}"/>
    <cellStyle name="kien1" xfId="13759" xr:uid="{00000000-0005-0000-0000-0000AB5E0000}"/>
    <cellStyle name="Kiểu 1" xfId="13760" xr:uid="{00000000-0005-0000-0000-0000AC5E0000}"/>
    <cellStyle name="KLBXUNG" xfId="13761" xr:uid="{00000000-0005-0000-0000-0000AD5E0000}"/>
    <cellStyle name="kh¸c_Bang Chi tieu" xfId="8036" xr:uid="{00000000-0005-0000-0000-00009C5E0000}"/>
    <cellStyle name="khanh" xfId="8037" xr:uid="{00000000-0005-0000-0000-00009D5E0000}"/>
    <cellStyle name="khanh 2" xfId="8038" xr:uid="{00000000-0005-0000-0000-00009E5E0000}"/>
    <cellStyle name="khung" xfId="8039" xr:uid="{00000000-0005-0000-0000-00009F5E0000}"/>
    <cellStyle name="khung 2" xfId="8040" xr:uid="{00000000-0005-0000-0000-0000A05E0000}"/>
    <cellStyle name="khung 2 2" xfId="28219" xr:uid="{00000000-0005-0000-0000-0000A15E0000}"/>
    <cellStyle name="khung 2 2 2" xfId="28220" xr:uid="{00000000-0005-0000-0000-0000A25E0000}"/>
    <cellStyle name="khung 2 3" xfId="28221" xr:uid="{00000000-0005-0000-0000-0000A35E0000}"/>
    <cellStyle name="khung 3" xfId="13758" xr:uid="{00000000-0005-0000-0000-0000A45E0000}"/>
    <cellStyle name="khung 3 2" xfId="28222" xr:uid="{00000000-0005-0000-0000-0000A55E0000}"/>
    <cellStyle name="khung 3 2 2" xfId="28223" xr:uid="{00000000-0005-0000-0000-0000A65E0000}"/>
    <cellStyle name="khung 3 3" xfId="28224" xr:uid="{00000000-0005-0000-0000-0000A75E0000}"/>
    <cellStyle name="khung 4" xfId="28225" xr:uid="{00000000-0005-0000-0000-0000A85E0000}"/>
    <cellStyle name="khung 4 2" xfId="28226" xr:uid="{00000000-0005-0000-0000-0000A95E0000}"/>
    <cellStyle name="khung 5" xfId="28227" xr:uid="{00000000-0005-0000-0000-0000AA5E0000}"/>
    <cellStyle name="Ledger 17 x 11 in" xfId="8041" xr:uid="{00000000-0005-0000-0000-0000AE5E0000}"/>
    <cellStyle name="Ledger 17 x 11 in 2" xfId="8042" xr:uid="{00000000-0005-0000-0000-0000AF5E0000}"/>
    <cellStyle name="Ledger 17 x 11 in 2 2" xfId="8043" xr:uid="{00000000-0005-0000-0000-0000B05E0000}"/>
    <cellStyle name="Ledger 17 x 11 in 2 2 2" xfId="8044" xr:uid="{00000000-0005-0000-0000-0000B15E0000}"/>
    <cellStyle name="Ledger 17 x 11 in 2 2 3" xfId="8045" xr:uid="{00000000-0005-0000-0000-0000B25E0000}"/>
    <cellStyle name="Ledger 17 x 11 in 2 2 4" xfId="8046" xr:uid="{00000000-0005-0000-0000-0000B35E0000}"/>
    <cellStyle name="Ledger 17 x 11 in 2 2 5" xfId="8047" xr:uid="{00000000-0005-0000-0000-0000B45E0000}"/>
    <cellStyle name="Ledger 17 x 11 in 2 2 6" xfId="8048" xr:uid="{00000000-0005-0000-0000-0000B55E0000}"/>
    <cellStyle name="Ledger 17 x 11 in 2 2 7" xfId="8049" xr:uid="{00000000-0005-0000-0000-0000B65E0000}"/>
    <cellStyle name="Ledger 17 x 11 in 2 3" xfId="8050" xr:uid="{00000000-0005-0000-0000-0000B75E0000}"/>
    <cellStyle name="Ledger 17 x 11 in 2 4" xfId="8051" xr:uid="{00000000-0005-0000-0000-0000B85E0000}"/>
    <cellStyle name="Ledger 17 x 11 in 2 5" xfId="8052" xr:uid="{00000000-0005-0000-0000-0000B95E0000}"/>
    <cellStyle name="Ledger 17 x 11 in 2 6" xfId="8053" xr:uid="{00000000-0005-0000-0000-0000BA5E0000}"/>
    <cellStyle name="Ledger 17 x 11 in 2 7" xfId="8054" xr:uid="{00000000-0005-0000-0000-0000BB5E0000}"/>
    <cellStyle name="Ledger 17 x 11 in 2 8" xfId="8055" xr:uid="{00000000-0005-0000-0000-0000BC5E0000}"/>
    <cellStyle name="Ledger 17 x 11 in 2 9" xfId="8056" xr:uid="{00000000-0005-0000-0000-0000BD5E0000}"/>
    <cellStyle name="Ledger 17 x 11 in 3" xfId="8057" xr:uid="{00000000-0005-0000-0000-0000BE5E0000}"/>
    <cellStyle name="Ledger 17 x 11 in 3 2" xfId="8058" xr:uid="{00000000-0005-0000-0000-0000BF5E0000}"/>
    <cellStyle name="Ledger 17 x 11 in 4" xfId="8059" xr:uid="{00000000-0005-0000-0000-0000C05E0000}"/>
    <cellStyle name="Ledger 17 x 11 in 4 2" xfId="8060" xr:uid="{00000000-0005-0000-0000-0000C15E0000}"/>
    <cellStyle name="Ledger 17 x 11 in 5" xfId="8061" xr:uid="{00000000-0005-0000-0000-0000C25E0000}"/>
    <cellStyle name="Ledger 17 x 11 in_Bang TH dang ky KHXD duong GTNT 2016 (20_1_16) Lay y kien TC KHDT - Copy" xfId="13762" xr:uid="{00000000-0005-0000-0000-0000C35E0000}"/>
    <cellStyle name="left" xfId="8062" xr:uid="{00000000-0005-0000-0000-0000C45E0000}"/>
    <cellStyle name="Line" xfId="8063" xr:uid="{00000000-0005-0000-0000-0000C55E0000}"/>
    <cellStyle name="Link Currency (0)" xfId="8064" xr:uid="{00000000-0005-0000-0000-0000C65E0000}"/>
    <cellStyle name="Link Currency (0) 10" xfId="8065" xr:uid="{00000000-0005-0000-0000-0000C75E0000}"/>
    <cellStyle name="Link Currency (0) 11" xfId="8066" xr:uid="{00000000-0005-0000-0000-0000C85E0000}"/>
    <cellStyle name="Link Currency (0) 12" xfId="8067" xr:uid="{00000000-0005-0000-0000-0000C95E0000}"/>
    <cellStyle name="Link Currency (0) 13" xfId="8068" xr:uid="{00000000-0005-0000-0000-0000CA5E0000}"/>
    <cellStyle name="Link Currency (0) 14" xfId="8069" xr:uid="{00000000-0005-0000-0000-0000CB5E0000}"/>
    <cellStyle name="Link Currency (0) 15" xfId="8070" xr:uid="{00000000-0005-0000-0000-0000CC5E0000}"/>
    <cellStyle name="Link Currency (0) 16" xfId="8071" xr:uid="{00000000-0005-0000-0000-0000CD5E0000}"/>
    <cellStyle name="Link Currency (0) 2" xfId="8072" xr:uid="{00000000-0005-0000-0000-0000CE5E0000}"/>
    <cellStyle name="Link Currency (0) 3" xfId="8073" xr:uid="{00000000-0005-0000-0000-0000CF5E0000}"/>
    <cellStyle name="Link Currency (0) 4" xfId="8074" xr:uid="{00000000-0005-0000-0000-0000D05E0000}"/>
    <cellStyle name="Link Currency (0) 5" xfId="8075" xr:uid="{00000000-0005-0000-0000-0000D15E0000}"/>
    <cellStyle name="Link Currency (0) 6" xfId="8076" xr:uid="{00000000-0005-0000-0000-0000D25E0000}"/>
    <cellStyle name="Link Currency (0) 7" xfId="8077" xr:uid="{00000000-0005-0000-0000-0000D35E0000}"/>
    <cellStyle name="Link Currency (0) 8" xfId="8078" xr:uid="{00000000-0005-0000-0000-0000D45E0000}"/>
    <cellStyle name="Link Currency (0) 9" xfId="8079" xr:uid="{00000000-0005-0000-0000-0000D55E0000}"/>
    <cellStyle name="Link Currency (2)" xfId="8080" xr:uid="{00000000-0005-0000-0000-0000D65E0000}"/>
    <cellStyle name="Link Currency (2) 10" xfId="8081" xr:uid="{00000000-0005-0000-0000-0000D75E0000}"/>
    <cellStyle name="Link Currency (2) 11" xfId="8082" xr:uid="{00000000-0005-0000-0000-0000D85E0000}"/>
    <cellStyle name="Link Currency (2) 12" xfId="8083" xr:uid="{00000000-0005-0000-0000-0000D95E0000}"/>
    <cellStyle name="Link Currency (2) 13" xfId="8084" xr:uid="{00000000-0005-0000-0000-0000DA5E0000}"/>
    <cellStyle name="Link Currency (2) 14" xfId="8085" xr:uid="{00000000-0005-0000-0000-0000DB5E0000}"/>
    <cellStyle name="Link Currency (2) 15" xfId="8086" xr:uid="{00000000-0005-0000-0000-0000DC5E0000}"/>
    <cellStyle name="Link Currency (2) 16" xfId="8087" xr:uid="{00000000-0005-0000-0000-0000DD5E0000}"/>
    <cellStyle name="Link Currency (2) 2" xfId="8088" xr:uid="{00000000-0005-0000-0000-0000DE5E0000}"/>
    <cellStyle name="Link Currency (2) 3" xfId="8089" xr:uid="{00000000-0005-0000-0000-0000DF5E0000}"/>
    <cellStyle name="Link Currency (2) 4" xfId="8090" xr:uid="{00000000-0005-0000-0000-0000E05E0000}"/>
    <cellStyle name="Link Currency (2) 5" xfId="8091" xr:uid="{00000000-0005-0000-0000-0000E15E0000}"/>
    <cellStyle name="Link Currency (2) 6" xfId="8092" xr:uid="{00000000-0005-0000-0000-0000E25E0000}"/>
    <cellStyle name="Link Currency (2) 7" xfId="8093" xr:uid="{00000000-0005-0000-0000-0000E35E0000}"/>
    <cellStyle name="Link Currency (2) 8" xfId="8094" xr:uid="{00000000-0005-0000-0000-0000E45E0000}"/>
    <cellStyle name="Link Currency (2) 9" xfId="8095" xr:uid="{00000000-0005-0000-0000-0000E55E0000}"/>
    <cellStyle name="Link Units (0)" xfId="8096" xr:uid="{00000000-0005-0000-0000-0000E65E0000}"/>
    <cellStyle name="Link Units (0) 10" xfId="8097" xr:uid="{00000000-0005-0000-0000-0000E75E0000}"/>
    <cellStyle name="Link Units (0) 11" xfId="8098" xr:uid="{00000000-0005-0000-0000-0000E85E0000}"/>
    <cellStyle name="Link Units (0) 12" xfId="8099" xr:uid="{00000000-0005-0000-0000-0000E95E0000}"/>
    <cellStyle name="Link Units (0) 13" xfId="8100" xr:uid="{00000000-0005-0000-0000-0000EA5E0000}"/>
    <cellStyle name="Link Units (0) 14" xfId="8101" xr:uid="{00000000-0005-0000-0000-0000EB5E0000}"/>
    <cellStyle name="Link Units (0) 15" xfId="8102" xr:uid="{00000000-0005-0000-0000-0000EC5E0000}"/>
    <cellStyle name="Link Units (0) 16" xfId="8103" xr:uid="{00000000-0005-0000-0000-0000ED5E0000}"/>
    <cellStyle name="Link Units (0) 2" xfId="8104" xr:uid="{00000000-0005-0000-0000-0000EE5E0000}"/>
    <cellStyle name="Link Units (0) 3" xfId="8105" xr:uid="{00000000-0005-0000-0000-0000EF5E0000}"/>
    <cellStyle name="Link Units (0) 4" xfId="8106" xr:uid="{00000000-0005-0000-0000-0000F05E0000}"/>
    <cellStyle name="Link Units (0) 5" xfId="8107" xr:uid="{00000000-0005-0000-0000-0000F15E0000}"/>
    <cellStyle name="Link Units (0) 6" xfId="8108" xr:uid="{00000000-0005-0000-0000-0000F25E0000}"/>
    <cellStyle name="Link Units (0) 7" xfId="8109" xr:uid="{00000000-0005-0000-0000-0000F35E0000}"/>
    <cellStyle name="Link Units (0) 8" xfId="8110" xr:uid="{00000000-0005-0000-0000-0000F45E0000}"/>
    <cellStyle name="Link Units (0) 9" xfId="8111" xr:uid="{00000000-0005-0000-0000-0000F55E0000}"/>
    <cellStyle name="Link Units (1)" xfId="8112" xr:uid="{00000000-0005-0000-0000-0000F65E0000}"/>
    <cellStyle name="Link Units (1) 10" xfId="8113" xr:uid="{00000000-0005-0000-0000-0000F75E0000}"/>
    <cellStyle name="Link Units (1) 11" xfId="8114" xr:uid="{00000000-0005-0000-0000-0000F85E0000}"/>
    <cellStyle name="Link Units (1) 12" xfId="8115" xr:uid="{00000000-0005-0000-0000-0000F95E0000}"/>
    <cellStyle name="Link Units (1) 13" xfId="8116" xr:uid="{00000000-0005-0000-0000-0000FA5E0000}"/>
    <cellStyle name="Link Units (1) 14" xfId="8117" xr:uid="{00000000-0005-0000-0000-0000FB5E0000}"/>
    <cellStyle name="Link Units (1) 15" xfId="8118" xr:uid="{00000000-0005-0000-0000-0000FC5E0000}"/>
    <cellStyle name="Link Units (1) 16" xfId="8119" xr:uid="{00000000-0005-0000-0000-0000FD5E0000}"/>
    <cellStyle name="Link Units (1) 2" xfId="8120" xr:uid="{00000000-0005-0000-0000-0000FE5E0000}"/>
    <cellStyle name="Link Units (1) 3" xfId="8121" xr:uid="{00000000-0005-0000-0000-0000FF5E0000}"/>
    <cellStyle name="Link Units (1) 4" xfId="8122" xr:uid="{00000000-0005-0000-0000-0000005F0000}"/>
    <cellStyle name="Link Units (1) 5" xfId="8123" xr:uid="{00000000-0005-0000-0000-0000015F0000}"/>
    <cellStyle name="Link Units (1) 6" xfId="8124" xr:uid="{00000000-0005-0000-0000-0000025F0000}"/>
    <cellStyle name="Link Units (1) 7" xfId="8125" xr:uid="{00000000-0005-0000-0000-0000035F0000}"/>
    <cellStyle name="Link Units (1) 8" xfId="8126" xr:uid="{00000000-0005-0000-0000-0000045F0000}"/>
    <cellStyle name="Link Units (1) 9" xfId="8127" xr:uid="{00000000-0005-0000-0000-0000055F0000}"/>
    <cellStyle name="Link Units (2)" xfId="8128" xr:uid="{00000000-0005-0000-0000-0000065F0000}"/>
    <cellStyle name="Link Units (2) 10" xfId="8129" xr:uid="{00000000-0005-0000-0000-0000075F0000}"/>
    <cellStyle name="Link Units (2) 11" xfId="8130" xr:uid="{00000000-0005-0000-0000-0000085F0000}"/>
    <cellStyle name="Link Units (2) 12" xfId="8131" xr:uid="{00000000-0005-0000-0000-0000095F0000}"/>
    <cellStyle name="Link Units (2) 13" xfId="8132" xr:uid="{00000000-0005-0000-0000-00000A5F0000}"/>
    <cellStyle name="Link Units (2) 14" xfId="8133" xr:uid="{00000000-0005-0000-0000-00000B5F0000}"/>
    <cellStyle name="Link Units (2) 15" xfId="8134" xr:uid="{00000000-0005-0000-0000-00000C5F0000}"/>
    <cellStyle name="Link Units (2) 16" xfId="8135" xr:uid="{00000000-0005-0000-0000-00000D5F0000}"/>
    <cellStyle name="Link Units (2) 2" xfId="8136" xr:uid="{00000000-0005-0000-0000-00000E5F0000}"/>
    <cellStyle name="Link Units (2) 3" xfId="8137" xr:uid="{00000000-0005-0000-0000-00000F5F0000}"/>
    <cellStyle name="Link Units (2) 4" xfId="8138" xr:uid="{00000000-0005-0000-0000-0000105F0000}"/>
    <cellStyle name="Link Units (2) 5" xfId="8139" xr:uid="{00000000-0005-0000-0000-0000115F0000}"/>
    <cellStyle name="Link Units (2) 6" xfId="8140" xr:uid="{00000000-0005-0000-0000-0000125F0000}"/>
    <cellStyle name="Link Units (2) 7" xfId="8141" xr:uid="{00000000-0005-0000-0000-0000135F0000}"/>
    <cellStyle name="Link Units (2) 8" xfId="8142" xr:uid="{00000000-0005-0000-0000-0000145F0000}"/>
    <cellStyle name="Link Units (2) 9" xfId="8143" xr:uid="{00000000-0005-0000-0000-0000155F0000}"/>
    <cellStyle name="Linked Cell 10" xfId="8144" xr:uid="{00000000-0005-0000-0000-0000165F0000}"/>
    <cellStyle name="Linked Cell 11" xfId="8145" xr:uid="{00000000-0005-0000-0000-0000175F0000}"/>
    <cellStyle name="Linked Cell 12" xfId="8146" xr:uid="{00000000-0005-0000-0000-0000185F0000}"/>
    <cellStyle name="Linked Cell 13" xfId="8147" xr:uid="{00000000-0005-0000-0000-0000195F0000}"/>
    <cellStyle name="Linked Cell 14" xfId="8148" xr:uid="{00000000-0005-0000-0000-00001A5F0000}"/>
    <cellStyle name="Linked Cell 15" xfId="13763" xr:uid="{00000000-0005-0000-0000-00001B5F0000}"/>
    <cellStyle name="Linked Cell 2" xfId="8149" xr:uid="{00000000-0005-0000-0000-00001C5F0000}"/>
    <cellStyle name="Linked Cell 2 2" xfId="13764" xr:uid="{00000000-0005-0000-0000-00001D5F0000}"/>
    <cellStyle name="Linked Cell 3" xfId="8150" xr:uid="{00000000-0005-0000-0000-00001E5F0000}"/>
    <cellStyle name="Linked Cell 3 2" xfId="13765" xr:uid="{00000000-0005-0000-0000-00001F5F0000}"/>
    <cellStyle name="Linked Cell 4" xfId="8151" xr:uid="{00000000-0005-0000-0000-0000205F0000}"/>
    <cellStyle name="Linked Cell 5" xfId="8152" xr:uid="{00000000-0005-0000-0000-0000215F0000}"/>
    <cellStyle name="Linked Cell 6" xfId="8153" xr:uid="{00000000-0005-0000-0000-0000225F0000}"/>
    <cellStyle name="Linked Cell 7" xfId="8154" xr:uid="{00000000-0005-0000-0000-0000235F0000}"/>
    <cellStyle name="Linked Cell 8" xfId="8155" xr:uid="{00000000-0005-0000-0000-0000245F0000}"/>
    <cellStyle name="Linked Cell 9" xfId="8156" xr:uid="{00000000-0005-0000-0000-0000255F0000}"/>
    <cellStyle name="Linked Cells" xfId="13766" xr:uid="{00000000-0005-0000-0000-0000265F0000}"/>
    <cellStyle name="Loai CBDT" xfId="8157" xr:uid="{00000000-0005-0000-0000-0000275F0000}"/>
    <cellStyle name="Loai CT" xfId="8158" xr:uid="{00000000-0005-0000-0000-0000285F0000}"/>
    <cellStyle name="Loai GD" xfId="8159" xr:uid="{00000000-0005-0000-0000-0000295F0000}"/>
    <cellStyle name="MAU" xfId="8160" xr:uid="{00000000-0005-0000-0000-00002A5F0000}"/>
    <cellStyle name="MAU 2" xfId="8161" xr:uid="{00000000-0005-0000-0000-00002B5F0000}"/>
    <cellStyle name="Migliaia (0)_CALPREZZ" xfId="8162" xr:uid="{00000000-0005-0000-0000-00002C5F0000}"/>
    <cellStyle name="Migliaia_ PESO ELETTR." xfId="8163" xr:uid="{00000000-0005-0000-0000-00002D5F0000}"/>
    <cellStyle name="Millares [0]_2AV_M_M " xfId="8164" xr:uid="{00000000-0005-0000-0000-00002E5F0000}"/>
    <cellStyle name="Millares_2AV_M_M " xfId="8165" xr:uid="{00000000-0005-0000-0000-00002F5F0000}"/>
    <cellStyle name="Milliers [0]_      " xfId="8166" xr:uid="{00000000-0005-0000-0000-0000305F0000}"/>
    <cellStyle name="Milliers_      " xfId="8167" xr:uid="{00000000-0005-0000-0000-0000315F0000}"/>
    <cellStyle name="Model" xfId="8168" xr:uid="{00000000-0005-0000-0000-0000335F0000}"/>
    <cellStyle name="Model 2" xfId="8169" xr:uid="{00000000-0005-0000-0000-0000345F0000}"/>
    <cellStyle name="Model 3" xfId="8170" xr:uid="{00000000-0005-0000-0000-0000355F0000}"/>
    <cellStyle name="moi" xfId="8171" xr:uid="{00000000-0005-0000-0000-0000365F0000}"/>
    <cellStyle name="moi 2" xfId="8172" xr:uid="{00000000-0005-0000-0000-0000375F0000}"/>
    <cellStyle name="moi 2 2" xfId="8173" xr:uid="{00000000-0005-0000-0000-0000385F0000}"/>
    <cellStyle name="moi 3" xfId="8174" xr:uid="{00000000-0005-0000-0000-0000395F0000}"/>
    <cellStyle name="moi 3 2" xfId="8175" xr:uid="{00000000-0005-0000-0000-00003A5F0000}"/>
    <cellStyle name="moi 4" xfId="8176" xr:uid="{00000000-0005-0000-0000-00003B5F0000}"/>
    <cellStyle name="Moneda [0]_2AV_M_M " xfId="8177" xr:uid="{00000000-0005-0000-0000-00003C5F0000}"/>
    <cellStyle name="Moneda_2AV_M_M " xfId="8178" xr:uid="{00000000-0005-0000-0000-00003D5F0000}"/>
    <cellStyle name="Monétaire [0]_      " xfId="8179" xr:uid="{00000000-0005-0000-0000-00003E5F0000}"/>
    <cellStyle name="Monétaire_      " xfId="8180" xr:uid="{00000000-0005-0000-0000-00003F5F0000}"/>
    <cellStyle name="Môc" xfId="13767" xr:uid="{00000000-0005-0000-0000-0000325F0000}"/>
    <cellStyle name="n" xfId="8181" xr:uid="{00000000-0005-0000-0000-0000405F0000}"/>
    <cellStyle name="n 2" xfId="8182" xr:uid="{00000000-0005-0000-0000-0000415F0000}"/>
    <cellStyle name="n_Bieu_KH_2010_Giao" xfId="8183" xr:uid="{00000000-0005-0000-0000-0000425F0000}"/>
    <cellStyle name="n_BieuKH.TM(T12.Gui TH)_2" xfId="8184" xr:uid="{00000000-0005-0000-0000-0000435F0000}"/>
    <cellStyle name="n_Book1" xfId="8185" xr:uid="{00000000-0005-0000-0000-0000445F0000}"/>
    <cellStyle name="n_Chi tieu su nghiep VHXH 2009 chi tiet_01_12qh3t12" xfId="8186" xr:uid="{00000000-0005-0000-0000-0000455F0000}"/>
    <cellStyle name="n_Chinhthuc_Dongquyen_NLN" xfId="8187" xr:uid="{00000000-0005-0000-0000-0000465F0000}"/>
    <cellStyle name="n_ChiTieu_KeHoach_2009" xfId="8188" xr:uid="{00000000-0005-0000-0000-0000475F0000}"/>
    <cellStyle name="n_Danhmuc_Quyhoach2009" xfId="8189" xr:uid="{00000000-0005-0000-0000-0000485F0000}"/>
    <cellStyle name="n_Kiennghi_TTCP" xfId="8190" xr:uid="{00000000-0005-0000-0000-00004D5F0000}"/>
    <cellStyle name="n_Kiennghi_TTCP_Bosung" xfId="8191" xr:uid="{00000000-0005-0000-0000-00004E5F0000}"/>
    <cellStyle name="n_Kiennghi_TTCP_Bosung_lan2" xfId="8192" xr:uid="{00000000-0005-0000-0000-00004F5F0000}"/>
    <cellStyle name="n_Kiennghibosungvon_TTCP_2" xfId="8193" xr:uid="{00000000-0005-0000-0000-0000505F0000}"/>
    <cellStyle name="n_KH Von Dieu tra CBMT 2009ngay3t12qh4t12" xfId="8194" xr:uid="{00000000-0005-0000-0000-0000495F0000}"/>
    <cellStyle name="n_KH_2009_CongThuong" xfId="8195" xr:uid="{00000000-0005-0000-0000-00004A5F0000}"/>
    <cellStyle name="n_KH_SXNL_2009" xfId="8196" xr:uid="{00000000-0005-0000-0000-00004B5F0000}"/>
    <cellStyle name="n_KHXDCB_2009_ HDND" xfId="8197" xr:uid="{00000000-0005-0000-0000-00004C5F0000}"/>
    <cellStyle name="n_Nhucauvon_2010" xfId="8198" xr:uid="{00000000-0005-0000-0000-0000515F0000}"/>
    <cellStyle name="n_Phanbotindung_2009_KH" xfId="8199" xr:uid="{00000000-0005-0000-0000-0000525F0000}"/>
    <cellStyle name="Neutral 10" xfId="8200" xr:uid="{00000000-0005-0000-0000-0000535F0000}"/>
    <cellStyle name="Neutral 11" xfId="8201" xr:uid="{00000000-0005-0000-0000-0000545F0000}"/>
    <cellStyle name="Neutral 12" xfId="8202" xr:uid="{00000000-0005-0000-0000-0000555F0000}"/>
    <cellStyle name="Neutral 13" xfId="8203" xr:uid="{00000000-0005-0000-0000-0000565F0000}"/>
    <cellStyle name="Neutral 14" xfId="8204" xr:uid="{00000000-0005-0000-0000-0000575F0000}"/>
    <cellStyle name="Neutral 2" xfId="8205" xr:uid="{00000000-0005-0000-0000-0000585F0000}"/>
    <cellStyle name="Neutral 3" xfId="8206" xr:uid="{00000000-0005-0000-0000-0000595F0000}"/>
    <cellStyle name="Neutral 4" xfId="8207" xr:uid="{00000000-0005-0000-0000-00005A5F0000}"/>
    <cellStyle name="Neutral 5" xfId="8208" xr:uid="{00000000-0005-0000-0000-00005B5F0000}"/>
    <cellStyle name="Neutral 6" xfId="8209" xr:uid="{00000000-0005-0000-0000-00005C5F0000}"/>
    <cellStyle name="Neutral 7" xfId="8210" xr:uid="{00000000-0005-0000-0000-00005D5F0000}"/>
    <cellStyle name="Neutral 8" xfId="8211" xr:uid="{00000000-0005-0000-0000-00005E5F0000}"/>
    <cellStyle name="Neutral 9" xfId="8212" xr:uid="{00000000-0005-0000-0000-00005F5F0000}"/>
    <cellStyle name="New" xfId="8213" xr:uid="{00000000-0005-0000-0000-0000605F0000}"/>
    <cellStyle name="New Times Roman" xfId="8214" xr:uid="{00000000-0005-0000-0000-0000615F0000}"/>
    <cellStyle name="New Times Roman 2" xfId="8215" xr:uid="{00000000-0005-0000-0000-0000625F0000}"/>
    <cellStyle name="no dec" xfId="8216" xr:uid="{00000000-0005-0000-0000-0000695F0000}"/>
    <cellStyle name="no dec 2" xfId="8217" xr:uid="{00000000-0005-0000-0000-00006A5F0000}"/>
    <cellStyle name="no dec 2 2" xfId="8218" xr:uid="{00000000-0005-0000-0000-00006B5F0000}"/>
    <cellStyle name="ÑONVÒ" xfId="8219" xr:uid="{00000000-0005-0000-0000-00006C5F0000}"/>
    <cellStyle name="ÑONVÒ 2" xfId="8220" xr:uid="{00000000-0005-0000-0000-00006D5F0000}"/>
    <cellStyle name="ÑONVÒ 2 2" xfId="28228" xr:uid="{00000000-0005-0000-0000-00006E5F0000}"/>
    <cellStyle name="ÑONVÒ 2 2 2" xfId="28229" xr:uid="{00000000-0005-0000-0000-00006F5F0000}"/>
    <cellStyle name="ÑONVÒ 2 2 2 2" xfId="28230" xr:uid="{00000000-0005-0000-0000-0000705F0000}"/>
    <cellStyle name="ÑONVÒ 2 3" xfId="28231" xr:uid="{00000000-0005-0000-0000-0000715F0000}"/>
    <cellStyle name="ÑONVÒ 2 3 2" xfId="28232" xr:uid="{00000000-0005-0000-0000-0000725F0000}"/>
    <cellStyle name="ÑONVÒ 2 3 2 2" xfId="28233" xr:uid="{00000000-0005-0000-0000-0000735F0000}"/>
    <cellStyle name="Normal" xfId="0" builtinId="0"/>
    <cellStyle name="Normal - Style1" xfId="8221" xr:uid="{00000000-0005-0000-0000-0000755F0000}"/>
    <cellStyle name="Normal - Style1 2" xfId="8222" xr:uid="{00000000-0005-0000-0000-0000765F0000}"/>
    <cellStyle name="Normal - Style1 2 2 2" xfId="28234" xr:uid="{00000000-0005-0000-0000-0000775F0000}"/>
    <cellStyle name="Normal - Style1 3" xfId="8223" xr:uid="{00000000-0005-0000-0000-0000785F0000}"/>
    <cellStyle name="Normal - Style1 4" xfId="8224" xr:uid="{00000000-0005-0000-0000-0000795F0000}"/>
    <cellStyle name="Normal - Style1_KH TPCP 2016-2020 (tong hop)" xfId="8225" xr:uid="{00000000-0005-0000-0000-00007A5F0000}"/>
    <cellStyle name="Normal - 유형1" xfId="8226" xr:uid="{00000000-0005-0000-0000-00007B5F0000}"/>
    <cellStyle name="Normal 10" xfId="8227" xr:uid="{00000000-0005-0000-0000-00007C5F0000}"/>
    <cellStyle name="Normal 10 10" xfId="8228" xr:uid="{00000000-0005-0000-0000-00007D5F0000}"/>
    <cellStyle name="Normal 10 11" xfId="8229" xr:uid="{00000000-0005-0000-0000-00007E5F0000}"/>
    <cellStyle name="Normal 10 12" xfId="8230" xr:uid="{00000000-0005-0000-0000-00007F5F0000}"/>
    <cellStyle name="Normal 10 13" xfId="8231" xr:uid="{00000000-0005-0000-0000-0000805F0000}"/>
    <cellStyle name="Normal 10 14" xfId="8232" xr:uid="{00000000-0005-0000-0000-0000815F0000}"/>
    <cellStyle name="Normal 10 15" xfId="8233" xr:uid="{00000000-0005-0000-0000-0000825F0000}"/>
    <cellStyle name="Normal 10 2" xfId="8234" xr:uid="{00000000-0005-0000-0000-0000835F0000}"/>
    <cellStyle name="Normal 10 2 2" xfId="8235" xr:uid="{00000000-0005-0000-0000-0000845F0000}"/>
    <cellStyle name="Normal 10 2 2 2" xfId="8236" xr:uid="{00000000-0005-0000-0000-0000855F0000}"/>
    <cellStyle name="Normal 10 2 2 3" xfId="8237" xr:uid="{00000000-0005-0000-0000-0000865F0000}"/>
    <cellStyle name="Normal 10 2 2 4" xfId="8238" xr:uid="{00000000-0005-0000-0000-0000875F0000}"/>
    <cellStyle name="Normal 10 2 2 4 2" xfId="8239" xr:uid="{00000000-0005-0000-0000-0000885F0000}"/>
    <cellStyle name="Normal 10 2 2 4 2 2" xfId="13796" xr:uid="{00000000-0005-0000-0000-0000895F0000}"/>
    <cellStyle name="Normal 10 2 2 4 2 2 2" xfId="28235" xr:uid="{00000000-0005-0000-0000-00008A5F0000}"/>
    <cellStyle name="Normal 10 2 2 4 2 2 2 2" xfId="28236" xr:uid="{00000000-0005-0000-0000-00008B5F0000}"/>
    <cellStyle name="Normal 10 2 2 4 2 2 2 2 2" xfId="28237" xr:uid="{00000000-0005-0000-0000-00008C5F0000}"/>
    <cellStyle name="Normal 10 2 2 4 2 2 2 3" xfId="28238" xr:uid="{00000000-0005-0000-0000-00008D5F0000}"/>
    <cellStyle name="Normal 10 2 2 4 2 2 3" xfId="28239" xr:uid="{00000000-0005-0000-0000-00008E5F0000}"/>
    <cellStyle name="Normal 10 2 2 4 2 2 3 2" xfId="28240" xr:uid="{00000000-0005-0000-0000-00008F5F0000}"/>
    <cellStyle name="Normal 10 2 2 4 2 2 3 2 2" xfId="28241" xr:uid="{00000000-0005-0000-0000-0000905F0000}"/>
    <cellStyle name="Normal 10 2 2 4 2 2 3 3" xfId="28242" xr:uid="{00000000-0005-0000-0000-0000915F0000}"/>
    <cellStyle name="Normal 10 2 2 4 2 2 4" xfId="28243" xr:uid="{00000000-0005-0000-0000-0000925F0000}"/>
    <cellStyle name="Normal 10 2 2 4 2 2 4 2" xfId="28244" xr:uid="{00000000-0005-0000-0000-0000935F0000}"/>
    <cellStyle name="Normal 10 2 2 4 2 2 5" xfId="28245" xr:uid="{00000000-0005-0000-0000-0000945F0000}"/>
    <cellStyle name="Normal 10 2 2 4 2 3" xfId="28246" xr:uid="{00000000-0005-0000-0000-0000955F0000}"/>
    <cellStyle name="Normal 10 2 2 4 2 3 2" xfId="28247" xr:uid="{00000000-0005-0000-0000-0000965F0000}"/>
    <cellStyle name="Normal 10 2 2 4 2 3 2 2" xfId="28248" xr:uid="{00000000-0005-0000-0000-0000975F0000}"/>
    <cellStyle name="Normal 10 2 2 4 2 3 3" xfId="28249" xr:uid="{00000000-0005-0000-0000-0000985F0000}"/>
    <cellStyle name="Normal 10 2 2 4 2 4" xfId="28250" xr:uid="{00000000-0005-0000-0000-0000995F0000}"/>
    <cellStyle name="Normal 10 2 2 4 2 4 2" xfId="28251" xr:uid="{00000000-0005-0000-0000-00009A5F0000}"/>
    <cellStyle name="Normal 10 2 2 4 2 4 2 2" xfId="28252" xr:uid="{00000000-0005-0000-0000-00009B5F0000}"/>
    <cellStyle name="Normal 10 2 2 4 2 4 3" xfId="28253" xr:uid="{00000000-0005-0000-0000-00009C5F0000}"/>
    <cellStyle name="Normal 10 2 2 4 2 5" xfId="28254" xr:uid="{00000000-0005-0000-0000-00009D5F0000}"/>
    <cellStyle name="Normal 10 2 2 4 2 5 2" xfId="28255" xr:uid="{00000000-0005-0000-0000-00009E5F0000}"/>
    <cellStyle name="Normal 10 2 2 4 2 6" xfId="28256" xr:uid="{00000000-0005-0000-0000-00009F5F0000}"/>
    <cellStyle name="Normal 10 2 2 4 3" xfId="13795" xr:uid="{00000000-0005-0000-0000-0000A05F0000}"/>
    <cellStyle name="Normal 10 2 2 4 3 2" xfId="28257" xr:uid="{00000000-0005-0000-0000-0000A15F0000}"/>
    <cellStyle name="Normal 10 2 2 4 3 2 2" xfId="28258" xr:uid="{00000000-0005-0000-0000-0000A25F0000}"/>
    <cellStyle name="Normal 10 2 2 4 3 2 2 2" xfId="28259" xr:uid="{00000000-0005-0000-0000-0000A35F0000}"/>
    <cellStyle name="Normal 10 2 2 4 3 2 3" xfId="28260" xr:uid="{00000000-0005-0000-0000-0000A45F0000}"/>
    <cellStyle name="Normal 10 2 2 4 3 3" xfId="28261" xr:uid="{00000000-0005-0000-0000-0000A55F0000}"/>
    <cellStyle name="Normal 10 2 2 4 3 3 2" xfId="28262" xr:uid="{00000000-0005-0000-0000-0000A65F0000}"/>
    <cellStyle name="Normal 10 2 2 4 3 3 2 2" xfId="28263" xr:uid="{00000000-0005-0000-0000-0000A75F0000}"/>
    <cellStyle name="Normal 10 2 2 4 3 3 3" xfId="28264" xr:uid="{00000000-0005-0000-0000-0000A85F0000}"/>
    <cellStyle name="Normal 10 2 2 4 3 4" xfId="28265" xr:uid="{00000000-0005-0000-0000-0000A95F0000}"/>
    <cellStyle name="Normal 10 2 2 4 3 4 2" xfId="28266" xr:uid="{00000000-0005-0000-0000-0000AA5F0000}"/>
    <cellStyle name="Normal 10 2 2 4 3 5" xfId="28267" xr:uid="{00000000-0005-0000-0000-0000AB5F0000}"/>
    <cellStyle name="Normal 10 2 2 4 4" xfId="28268" xr:uid="{00000000-0005-0000-0000-0000AC5F0000}"/>
    <cellStyle name="Normal 10 2 2 4 4 2" xfId="28269" xr:uid="{00000000-0005-0000-0000-0000AD5F0000}"/>
    <cellStyle name="Normal 10 2 2 4 4 2 2" xfId="28270" xr:uid="{00000000-0005-0000-0000-0000AE5F0000}"/>
    <cellStyle name="Normal 10 2 2 4 4 3" xfId="28271" xr:uid="{00000000-0005-0000-0000-0000AF5F0000}"/>
    <cellStyle name="Normal 10 2 2 4 5" xfId="28272" xr:uid="{00000000-0005-0000-0000-0000B05F0000}"/>
    <cellStyle name="Normal 10 2 2 4 5 2" xfId="28273" xr:uid="{00000000-0005-0000-0000-0000B15F0000}"/>
    <cellStyle name="Normal 10 2 2 4 5 2 2" xfId="28274" xr:uid="{00000000-0005-0000-0000-0000B25F0000}"/>
    <cellStyle name="Normal 10 2 2 4 5 3" xfId="28275" xr:uid="{00000000-0005-0000-0000-0000B35F0000}"/>
    <cellStyle name="Normal 10 2 2 4 6" xfId="28276" xr:uid="{00000000-0005-0000-0000-0000B45F0000}"/>
    <cellStyle name="Normal 10 2 2 4 6 2" xfId="28277" xr:uid="{00000000-0005-0000-0000-0000B55F0000}"/>
    <cellStyle name="Normal 10 2 2 4 7" xfId="28278" xr:uid="{00000000-0005-0000-0000-0000B65F0000}"/>
    <cellStyle name="Normal 10 2 3" xfId="8240" xr:uid="{00000000-0005-0000-0000-0000B75F0000}"/>
    <cellStyle name="Normal 10 2 4" xfId="8241" xr:uid="{00000000-0005-0000-0000-0000B85F0000}"/>
    <cellStyle name="Normal 10 2 4 2" xfId="8242" xr:uid="{00000000-0005-0000-0000-0000B95F0000}"/>
    <cellStyle name="Normal 10 2 4 2 2" xfId="13798" xr:uid="{00000000-0005-0000-0000-0000BA5F0000}"/>
    <cellStyle name="Normal 10 2 4 2 2 2" xfId="28279" xr:uid="{00000000-0005-0000-0000-0000BB5F0000}"/>
    <cellStyle name="Normal 10 2 4 2 2 2 2" xfId="28280" xr:uid="{00000000-0005-0000-0000-0000BC5F0000}"/>
    <cellStyle name="Normal 10 2 4 2 2 2 2 2" xfId="28281" xr:uid="{00000000-0005-0000-0000-0000BD5F0000}"/>
    <cellStyle name="Normal 10 2 4 2 2 2 3" xfId="28282" xr:uid="{00000000-0005-0000-0000-0000BE5F0000}"/>
    <cellStyle name="Normal 10 2 4 2 2 3" xfId="28283" xr:uid="{00000000-0005-0000-0000-0000BF5F0000}"/>
    <cellStyle name="Normal 10 2 4 2 2 3 2" xfId="28284" xr:uid="{00000000-0005-0000-0000-0000C05F0000}"/>
    <cellStyle name="Normal 10 2 4 2 2 3 2 2" xfId="28285" xr:uid="{00000000-0005-0000-0000-0000C15F0000}"/>
    <cellStyle name="Normal 10 2 4 2 2 3 3" xfId="28286" xr:uid="{00000000-0005-0000-0000-0000C25F0000}"/>
    <cellStyle name="Normal 10 2 4 2 2 4" xfId="28287" xr:uid="{00000000-0005-0000-0000-0000C35F0000}"/>
    <cellStyle name="Normal 10 2 4 2 2 4 2" xfId="28288" xr:uid="{00000000-0005-0000-0000-0000C45F0000}"/>
    <cellStyle name="Normal 10 2 4 2 2 5" xfId="28289" xr:uid="{00000000-0005-0000-0000-0000C55F0000}"/>
    <cellStyle name="Normal 10 2 4 2 3" xfId="28290" xr:uid="{00000000-0005-0000-0000-0000C65F0000}"/>
    <cellStyle name="Normal 10 2 4 2 3 2" xfId="28291" xr:uid="{00000000-0005-0000-0000-0000C75F0000}"/>
    <cellStyle name="Normal 10 2 4 2 3 2 2" xfId="28292" xr:uid="{00000000-0005-0000-0000-0000C85F0000}"/>
    <cellStyle name="Normal 10 2 4 2 3 3" xfId="28293" xr:uid="{00000000-0005-0000-0000-0000C95F0000}"/>
    <cellStyle name="Normal 10 2 4 2 4" xfId="28294" xr:uid="{00000000-0005-0000-0000-0000CA5F0000}"/>
    <cellStyle name="Normal 10 2 4 2 4 2" xfId="28295" xr:uid="{00000000-0005-0000-0000-0000CB5F0000}"/>
    <cellStyle name="Normal 10 2 4 2 4 2 2" xfId="28296" xr:uid="{00000000-0005-0000-0000-0000CC5F0000}"/>
    <cellStyle name="Normal 10 2 4 2 4 3" xfId="28297" xr:uid="{00000000-0005-0000-0000-0000CD5F0000}"/>
    <cellStyle name="Normal 10 2 4 2 5" xfId="28298" xr:uid="{00000000-0005-0000-0000-0000CE5F0000}"/>
    <cellStyle name="Normal 10 2 4 2 5 2" xfId="28299" xr:uid="{00000000-0005-0000-0000-0000CF5F0000}"/>
    <cellStyle name="Normal 10 2 4 2 6" xfId="28300" xr:uid="{00000000-0005-0000-0000-0000D05F0000}"/>
    <cellStyle name="Normal 10 2 4 3" xfId="13797" xr:uid="{00000000-0005-0000-0000-0000D15F0000}"/>
    <cellStyle name="Normal 10 2 4 3 2" xfId="28301" xr:uid="{00000000-0005-0000-0000-0000D25F0000}"/>
    <cellStyle name="Normal 10 2 4 3 2 2" xfId="28302" xr:uid="{00000000-0005-0000-0000-0000D35F0000}"/>
    <cellStyle name="Normal 10 2 4 3 2 2 2" xfId="28303" xr:uid="{00000000-0005-0000-0000-0000D45F0000}"/>
    <cellStyle name="Normal 10 2 4 3 2 3" xfId="28304" xr:uid="{00000000-0005-0000-0000-0000D55F0000}"/>
    <cellStyle name="Normal 10 2 4 3 3" xfId="28305" xr:uid="{00000000-0005-0000-0000-0000D65F0000}"/>
    <cellStyle name="Normal 10 2 4 3 3 2" xfId="28306" xr:uid="{00000000-0005-0000-0000-0000D75F0000}"/>
    <cellStyle name="Normal 10 2 4 3 3 2 2" xfId="28307" xr:uid="{00000000-0005-0000-0000-0000D85F0000}"/>
    <cellStyle name="Normal 10 2 4 3 3 3" xfId="28308" xr:uid="{00000000-0005-0000-0000-0000D95F0000}"/>
    <cellStyle name="Normal 10 2 4 3 4" xfId="28309" xr:uid="{00000000-0005-0000-0000-0000DA5F0000}"/>
    <cellStyle name="Normal 10 2 4 3 4 2" xfId="28310" xr:uid="{00000000-0005-0000-0000-0000DB5F0000}"/>
    <cellStyle name="Normal 10 2 4 3 5" xfId="28311" xr:uid="{00000000-0005-0000-0000-0000DC5F0000}"/>
    <cellStyle name="Normal 10 2 4 4" xfId="28312" xr:uid="{00000000-0005-0000-0000-0000DD5F0000}"/>
    <cellStyle name="Normal 10 2 4 4 2" xfId="28313" xr:uid="{00000000-0005-0000-0000-0000DE5F0000}"/>
    <cellStyle name="Normal 10 2 4 4 2 2" xfId="28314" xr:uid="{00000000-0005-0000-0000-0000DF5F0000}"/>
    <cellStyle name="Normal 10 2 4 4 3" xfId="28315" xr:uid="{00000000-0005-0000-0000-0000E05F0000}"/>
    <cellStyle name="Normal 10 2 4 5" xfId="28316" xr:uid="{00000000-0005-0000-0000-0000E15F0000}"/>
    <cellStyle name="Normal 10 2 4 5 2" xfId="28317" xr:uid="{00000000-0005-0000-0000-0000E25F0000}"/>
    <cellStyle name="Normal 10 2 4 5 2 2" xfId="28318" xr:uid="{00000000-0005-0000-0000-0000E35F0000}"/>
    <cellStyle name="Normal 10 2 4 5 3" xfId="28319" xr:uid="{00000000-0005-0000-0000-0000E45F0000}"/>
    <cellStyle name="Normal 10 2 4 6" xfId="28320" xr:uid="{00000000-0005-0000-0000-0000E55F0000}"/>
    <cellStyle name="Normal 10 2 4 6 2" xfId="28321" xr:uid="{00000000-0005-0000-0000-0000E65F0000}"/>
    <cellStyle name="Normal 10 2 4 7" xfId="28322" xr:uid="{00000000-0005-0000-0000-0000E75F0000}"/>
    <cellStyle name="Normal 10 2 5" xfId="8243" xr:uid="{00000000-0005-0000-0000-0000E85F0000}"/>
    <cellStyle name="Normal 10 2 5 2" xfId="8244" xr:uid="{00000000-0005-0000-0000-0000E95F0000}"/>
    <cellStyle name="Normal 10 2 5 2 2" xfId="13800" xr:uid="{00000000-0005-0000-0000-0000EA5F0000}"/>
    <cellStyle name="Normal 10 2 5 2 2 2" xfId="28323" xr:uid="{00000000-0005-0000-0000-0000EB5F0000}"/>
    <cellStyle name="Normal 10 2 5 2 2 2 2" xfId="28324" xr:uid="{00000000-0005-0000-0000-0000EC5F0000}"/>
    <cellStyle name="Normal 10 2 5 2 2 2 2 2" xfId="28325" xr:uid="{00000000-0005-0000-0000-0000ED5F0000}"/>
    <cellStyle name="Normal 10 2 5 2 2 2 3" xfId="28326" xr:uid="{00000000-0005-0000-0000-0000EE5F0000}"/>
    <cellStyle name="Normal 10 2 5 2 2 3" xfId="28327" xr:uid="{00000000-0005-0000-0000-0000EF5F0000}"/>
    <cellStyle name="Normal 10 2 5 2 2 3 2" xfId="28328" xr:uid="{00000000-0005-0000-0000-0000F05F0000}"/>
    <cellStyle name="Normal 10 2 5 2 2 3 2 2" xfId="28329" xr:uid="{00000000-0005-0000-0000-0000F15F0000}"/>
    <cellStyle name="Normal 10 2 5 2 2 3 3" xfId="28330" xr:uid="{00000000-0005-0000-0000-0000F25F0000}"/>
    <cellStyle name="Normal 10 2 5 2 2 4" xfId="28331" xr:uid="{00000000-0005-0000-0000-0000F35F0000}"/>
    <cellStyle name="Normal 10 2 5 2 2 4 2" xfId="28332" xr:uid="{00000000-0005-0000-0000-0000F45F0000}"/>
    <cellStyle name="Normal 10 2 5 2 2 5" xfId="28333" xr:uid="{00000000-0005-0000-0000-0000F55F0000}"/>
    <cellStyle name="Normal 10 2 5 2 3" xfId="28334" xr:uid="{00000000-0005-0000-0000-0000F65F0000}"/>
    <cellStyle name="Normal 10 2 5 2 3 2" xfId="28335" xr:uid="{00000000-0005-0000-0000-0000F75F0000}"/>
    <cellStyle name="Normal 10 2 5 2 3 2 2" xfId="28336" xr:uid="{00000000-0005-0000-0000-0000F85F0000}"/>
    <cellStyle name="Normal 10 2 5 2 3 3" xfId="28337" xr:uid="{00000000-0005-0000-0000-0000F95F0000}"/>
    <cellStyle name="Normal 10 2 5 2 4" xfId="28338" xr:uid="{00000000-0005-0000-0000-0000FA5F0000}"/>
    <cellStyle name="Normal 10 2 5 2 4 2" xfId="28339" xr:uid="{00000000-0005-0000-0000-0000FB5F0000}"/>
    <cellStyle name="Normal 10 2 5 2 4 2 2" xfId="28340" xr:uid="{00000000-0005-0000-0000-0000FC5F0000}"/>
    <cellStyle name="Normal 10 2 5 2 4 3" xfId="28341" xr:uid="{00000000-0005-0000-0000-0000FD5F0000}"/>
    <cellStyle name="Normal 10 2 5 2 5" xfId="28342" xr:uid="{00000000-0005-0000-0000-0000FE5F0000}"/>
    <cellStyle name="Normal 10 2 5 2 5 2" xfId="28343" xr:uid="{00000000-0005-0000-0000-0000FF5F0000}"/>
    <cellStyle name="Normal 10 2 5 2 6" xfId="28344" xr:uid="{00000000-0005-0000-0000-000000600000}"/>
    <cellStyle name="Normal 10 2 5 3" xfId="13799" xr:uid="{00000000-0005-0000-0000-000001600000}"/>
    <cellStyle name="Normal 10 2 5 3 2" xfId="28345" xr:uid="{00000000-0005-0000-0000-000002600000}"/>
    <cellStyle name="Normal 10 2 5 3 2 2" xfId="28346" xr:uid="{00000000-0005-0000-0000-000003600000}"/>
    <cellStyle name="Normal 10 2 5 3 2 2 2" xfId="28347" xr:uid="{00000000-0005-0000-0000-000004600000}"/>
    <cellStyle name="Normal 10 2 5 3 2 3" xfId="28348" xr:uid="{00000000-0005-0000-0000-000005600000}"/>
    <cellStyle name="Normal 10 2 5 3 3" xfId="28349" xr:uid="{00000000-0005-0000-0000-000006600000}"/>
    <cellStyle name="Normal 10 2 5 3 3 2" xfId="28350" xr:uid="{00000000-0005-0000-0000-000007600000}"/>
    <cellStyle name="Normal 10 2 5 3 3 2 2" xfId="28351" xr:uid="{00000000-0005-0000-0000-000008600000}"/>
    <cellStyle name="Normal 10 2 5 3 3 3" xfId="28352" xr:uid="{00000000-0005-0000-0000-000009600000}"/>
    <cellStyle name="Normal 10 2 5 3 4" xfId="28353" xr:uid="{00000000-0005-0000-0000-00000A600000}"/>
    <cellStyle name="Normal 10 2 5 3 4 2" xfId="28354" xr:uid="{00000000-0005-0000-0000-00000B600000}"/>
    <cellStyle name="Normal 10 2 5 3 5" xfId="28355" xr:uid="{00000000-0005-0000-0000-00000C600000}"/>
    <cellStyle name="Normal 10 2 5 4" xfId="28356" xr:uid="{00000000-0005-0000-0000-00000D600000}"/>
    <cellStyle name="Normal 10 2 5 4 2" xfId="28357" xr:uid="{00000000-0005-0000-0000-00000E600000}"/>
    <cellStyle name="Normal 10 2 5 4 2 2" xfId="28358" xr:uid="{00000000-0005-0000-0000-00000F600000}"/>
    <cellStyle name="Normal 10 2 5 4 3" xfId="28359" xr:uid="{00000000-0005-0000-0000-000010600000}"/>
    <cellStyle name="Normal 10 2 5 5" xfId="28360" xr:uid="{00000000-0005-0000-0000-000011600000}"/>
    <cellStyle name="Normal 10 2 5 5 2" xfId="28361" xr:uid="{00000000-0005-0000-0000-000012600000}"/>
    <cellStyle name="Normal 10 2 5 5 2 2" xfId="28362" xr:uid="{00000000-0005-0000-0000-000013600000}"/>
    <cellStyle name="Normal 10 2 5 5 3" xfId="28363" xr:uid="{00000000-0005-0000-0000-000014600000}"/>
    <cellStyle name="Normal 10 2 5 6" xfId="28364" xr:uid="{00000000-0005-0000-0000-000015600000}"/>
    <cellStyle name="Normal 10 2 5 6 2" xfId="28365" xr:uid="{00000000-0005-0000-0000-000016600000}"/>
    <cellStyle name="Normal 10 2 5 7" xfId="28366" xr:uid="{00000000-0005-0000-0000-000017600000}"/>
    <cellStyle name="Normal 10 3" xfId="8245" xr:uid="{00000000-0005-0000-0000-000018600000}"/>
    <cellStyle name="Normal 10 3 2" xfId="8246" xr:uid="{00000000-0005-0000-0000-000019600000}"/>
    <cellStyle name="Normal 10 3 3" xfId="8247" xr:uid="{00000000-0005-0000-0000-00001A600000}"/>
    <cellStyle name="Normal 10 4" xfId="8248" xr:uid="{00000000-0005-0000-0000-00001B600000}"/>
    <cellStyle name="Normal 10 5" xfId="8249" xr:uid="{00000000-0005-0000-0000-00001C600000}"/>
    <cellStyle name="Normal 10 6" xfId="8250" xr:uid="{00000000-0005-0000-0000-00001D600000}"/>
    <cellStyle name="Normal 10 7" xfId="8251" xr:uid="{00000000-0005-0000-0000-00001E600000}"/>
    <cellStyle name="Normal 10 8" xfId="8252" xr:uid="{00000000-0005-0000-0000-00001F600000}"/>
    <cellStyle name="Normal 10 9" xfId="8253" xr:uid="{00000000-0005-0000-0000-000020600000}"/>
    <cellStyle name="Normal 10_05-12  KH trung han 2016-2020 - Liem Thinh edited" xfId="8254" xr:uid="{00000000-0005-0000-0000-000021600000}"/>
    <cellStyle name="Normal 11" xfId="8255" xr:uid="{00000000-0005-0000-0000-000022600000}"/>
    <cellStyle name="Normal 11 10" xfId="8256" xr:uid="{00000000-0005-0000-0000-000023600000}"/>
    <cellStyle name="Normal 11 11" xfId="8257" xr:uid="{00000000-0005-0000-0000-000024600000}"/>
    <cellStyle name="Normal 11 12" xfId="8258" xr:uid="{00000000-0005-0000-0000-000025600000}"/>
    <cellStyle name="Normal 11 13" xfId="8259" xr:uid="{00000000-0005-0000-0000-000026600000}"/>
    <cellStyle name="Normal 11 14" xfId="8260" xr:uid="{00000000-0005-0000-0000-000027600000}"/>
    <cellStyle name="Normal 11 15" xfId="8261" xr:uid="{00000000-0005-0000-0000-000028600000}"/>
    <cellStyle name="Normal 11 16" xfId="14168" xr:uid="{00000000-0005-0000-0000-000029600000}"/>
    <cellStyle name="Normal 11 2" xfId="8262" xr:uid="{00000000-0005-0000-0000-00002A600000}"/>
    <cellStyle name="Normal 11 2 2" xfId="8263" xr:uid="{00000000-0005-0000-0000-00002B600000}"/>
    <cellStyle name="Normal 11 3" xfId="8264" xr:uid="{00000000-0005-0000-0000-00002C600000}"/>
    <cellStyle name="Normal 11 3 2" xfId="8265" xr:uid="{00000000-0005-0000-0000-00002D600000}"/>
    <cellStyle name="Normal 11 3 2 2" xfId="8266" xr:uid="{00000000-0005-0000-0000-00002E600000}"/>
    <cellStyle name="Normal 11 3 2 2 2" xfId="8267" xr:uid="{00000000-0005-0000-0000-00002F600000}"/>
    <cellStyle name="Normal 11 3 2 2 2 2" xfId="13803" xr:uid="{00000000-0005-0000-0000-000030600000}"/>
    <cellStyle name="Normal 11 3 2 2 2 2 2" xfId="28367" xr:uid="{00000000-0005-0000-0000-000031600000}"/>
    <cellStyle name="Normal 11 3 2 2 2 2 2 2" xfId="28368" xr:uid="{00000000-0005-0000-0000-000032600000}"/>
    <cellStyle name="Normal 11 3 2 2 2 2 2 2 2" xfId="28369" xr:uid="{00000000-0005-0000-0000-000033600000}"/>
    <cellStyle name="Normal 11 3 2 2 2 2 2 3" xfId="28370" xr:uid="{00000000-0005-0000-0000-000034600000}"/>
    <cellStyle name="Normal 11 3 2 2 2 2 3" xfId="28371" xr:uid="{00000000-0005-0000-0000-000035600000}"/>
    <cellStyle name="Normal 11 3 2 2 2 2 3 2" xfId="28372" xr:uid="{00000000-0005-0000-0000-000036600000}"/>
    <cellStyle name="Normal 11 3 2 2 2 2 3 2 2" xfId="28373" xr:uid="{00000000-0005-0000-0000-000037600000}"/>
    <cellStyle name="Normal 11 3 2 2 2 2 3 3" xfId="28374" xr:uid="{00000000-0005-0000-0000-000038600000}"/>
    <cellStyle name="Normal 11 3 2 2 2 2 4" xfId="28375" xr:uid="{00000000-0005-0000-0000-000039600000}"/>
    <cellStyle name="Normal 11 3 2 2 2 2 4 2" xfId="28376" xr:uid="{00000000-0005-0000-0000-00003A600000}"/>
    <cellStyle name="Normal 11 3 2 2 2 2 5" xfId="28377" xr:uid="{00000000-0005-0000-0000-00003B600000}"/>
    <cellStyle name="Normal 11 3 2 2 2 3" xfId="28378" xr:uid="{00000000-0005-0000-0000-00003C600000}"/>
    <cellStyle name="Normal 11 3 2 2 2 3 2" xfId="28379" xr:uid="{00000000-0005-0000-0000-00003D600000}"/>
    <cellStyle name="Normal 11 3 2 2 2 3 2 2" xfId="28380" xr:uid="{00000000-0005-0000-0000-00003E600000}"/>
    <cellStyle name="Normal 11 3 2 2 2 3 3" xfId="28381" xr:uid="{00000000-0005-0000-0000-00003F600000}"/>
    <cellStyle name="Normal 11 3 2 2 2 4" xfId="28382" xr:uid="{00000000-0005-0000-0000-000040600000}"/>
    <cellStyle name="Normal 11 3 2 2 2 4 2" xfId="28383" xr:uid="{00000000-0005-0000-0000-000041600000}"/>
    <cellStyle name="Normal 11 3 2 2 2 4 2 2" xfId="28384" xr:uid="{00000000-0005-0000-0000-000042600000}"/>
    <cellStyle name="Normal 11 3 2 2 2 4 3" xfId="28385" xr:uid="{00000000-0005-0000-0000-000043600000}"/>
    <cellStyle name="Normal 11 3 2 2 2 5" xfId="28386" xr:uid="{00000000-0005-0000-0000-000044600000}"/>
    <cellStyle name="Normal 11 3 2 2 2 5 2" xfId="28387" xr:uid="{00000000-0005-0000-0000-000045600000}"/>
    <cellStyle name="Normal 11 3 2 2 2 6" xfId="28388" xr:uid="{00000000-0005-0000-0000-000046600000}"/>
    <cellStyle name="Normal 11 3 2 2 3" xfId="13802" xr:uid="{00000000-0005-0000-0000-000047600000}"/>
    <cellStyle name="Normal 11 3 2 2 3 2" xfId="28389" xr:uid="{00000000-0005-0000-0000-000048600000}"/>
    <cellStyle name="Normal 11 3 2 2 3 2 2" xfId="28390" xr:uid="{00000000-0005-0000-0000-000049600000}"/>
    <cellStyle name="Normal 11 3 2 2 3 2 2 2" xfId="28391" xr:uid="{00000000-0005-0000-0000-00004A600000}"/>
    <cellStyle name="Normal 11 3 2 2 3 2 3" xfId="28392" xr:uid="{00000000-0005-0000-0000-00004B600000}"/>
    <cellStyle name="Normal 11 3 2 2 3 3" xfId="28393" xr:uid="{00000000-0005-0000-0000-00004C600000}"/>
    <cellStyle name="Normal 11 3 2 2 3 3 2" xfId="28394" xr:uid="{00000000-0005-0000-0000-00004D600000}"/>
    <cellStyle name="Normal 11 3 2 2 3 3 2 2" xfId="28395" xr:uid="{00000000-0005-0000-0000-00004E600000}"/>
    <cellStyle name="Normal 11 3 2 2 3 3 3" xfId="28396" xr:uid="{00000000-0005-0000-0000-00004F600000}"/>
    <cellStyle name="Normal 11 3 2 2 3 4" xfId="28397" xr:uid="{00000000-0005-0000-0000-000050600000}"/>
    <cellStyle name="Normal 11 3 2 2 3 4 2" xfId="28398" xr:uid="{00000000-0005-0000-0000-000051600000}"/>
    <cellStyle name="Normal 11 3 2 2 3 5" xfId="28399" xr:uid="{00000000-0005-0000-0000-000052600000}"/>
    <cellStyle name="Normal 11 3 2 2 4" xfId="28400" xr:uid="{00000000-0005-0000-0000-000053600000}"/>
    <cellStyle name="Normal 11 3 2 2 4 2" xfId="28401" xr:uid="{00000000-0005-0000-0000-000054600000}"/>
    <cellStyle name="Normal 11 3 2 2 4 2 2" xfId="28402" xr:uid="{00000000-0005-0000-0000-000055600000}"/>
    <cellStyle name="Normal 11 3 2 2 4 3" xfId="28403" xr:uid="{00000000-0005-0000-0000-000056600000}"/>
    <cellStyle name="Normal 11 3 2 2 5" xfId="28404" xr:uid="{00000000-0005-0000-0000-000057600000}"/>
    <cellStyle name="Normal 11 3 2 2 5 2" xfId="28405" xr:uid="{00000000-0005-0000-0000-000058600000}"/>
    <cellStyle name="Normal 11 3 2 2 5 2 2" xfId="28406" xr:uid="{00000000-0005-0000-0000-000059600000}"/>
    <cellStyle name="Normal 11 3 2 2 5 3" xfId="28407" xr:uid="{00000000-0005-0000-0000-00005A600000}"/>
    <cellStyle name="Normal 11 3 2 2 6" xfId="28408" xr:uid="{00000000-0005-0000-0000-00005B600000}"/>
    <cellStyle name="Normal 11 3 2 2 6 2" xfId="28409" xr:uid="{00000000-0005-0000-0000-00005C600000}"/>
    <cellStyle name="Normal 11 3 2 2 7" xfId="28410" xr:uid="{00000000-0005-0000-0000-00005D600000}"/>
    <cellStyle name="Normal 11 3 2 3" xfId="8268" xr:uid="{00000000-0005-0000-0000-00005E600000}"/>
    <cellStyle name="Normal 11 3 2 3 2" xfId="13804" xr:uid="{00000000-0005-0000-0000-00005F600000}"/>
    <cellStyle name="Normal 11 3 2 3 2 2" xfId="28411" xr:uid="{00000000-0005-0000-0000-000060600000}"/>
    <cellStyle name="Normal 11 3 2 3 2 2 2" xfId="28412" xr:uid="{00000000-0005-0000-0000-000061600000}"/>
    <cellStyle name="Normal 11 3 2 3 2 2 2 2" xfId="28413" xr:uid="{00000000-0005-0000-0000-000062600000}"/>
    <cellStyle name="Normal 11 3 2 3 2 2 3" xfId="28414" xr:uid="{00000000-0005-0000-0000-000063600000}"/>
    <cellStyle name="Normal 11 3 2 3 2 3" xfId="28415" xr:uid="{00000000-0005-0000-0000-000064600000}"/>
    <cellStyle name="Normal 11 3 2 3 2 3 2" xfId="28416" xr:uid="{00000000-0005-0000-0000-000065600000}"/>
    <cellStyle name="Normal 11 3 2 3 2 3 2 2" xfId="28417" xr:uid="{00000000-0005-0000-0000-000066600000}"/>
    <cellStyle name="Normal 11 3 2 3 2 3 3" xfId="28418" xr:uid="{00000000-0005-0000-0000-000067600000}"/>
    <cellStyle name="Normal 11 3 2 3 2 4" xfId="28419" xr:uid="{00000000-0005-0000-0000-000068600000}"/>
    <cellStyle name="Normal 11 3 2 3 2 4 2" xfId="28420" xr:uid="{00000000-0005-0000-0000-000069600000}"/>
    <cellStyle name="Normal 11 3 2 3 2 5" xfId="28421" xr:uid="{00000000-0005-0000-0000-00006A600000}"/>
    <cellStyle name="Normal 11 3 2 3 3" xfId="28422" xr:uid="{00000000-0005-0000-0000-00006B600000}"/>
    <cellStyle name="Normal 11 3 2 3 3 2" xfId="28423" xr:uid="{00000000-0005-0000-0000-00006C600000}"/>
    <cellStyle name="Normal 11 3 2 3 3 2 2" xfId="28424" xr:uid="{00000000-0005-0000-0000-00006D600000}"/>
    <cellStyle name="Normal 11 3 2 3 3 3" xfId="28425" xr:uid="{00000000-0005-0000-0000-00006E600000}"/>
    <cellStyle name="Normal 11 3 2 3 4" xfId="28426" xr:uid="{00000000-0005-0000-0000-00006F600000}"/>
    <cellStyle name="Normal 11 3 2 3 4 2" xfId="28427" xr:uid="{00000000-0005-0000-0000-000070600000}"/>
    <cellStyle name="Normal 11 3 2 3 4 2 2" xfId="28428" xr:uid="{00000000-0005-0000-0000-000071600000}"/>
    <cellStyle name="Normal 11 3 2 3 4 3" xfId="28429" xr:uid="{00000000-0005-0000-0000-000072600000}"/>
    <cellStyle name="Normal 11 3 2 3 5" xfId="28430" xr:uid="{00000000-0005-0000-0000-000073600000}"/>
    <cellStyle name="Normal 11 3 2 3 5 2" xfId="28431" xr:uid="{00000000-0005-0000-0000-000074600000}"/>
    <cellStyle name="Normal 11 3 2 3 6" xfId="28432" xr:uid="{00000000-0005-0000-0000-000075600000}"/>
    <cellStyle name="Normal 11 3 2 4" xfId="13801" xr:uid="{00000000-0005-0000-0000-000076600000}"/>
    <cellStyle name="Normal 11 3 2 4 2" xfId="28433" xr:uid="{00000000-0005-0000-0000-000077600000}"/>
    <cellStyle name="Normal 11 3 2 4 2 2" xfId="28434" xr:uid="{00000000-0005-0000-0000-000078600000}"/>
    <cellStyle name="Normal 11 3 2 4 2 2 2" xfId="28435" xr:uid="{00000000-0005-0000-0000-000079600000}"/>
    <cellStyle name="Normal 11 3 2 4 2 3" xfId="28436" xr:uid="{00000000-0005-0000-0000-00007A600000}"/>
    <cellStyle name="Normal 11 3 2 4 3" xfId="28437" xr:uid="{00000000-0005-0000-0000-00007B600000}"/>
    <cellStyle name="Normal 11 3 2 4 3 2" xfId="28438" xr:uid="{00000000-0005-0000-0000-00007C600000}"/>
    <cellStyle name="Normal 11 3 2 4 3 2 2" xfId="28439" xr:uid="{00000000-0005-0000-0000-00007D600000}"/>
    <cellStyle name="Normal 11 3 2 4 3 3" xfId="28440" xr:uid="{00000000-0005-0000-0000-00007E600000}"/>
    <cellStyle name="Normal 11 3 2 4 4" xfId="28441" xr:uid="{00000000-0005-0000-0000-00007F600000}"/>
    <cellStyle name="Normal 11 3 2 4 4 2" xfId="28442" xr:uid="{00000000-0005-0000-0000-000080600000}"/>
    <cellStyle name="Normal 11 3 2 4 5" xfId="28443" xr:uid="{00000000-0005-0000-0000-000081600000}"/>
    <cellStyle name="Normal 11 3 2 5" xfId="28444" xr:uid="{00000000-0005-0000-0000-000082600000}"/>
    <cellStyle name="Normal 11 3 2 5 2" xfId="28445" xr:uid="{00000000-0005-0000-0000-000083600000}"/>
    <cellStyle name="Normal 11 3 2 5 2 2" xfId="28446" xr:uid="{00000000-0005-0000-0000-000084600000}"/>
    <cellStyle name="Normal 11 3 2 5 3" xfId="28447" xr:uid="{00000000-0005-0000-0000-000085600000}"/>
    <cellStyle name="Normal 11 3 2 6" xfId="28448" xr:uid="{00000000-0005-0000-0000-000086600000}"/>
    <cellStyle name="Normal 11 3 2 6 2" xfId="28449" xr:uid="{00000000-0005-0000-0000-000087600000}"/>
    <cellStyle name="Normal 11 3 2 6 2 2" xfId="28450" xr:uid="{00000000-0005-0000-0000-000088600000}"/>
    <cellStyle name="Normal 11 3 2 6 3" xfId="28451" xr:uid="{00000000-0005-0000-0000-000089600000}"/>
    <cellStyle name="Normal 11 3 2 7" xfId="28452" xr:uid="{00000000-0005-0000-0000-00008A600000}"/>
    <cellStyle name="Normal 11 3 2 7 2" xfId="28453" xr:uid="{00000000-0005-0000-0000-00008B600000}"/>
    <cellStyle name="Normal 11 3 2 8" xfId="28454" xr:uid="{00000000-0005-0000-0000-00008C600000}"/>
    <cellStyle name="Normal 11 3 3" xfId="8269" xr:uid="{00000000-0005-0000-0000-00008D600000}"/>
    <cellStyle name="Normal 11 3 3 2" xfId="8270" xr:uid="{00000000-0005-0000-0000-00008E600000}"/>
    <cellStyle name="Normal 11 3 3 2 2" xfId="8271" xr:uid="{00000000-0005-0000-0000-00008F600000}"/>
    <cellStyle name="Normal 11 3 3 2 2 2" xfId="13807" xr:uid="{00000000-0005-0000-0000-000090600000}"/>
    <cellStyle name="Normal 11 3 3 2 2 2 2" xfId="28455" xr:uid="{00000000-0005-0000-0000-000091600000}"/>
    <cellStyle name="Normal 11 3 3 2 2 2 2 2" xfId="28456" xr:uid="{00000000-0005-0000-0000-000092600000}"/>
    <cellStyle name="Normal 11 3 3 2 2 2 2 2 2" xfId="28457" xr:uid="{00000000-0005-0000-0000-000093600000}"/>
    <cellStyle name="Normal 11 3 3 2 2 2 2 3" xfId="28458" xr:uid="{00000000-0005-0000-0000-000094600000}"/>
    <cellStyle name="Normal 11 3 3 2 2 2 3" xfId="28459" xr:uid="{00000000-0005-0000-0000-000095600000}"/>
    <cellStyle name="Normal 11 3 3 2 2 2 3 2" xfId="28460" xr:uid="{00000000-0005-0000-0000-000096600000}"/>
    <cellStyle name="Normal 11 3 3 2 2 2 3 2 2" xfId="28461" xr:uid="{00000000-0005-0000-0000-000097600000}"/>
    <cellStyle name="Normal 11 3 3 2 2 2 3 3" xfId="28462" xr:uid="{00000000-0005-0000-0000-000098600000}"/>
    <cellStyle name="Normal 11 3 3 2 2 2 4" xfId="28463" xr:uid="{00000000-0005-0000-0000-000099600000}"/>
    <cellStyle name="Normal 11 3 3 2 2 2 4 2" xfId="28464" xr:uid="{00000000-0005-0000-0000-00009A600000}"/>
    <cellStyle name="Normal 11 3 3 2 2 2 5" xfId="28465" xr:uid="{00000000-0005-0000-0000-00009B600000}"/>
    <cellStyle name="Normal 11 3 3 2 2 3" xfId="28466" xr:uid="{00000000-0005-0000-0000-00009C600000}"/>
    <cellStyle name="Normal 11 3 3 2 2 3 2" xfId="28467" xr:uid="{00000000-0005-0000-0000-00009D600000}"/>
    <cellStyle name="Normal 11 3 3 2 2 3 2 2" xfId="28468" xr:uid="{00000000-0005-0000-0000-00009E600000}"/>
    <cellStyle name="Normal 11 3 3 2 2 3 3" xfId="28469" xr:uid="{00000000-0005-0000-0000-00009F600000}"/>
    <cellStyle name="Normal 11 3 3 2 2 4" xfId="28470" xr:uid="{00000000-0005-0000-0000-0000A0600000}"/>
    <cellStyle name="Normal 11 3 3 2 2 4 2" xfId="28471" xr:uid="{00000000-0005-0000-0000-0000A1600000}"/>
    <cellStyle name="Normal 11 3 3 2 2 4 2 2" xfId="28472" xr:uid="{00000000-0005-0000-0000-0000A2600000}"/>
    <cellStyle name="Normal 11 3 3 2 2 4 3" xfId="28473" xr:uid="{00000000-0005-0000-0000-0000A3600000}"/>
    <cellStyle name="Normal 11 3 3 2 2 5" xfId="28474" xr:uid="{00000000-0005-0000-0000-0000A4600000}"/>
    <cellStyle name="Normal 11 3 3 2 2 5 2" xfId="28475" xr:uid="{00000000-0005-0000-0000-0000A5600000}"/>
    <cellStyle name="Normal 11 3 3 2 2 6" xfId="28476" xr:uid="{00000000-0005-0000-0000-0000A6600000}"/>
    <cellStyle name="Normal 11 3 3 2 3" xfId="13806" xr:uid="{00000000-0005-0000-0000-0000A7600000}"/>
    <cellStyle name="Normal 11 3 3 2 3 2" xfId="28477" xr:uid="{00000000-0005-0000-0000-0000A8600000}"/>
    <cellStyle name="Normal 11 3 3 2 3 2 2" xfId="28478" xr:uid="{00000000-0005-0000-0000-0000A9600000}"/>
    <cellStyle name="Normal 11 3 3 2 3 2 2 2" xfId="28479" xr:uid="{00000000-0005-0000-0000-0000AA600000}"/>
    <cellStyle name="Normal 11 3 3 2 3 2 3" xfId="28480" xr:uid="{00000000-0005-0000-0000-0000AB600000}"/>
    <cellStyle name="Normal 11 3 3 2 3 3" xfId="28481" xr:uid="{00000000-0005-0000-0000-0000AC600000}"/>
    <cellStyle name="Normal 11 3 3 2 3 3 2" xfId="28482" xr:uid="{00000000-0005-0000-0000-0000AD600000}"/>
    <cellStyle name="Normal 11 3 3 2 3 3 2 2" xfId="28483" xr:uid="{00000000-0005-0000-0000-0000AE600000}"/>
    <cellStyle name="Normal 11 3 3 2 3 3 3" xfId="28484" xr:uid="{00000000-0005-0000-0000-0000AF600000}"/>
    <cellStyle name="Normal 11 3 3 2 3 4" xfId="28485" xr:uid="{00000000-0005-0000-0000-0000B0600000}"/>
    <cellStyle name="Normal 11 3 3 2 3 4 2" xfId="28486" xr:uid="{00000000-0005-0000-0000-0000B1600000}"/>
    <cellStyle name="Normal 11 3 3 2 3 5" xfId="28487" xr:uid="{00000000-0005-0000-0000-0000B2600000}"/>
    <cellStyle name="Normal 11 3 3 2 4" xfId="28488" xr:uid="{00000000-0005-0000-0000-0000B3600000}"/>
    <cellStyle name="Normal 11 3 3 2 4 2" xfId="28489" xr:uid="{00000000-0005-0000-0000-0000B4600000}"/>
    <cellStyle name="Normal 11 3 3 2 4 2 2" xfId="28490" xr:uid="{00000000-0005-0000-0000-0000B5600000}"/>
    <cellStyle name="Normal 11 3 3 2 4 3" xfId="28491" xr:uid="{00000000-0005-0000-0000-0000B6600000}"/>
    <cellStyle name="Normal 11 3 3 2 5" xfId="28492" xr:uid="{00000000-0005-0000-0000-0000B7600000}"/>
    <cellStyle name="Normal 11 3 3 2 5 2" xfId="28493" xr:uid="{00000000-0005-0000-0000-0000B8600000}"/>
    <cellStyle name="Normal 11 3 3 2 5 2 2" xfId="28494" xr:uid="{00000000-0005-0000-0000-0000B9600000}"/>
    <cellStyle name="Normal 11 3 3 2 5 3" xfId="28495" xr:uid="{00000000-0005-0000-0000-0000BA600000}"/>
    <cellStyle name="Normal 11 3 3 2 6" xfId="28496" xr:uid="{00000000-0005-0000-0000-0000BB600000}"/>
    <cellStyle name="Normal 11 3 3 2 6 2" xfId="28497" xr:uid="{00000000-0005-0000-0000-0000BC600000}"/>
    <cellStyle name="Normal 11 3 3 2 7" xfId="28498" xr:uid="{00000000-0005-0000-0000-0000BD600000}"/>
    <cellStyle name="Normal 11 3 3 3" xfId="8272" xr:uid="{00000000-0005-0000-0000-0000BE600000}"/>
    <cellStyle name="Normal 11 3 3 3 2" xfId="13808" xr:uid="{00000000-0005-0000-0000-0000BF600000}"/>
    <cellStyle name="Normal 11 3 3 3 2 2" xfId="28499" xr:uid="{00000000-0005-0000-0000-0000C0600000}"/>
    <cellStyle name="Normal 11 3 3 3 2 2 2" xfId="28500" xr:uid="{00000000-0005-0000-0000-0000C1600000}"/>
    <cellStyle name="Normal 11 3 3 3 2 2 2 2" xfId="28501" xr:uid="{00000000-0005-0000-0000-0000C2600000}"/>
    <cellStyle name="Normal 11 3 3 3 2 2 3" xfId="28502" xr:uid="{00000000-0005-0000-0000-0000C3600000}"/>
    <cellStyle name="Normal 11 3 3 3 2 3" xfId="28503" xr:uid="{00000000-0005-0000-0000-0000C4600000}"/>
    <cellStyle name="Normal 11 3 3 3 2 3 2" xfId="28504" xr:uid="{00000000-0005-0000-0000-0000C5600000}"/>
    <cellStyle name="Normal 11 3 3 3 2 3 2 2" xfId="28505" xr:uid="{00000000-0005-0000-0000-0000C6600000}"/>
    <cellStyle name="Normal 11 3 3 3 2 3 3" xfId="28506" xr:uid="{00000000-0005-0000-0000-0000C7600000}"/>
    <cellStyle name="Normal 11 3 3 3 2 4" xfId="28507" xr:uid="{00000000-0005-0000-0000-0000C8600000}"/>
    <cellStyle name="Normal 11 3 3 3 2 4 2" xfId="28508" xr:uid="{00000000-0005-0000-0000-0000C9600000}"/>
    <cellStyle name="Normal 11 3 3 3 2 5" xfId="28509" xr:uid="{00000000-0005-0000-0000-0000CA600000}"/>
    <cellStyle name="Normal 11 3 3 3 3" xfId="28510" xr:uid="{00000000-0005-0000-0000-0000CB600000}"/>
    <cellStyle name="Normal 11 3 3 3 3 2" xfId="28511" xr:uid="{00000000-0005-0000-0000-0000CC600000}"/>
    <cellStyle name="Normal 11 3 3 3 3 2 2" xfId="28512" xr:uid="{00000000-0005-0000-0000-0000CD600000}"/>
    <cellStyle name="Normal 11 3 3 3 3 3" xfId="28513" xr:uid="{00000000-0005-0000-0000-0000CE600000}"/>
    <cellStyle name="Normal 11 3 3 3 4" xfId="28514" xr:uid="{00000000-0005-0000-0000-0000CF600000}"/>
    <cellStyle name="Normal 11 3 3 3 4 2" xfId="28515" xr:uid="{00000000-0005-0000-0000-0000D0600000}"/>
    <cellStyle name="Normal 11 3 3 3 4 2 2" xfId="28516" xr:uid="{00000000-0005-0000-0000-0000D1600000}"/>
    <cellStyle name="Normal 11 3 3 3 4 3" xfId="28517" xr:uid="{00000000-0005-0000-0000-0000D2600000}"/>
    <cellStyle name="Normal 11 3 3 3 5" xfId="28518" xr:uid="{00000000-0005-0000-0000-0000D3600000}"/>
    <cellStyle name="Normal 11 3 3 3 5 2" xfId="28519" xr:uid="{00000000-0005-0000-0000-0000D4600000}"/>
    <cellStyle name="Normal 11 3 3 3 6" xfId="28520" xr:uid="{00000000-0005-0000-0000-0000D5600000}"/>
    <cellStyle name="Normal 11 3 3 4" xfId="13805" xr:uid="{00000000-0005-0000-0000-0000D6600000}"/>
    <cellStyle name="Normal 11 3 3 4 2" xfId="28521" xr:uid="{00000000-0005-0000-0000-0000D7600000}"/>
    <cellStyle name="Normal 11 3 3 4 2 2" xfId="28522" xr:uid="{00000000-0005-0000-0000-0000D8600000}"/>
    <cellStyle name="Normal 11 3 3 4 2 2 2" xfId="28523" xr:uid="{00000000-0005-0000-0000-0000D9600000}"/>
    <cellStyle name="Normal 11 3 3 4 2 3" xfId="28524" xr:uid="{00000000-0005-0000-0000-0000DA600000}"/>
    <cellStyle name="Normal 11 3 3 4 3" xfId="28525" xr:uid="{00000000-0005-0000-0000-0000DB600000}"/>
    <cellStyle name="Normal 11 3 3 4 3 2" xfId="28526" xr:uid="{00000000-0005-0000-0000-0000DC600000}"/>
    <cellStyle name="Normal 11 3 3 4 3 2 2" xfId="28527" xr:uid="{00000000-0005-0000-0000-0000DD600000}"/>
    <cellStyle name="Normal 11 3 3 4 3 3" xfId="28528" xr:uid="{00000000-0005-0000-0000-0000DE600000}"/>
    <cellStyle name="Normal 11 3 3 4 4" xfId="28529" xr:uid="{00000000-0005-0000-0000-0000DF600000}"/>
    <cellStyle name="Normal 11 3 3 4 4 2" xfId="28530" xr:uid="{00000000-0005-0000-0000-0000E0600000}"/>
    <cellStyle name="Normal 11 3 3 4 5" xfId="28531" xr:uid="{00000000-0005-0000-0000-0000E1600000}"/>
    <cellStyle name="Normal 11 3 3 5" xfId="28532" xr:uid="{00000000-0005-0000-0000-0000E2600000}"/>
    <cellStyle name="Normal 11 3 3 5 2" xfId="28533" xr:uid="{00000000-0005-0000-0000-0000E3600000}"/>
    <cellStyle name="Normal 11 3 3 5 2 2" xfId="28534" xr:uid="{00000000-0005-0000-0000-0000E4600000}"/>
    <cellStyle name="Normal 11 3 3 5 3" xfId="28535" xr:uid="{00000000-0005-0000-0000-0000E5600000}"/>
    <cellStyle name="Normal 11 3 3 6" xfId="28536" xr:uid="{00000000-0005-0000-0000-0000E6600000}"/>
    <cellStyle name="Normal 11 3 3 6 2" xfId="28537" xr:uid="{00000000-0005-0000-0000-0000E7600000}"/>
    <cellStyle name="Normal 11 3 3 6 2 2" xfId="28538" xr:uid="{00000000-0005-0000-0000-0000E8600000}"/>
    <cellStyle name="Normal 11 3 3 6 3" xfId="28539" xr:uid="{00000000-0005-0000-0000-0000E9600000}"/>
    <cellStyle name="Normal 11 3 3 7" xfId="28540" xr:uid="{00000000-0005-0000-0000-0000EA600000}"/>
    <cellStyle name="Normal 11 3 3 7 2" xfId="28541" xr:uid="{00000000-0005-0000-0000-0000EB600000}"/>
    <cellStyle name="Normal 11 3 3 8" xfId="28542" xr:uid="{00000000-0005-0000-0000-0000EC600000}"/>
    <cellStyle name="Normal 11 3 4" xfId="8273" xr:uid="{00000000-0005-0000-0000-0000ED600000}"/>
    <cellStyle name="Normal 11 3 4 2" xfId="8274" xr:uid="{00000000-0005-0000-0000-0000EE600000}"/>
    <cellStyle name="Normal 11 3 4 2 2" xfId="8275" xr:uid="{00000000-0005-0000-0000-0000EF600000}"/>
    <cellStyle name="Normal 11 3 4 2 2 2" xfId="13811" xr:uid="{00000000-0005-0000-0000-0000F0600000}"/>
    <cellStyle name="Normal 11 3 4 2 2 2 2" xfId="28543" xr:uid="{00000000-0005-0000-0000-0000F1600000}"/>
    <cellStyle name="Normal 11 3 4 2 2 2 2 2" xfId="28544" xr:uid="{00000000-0005-0000-0000-0000F2600000}"/>
    <cellStyle name="Normal 11 3 4 2 2 2 2 2 2" xfId="28545" xr:uid="{00000000-0005-0000-0000-0000F3600000}"/>
    <cellStyle name="Normal 11 3 4 2 2 2 2 3" xfId="28546" xr:uid="{00000000-0005-0000-0000-0000F4600000}"/>
    <cellStyle name="Normal 11 3 4 2 2 2 3" xfId="28547" xr:uid="{00000000-0005-0000-0000-0000F5600000}"/>
    <cellStyle name="Normal 11 3 4 2 2 2 3 2" xfId="28548" xr:uid="{00000000-0005-0000-0000-0000F6600000}"/>
    <cellStyle name="Normal 11 3 4 2 2 2 3 2 2" xfId="28549" xr:uid="{00000000-0005-0000-0000-0000F7600000}"/>
    <cellStyle name="Normal 11 3 4 2 2 2 3 3" xfId="28550" xr:uid="{00000000-0005-0000-0000-0000F8600000}"/>
    <cellStyle name="Normal 11 3 4 2 2 2 4" xfId="28551" xr:uid="{00000000-0005-0000-0000-0000F9600000}"/>
    <cellStyle name="Normal 11 3 4 2 2 2 4 2" xfId="28552" xr:uid="{00000000-0005-0000-0000-0000FA600000}"/>
    <cellStyle name="Normal 11 3 4 2 2 2 5" xfId="28553" xr:uid="{00000000-0005-0000-0000-0000FB600000}"/>
    <cellStyle name="Normal 11 3 4 2 2 3" xfId="28554" xr:uid="{00000000-0005-0000-0000-0000FC600000}"/>
    <cellStyle name="Normal 11 3 4 2 2 3 2" xfId="28555" xr:uid="{00000000-0005-0000-0000-0000FD600000}"/>
    <cellStyle name="Normal 11 3 4 2 2 3 2 2" xfId="28556" xr:uid="{00000000-0005-0000-0000-0000FE600000}"/>
    <cellStyle name="Normal 11 3 4 2 2 3 3" xfId="28557" xr:uid="{00000000-0005-0000-0000-0000FF600000}"/>
    <cellStyle name="Normal 11 3 4 2 2 4" xfId="28558" xr:uid="{00000000-0005-0000-0000-000000610000}"/>
    <cellStyle name="Normal 11 3 4 2 2 4 2" xfId="28559" xr:uid="{00000000-0005-0000-0000-000001610000}"/>
    <cellStyle name="Normal 11 3 4 2 2 4 2 2" xfId="28560" xr:uid="{00000000-0005-0000-0000-000002610000}"/>
    <cellStyle name="Normal 11 3 4 2 2 4 3" xfId="28561" xr:uid="{00000000-0005-0000-0000-000003610000}"/>
    <cellStyle name="Normal 11 3 4 2 2 5" xfId="28562" xr:uid="{00000000-0005-0000-0000-000004610000}"/>
    <cellStyle name="Normal 11 3 4 2 2 5 2" xfId="28563" xr:uid="{00000000-0005-0000-0000-000005610000}"/>
    <cellStyle name="Normal 11 3 4 2 2 6" xfId="28564" xr:uid="{00000000-0005-0000-0000-000006610000}"/>
    <cellStyle name="Normal 11 3 4 2 3" xfId="13810" xr:uid="{00000000-0005-0000-0000-000007610000}"/>
    <cellStyle name="Normal 11 3 4 2 3 2" xfId="28565" xr:uid="{00000000-0005-0000-0000-000008610000}"/>
    <cellStyle name="Normal 11 3 4 2 3 2 2" xfId="28566" xr:uid="{00000000-0005-0000-0000-000009610000}"/>
    <cellStyle name="Normal 11 3 4 2 3 2 2 2" xfId="28567" xr:uid="{00000000-0005-0000-0000-00000A610000}"/>
    <cellStyle name="Normal 11 3 4 2 3 2 3" xfId="28568" xr:uid="{00000000-0005-0000-0000-00000B610000}"/>
    <cellStyle name="Normal 11 3 4 2 3 3" xfId="28569" xr:uid="{00000000-0005-0000-0000-00000C610000}"/>
    <cellStyle name="Normal 11 3 4 2 3 3 2" xfId="28570" xr:uid="{00000000-0005-0000-0000-00000D610000}"/>
    <cellStyle name="Normal 11 3 4 2 3 3 2 2" xfId="28571" xr:uid="{00000000-0005-0000-0000-00000E610000}"/>
    <cellStyle name="Normal 11 3 4 2 3 3 3" xfId="28572" xr:uid="{00000000-0005-0000-0000-00000F610000}"/>
    <cellStyle name="Normal 11 3 4 2 3 4" xfId="28573" xr:uid="{00000000-0005-0000-0000-000010610000}"/>
    <cellStyle name="Normal 11 3 4 2 3 4 2" xfId="28574" xr:uid="{00000000-0005-0000-0000-000011610000}"/>
    <cellStyle name="Normal 11 3 4 2 3 5" xfId="28575" xr:uid="{00000000-0005-0000-0000-000012610000}"/>
    <cellStyle name="Normal 11 3 4 2 4" xfId="28576" xr:uid="{00000000-0005-0000-0000-000013610000}"/>
    <cellStyle name="Normal 11 3 4 2 4 2" xfId="28577" xr:uid="{00000000-0005-0000-0000-000014610000}"/>
    <cellStyle name="Normal 11 3 4 2 4 2 2" xfId="28578" xr:uid="{00000000-0005-0000-0000-000015610000}"/>
    <cellStyle name="Normal 11 3 4 2 4 3" xfId="28579" xr:uid="{00000000-0005-0000-0000-000016610000}"/>
    <cellStyle name="Normal 11 3 4 2 5" xfId="28580" xr:uid="{00000000-0005-0000-0000-000017610000}"/>
    <cellStyle name="Normal 11 3 4 2 5 2" xfId="28581" xr:uid="{00000000-0005-0000-0000-000018610000}"/>
    <cellStyle name="Normal 11 3 4 2 5 2 2" xfId="28582" xr:uid="{00000000-0005-0000-0000-000019610000}"/>
    <cellStyle name="Normal 11 3 4 2 5 3" xfId="28583" xr:uid="{00000000-0005-0000-0000-00001A610000}"/>
    <cellStyle name="Normal 11 3 4 2 6" xfId="28584" xr:uid="{00000000-0005-0000-0000-00001B610000}"/>
    <cellStyle name="Normal 11 3 4 2 6 2" xfId="28585" xr:uid="{00000000-0005-0000-0000-00001C610000}"/>
    <cellStyle name="Normal 11 3 4 2 7" xfId="28586" xr:uid="{00000000-0005-0000-0000-00001D610000}"/>
    <cellStyle name="Normal 11 3 4 3" xfId="8276" xr:uid="{00000000-0005-0000-0000-00001E610000}"/>
    <cellStyle name="Normal 11 3 4 3 2" xfId="13812" xr:uid="{00000000-0005-0000-0000-00001F610000}"/>
    <cellStyle name="Normal 11 3 4 3 2 2" xfId="28587" xr:uid="{00000000-0005-0000-0000-000020610000}"/>
    <cellStyle name="Normal 11 3 4 3 2 2 2" xfId="28588" xr:uid="{00000000-0005-0000-0000-000021610000}"/>
    <cellStyle name="Normal 11 3 4 3 2 2 2 2" xfId="28589" xr:uid="{00000000-0005-0000-0000-000022610000}"/>
    <cellStyle name="Normal 11 3 4 3 2 2 3" xfId="28590" xr:uid="{00000000-0005-0000-0000-000023610000}"/>
    <cellStyle name="Normal 11 3 4 3 2 3" xfId="28591" xr:uid="{00000000-0005-0000-0000-000024610000}"/>
    <cellStyle name="Normal 11 3 4 3 2 3 2" xfId="28592" xr:uid="{00000000-0005-0000-0000-000025610000}"/>
    <cellStyle name="Normal 11 3 4 3 2 3 2 2" xfId="28593" xr:uid="{00000000-0005-0000-0000-000026610000}"/>
    <cellStyle name="Normal 11 3 4 3 2 3 3" xfId="28594" xr:uid="{00000000-0005-0000-0000-000027610000}"/>
    <cellStyle name="Normal 11 3 4 3 2 4" xfId="28595" xr:uid="{00000000-0005-0000-0000-000028610000}"/>
    <cellStyle name="Normal 11 3 4 3 2 4 2" xfId="28596" xr:uid="{00000000-0005-0000-0000-000029610000}"/>
    <cellStyle name="Normal 11 3 4 3 2 5" xfId="28597" xr:uid="{00000000-0005-0000-0000-00002A610000}"/>
    <cellStyle name="Normal 11 3 4 3 3" xfId="28598" xr:uid="{00000000-0005-0000-0000-00002B610000}"/>
    <cellStyle name="Normal 11 3 4 3 3 2" xfId="28599" xr:uid="{00000000-0005-0000-0000-00002C610000}"/>
    <cellStyle name="Normal 11 3 4 3 3 2 2" xfId="28600" xr:uid="{00000000-0005-0000-0000-00002D610000}"/>
    <cellStyle name="Normal 11 3 4 3 3 3" xfId="28601" xr:uid="{00000000-0005-0000-0000-00002E610000}"/>
    <cellStyle name="Normal 11 3 4 3 4" xfId="28602" xr:uid="{00000000-0005-0000-0000-00002F610000}"/>
    <cellStyle name="Normal 11 3 4 3 4 2" xfId="28603" xr:uid="{00000000-0005-0000-0000-000030610000}"/>
    <cellStyle name="Normal 11 3 4 3 4 2 2" xfId="28604" xr:uid="{00000000-0005-0000-0000-000031610000}"/>
    <cellStyle name="Normal 11 3 4 3 4 3" xfId="28605" xr:uid="{00000000-0005-0000-0000-000032610000}"/>
    <cellStyle name="Normal 11 3 4 3 5" xfId="28606" xr:uid="{00000000-0005-0000-0000-000033610000}"/>
    <cellStyle name="Normal 11 3 4 3 5 2" xfId="28607" xr:uid="{00000000-0005-0000-0000-000034610000}"/>
    <cellStyle name="Normal 11 3 4 3 6" xfId="28608" xr:uid="{00000000-0005-0000-0000-000035610000}"/>
    <cellStyle name="Normal 11 3 4 4" xfId="13809" xr:uid="{00000000-0005-0000-0000-000036610000}"/>
    <cellStyle name="Normal 11 3 4 4 2" xfId="28609" xr:uid="{00000000-0005-0000-0000-000037610000}"/>
    <cellStyle name="Normal 11 3 4 4 2 2" xfId="28610" xr:uid="{00000000-0005-0000-0000-000038610000}"/>
    <cellStyle name="Normal 11 3 4 4 2 2 2" xfId="28611" xr:uid="{00000000-0005-0000-0000-000039610000}"/>
    <cellStyle name="Normal 11 3 4 4 2 3" xfId="28612" xr:uid="{00000000-0005-0000-0000-00003A610000}"/>
    <cellStyle name="Normal 11 3 4 4 3" xfId="28613" xr:uid="{00000000-0005-0000-0000-00003B610000}"/>
    <cellStyle name="Normal 11 3 4 4 3 2" xfId="28614" xr:uid="{00000000-0005-0000-0000-00003C610000}"/>
    <cellStyle name="Normal 11 3 4 4 3 2 2" xfId="28615" xr:uid="{00000000-0005-0000-0000-00003D610000}"/>
    <cellStyle name="Normal 11 3 4 4 3 3" xfId="28616" xr:uid="{00000000-0005-0000-0000-00003E610000}"/>
    <cellStyle name="Normal 11 3 4 4 4" xfId="28617" xr:uid="{00000000-0005-0000-0000-00003F610000}"/>
    <cellStyle name="Normal 11 3 4 4 4 2" xfId="28618" xr:uid="{00000000-0005-0000-0000-000040610000}"/>
    <cellStyle name="Normal 11 3 4 4 5" xfId="28619" xr:uid="{00000000-0005-0000-0000-000041610000}"/>
    <cellStyle name="Normal 11 3 4 5" xfId="28620" xr:uid="{00000000-0005-0000-0000-000042610000}"/>
    <cellStyle name="Normal 11 3 4 5 2" xfId="28621" xr:uid="{00000000-0005-0000-0000-000043610000}"/>
    <cellStyle name="Normal 11 3 4 5 2 2" xfId="28622" xr:uid="{00000000-0005-0000-0000-000044610000}"/>
    <cellStyle name="Normal 11 3 4 5 3" xfId="28623" xr:uid="{00000000-0005-0000-0000-000045610000}"/>
    <cellStyle name="Normal 11 3 4 6" xfId="28624" xr:uid="{00000000-0005-0000-0000-000046610000}"/>
    <cellStyle name="Normal 11 3 4 6 2" xfId="28625" xr:uid="{00000000-0005-0000-0000-000047610000}"/>
    <cellStyle name="Normal 11 3 4 6 2 2" xfId="28626" xr:uid="{00000000-0005-0000-0000-000048610000}"/>
    <cellStyle name="Normal 11 3 4 6 3" xfId="28627" xr:uid="{00000000-0005-0000-0000-000049610000}"/>
    <cellStyle name="Normal 11 3 4 7" xfId="28628" xr:uid="{00000000-0005-0000-0000-00004A610000}"/>
    <cellStyle name="Normal 11 3 4 7 2" xfId="28629" xr:uid="{00000000-0005-0000-0000-00004B610000}"/>
    <cellStyle name="Normal 11 3 4 8" xfId="28630" xr:uid="{00000000-0005-0000-0000-00004C610000}"/>
    <cellStyle name="Normal 11 3 5" xfId="8277" xr:uid="{00000000-0005-0000-0000-00004D610000}"/>
    <cellStyle name="Normal 11 3 5 2" xfId="8278" xr:uid="{00000000-0005-0000-0000-00004E610000}"/>
    <cellStyle name="Normal 11 3 5 2 2" xfId="13814" xr:uid="{00000000-0005-0000-0000-00004F610000}"/>
    <cellStyle name="Normal 11 3 5 2 2 2" xfId="28631" xr:uid="{00000000-0005-0000-0000-000050610000}"/>
    <cellStyle name="Normal 11 3 5 2 2 2 2" xfId="28632" xr:uid="{00000000-0005-0000-0000-000051610000}"/>
    <cellStyle name="Normal 11 3 5 2 2 2 2 2" xfId="28633" xr:uid="{00000000-0005-0000-0000-000052610000}"/>
    <cellStyle name="Normal 11 3 5 2 2 2 3" xfId="28634" xr:uid="{00000000-0005-0000-0000-000053610000}"/>
    <cellStyle name="Normal 11 3 5 2 2 3" xfId="28635" xr:uid="{00000000-0005-0000-0000-000054610000}"/>
    <cellStyle name="Normal 11 3 5 2 2 3 2" xfId="28636" xr:uid="{00000000-0005-0000-0000-000055610000}"/>
    <cellStyle name="Normal 11 3 5 2 2 3 2 2" xfId="28637" xr:uid="{00000000-0005-0000-0000-000056610000}"/>
    <cellStyle name="Normal 11 3 5 2 2 3 3" xfId="28638" xr:uid="{00000000-0005-0000-0000-000057610000}"/>
    <cellStyle name="Normal 11 3 5 2 2 4" xfId="28639" xr:uid="{00000000-0005-0000-0000-000058610000}"/>
    <cellStyle name="Normal 11 3 5 2 2 4 2" xfId="28640" xr:uid="{00000000-0005-0000-0000-000059610000}"/>
    <cellStyle name="Normal 11 3 5 2 2 5" xfId="28641" xr:uid="{00000000-0005-0000-0000-00005A610000}"/>
    <cellStyle name="Normal 11 3 5 2 3" xfId="28642" xr:uid="{00000000-0005-0000-0000-00005B610000}"/>
    <cellStyle name="Normal 11 3 5 2 3 2" xfId="28643" xr:uid="{00000000-0005-0000-0000-00005C610000}"/>
    <cellStyle name="Normal 11 3 5 2 3 2 2" xfId="28644" xr:uid="{00000000-0005-0000-0000-00005D610000}"/>
    <cellStyle name="Normal 11 3 5 2 3 3" xfId="28645" xr:uid="{00000000-0005-0000-0000-00005E610000}"/>
    <cellStyle name="Normal 11 3 5 2 4" xfId="28646" xr:uid="{00000000-0005-0000-0000-00005F610000}"/>
    <cellStyle name="Normal 11 3 5 2 4 2" xfId="28647" xr:uid="{00000000-0005-0000-0000-000060610000}"/>
    <cellStyle name="Normal 11 3 5 2 4 2 2" xfId="28648" xr:uid="{00000000-0005-0000-0000-000061610000}"/>
    <cellStyle name="Normal 11 3 5 2 4 3" xfId="28649" xr:uid="{00000000-0005-0000-0000-000062610000}"/>
    <cellStyle name="Normal 11 3 5 2 5" xfId="28650" xr:uid="{00000000-0005-0000-0000-000063610000}"/>
    <cellStyle name="Normal 11 3 5 2 5 2" xfId="28651" xr:uid="{00000000-0005-0000-0000-000064610000}"/>
    <cellStyle name="Normal 11 3 5 2 6" xfId="28652" xr:uid="{00000000-0005-0000-0000-000065610000}"/>
    <cellStyle name="Normal 11 3 5 3" xfId="13813" xr:uid="{00000000-0005-0000-0000-000066610000}"/>
    <cellStyle name="Normal 11 3 5 3 2" xfId="28653" xr:uid="{00000000-0005-0000-0000-000067610000}"/>
    <cellStyle name="Normal 11 3 5 3 2 2" xfId="28654" xr:uid="{00000000-0005-0000-0000-000068610000}"/>
    <cellStyle name="Normal 11 3 5 3 2 2 2" xfId="28655" xr:uid="{00000000-0005-0000-0000-000069610000}"/>
    <cellStyle name="Normal 11 3 5 3 2 3" xfId="28656" xr:uid="{00000000-0005-0000-0000-00006A610000}"/>
    <cellStyle name="Normal 11 3 5 3 3" xfId="28657" xr:uid="{00000000-0005-0000-0000-00006B610000}"/>
    <cellStyle name="Normal 11 3 5 3 3 2" xfId="28658" xr:uid="{00000000-0005-0000-0000-00006C610000}"/>
    <cellStyle name="Normal 11 3 5 3 3 2 2" xfId="28659" xr:uid="{00000000-0005-0000-0000-00006D610000}"/>
    <cellStyle name="Normal 11 3 5 3 3 3" xfId="28660" xr:uid="{00000000-0005-0000-0000-00006E610000}"/>
    <cellStyle name="Normal 11 3 5 3 4" xfId="28661" xr:uid="{00000000-0005-0000-0000-00006F610000}"/>
    <cellStyle name="Normal 11 3 5 3 4 2" xfId="28662" xr:uid="{00000000-0005-0000-0000-000070610000}"/>
    <cellStyle name="Normal 11 3 5 3 5" xfId="28663" xr:uid="{00000000-0005-0000-0000-000071610000}"/>
    <cellStyle name="Normal 11 3 5 4" xfId="28664" xr:uid="{00000000-0005-0000-0000-000072610000}"/>
    <cellStyle name="Normal 11 3 5 4 2" xfId="28665" xr:uid="{00000000-0005-0000-0000-000073610000}"/>
    <cellStyle name="Normal 11 3 5 4 2 2" xfId="28666" xr:uid="{00000000-0005-0000-0000-000074610000}"/>
    <cellStyle name="Normal 11 3 5 4 3" xfId="28667" xr:uid="{00000000-0005-0000-0000-000075610000}"/>
    <cellStyle name="Normal 11 3 5 5" xfId="28668" xr:uid="{00000000-0005-0000-0000-000076610000}"/>
    <cellStyle name="Normal 11 3 5 5 2" xfId="28669" xr:uid="{00000000-0005-0000-0000-000077610000}"/>
    <cellStyle name="Normal 11 3 5 5 2 2" xfId="28670" xr:uid="{00000000-0005-0000-0000-000078610000}"/>
    <cellStyle name="Normal 11 3 5 5 3" xfId="28671" xr:uid="{00000000-0005-0000-0000-000079610000}"/>
    <cellStyle name="Normal 11 3 5 6" xfId="28672" xr:uid="{00000000-0005-0000-0000-00007A610000}"/>
    <cellStyle name="Normal 11 3 5 6 2" xfId="28673" xr:uid="{00000000-0005-0000-0000-00007B610000}"/>
    <cellStyle name="Normal 11 3 5 7" xfId="28674" xr:uid="{00000000-0005-0000-0000-00007C610000}"/>
    <cellStyle name="Normal 11 4" xfId="8279" xr:uid="{00000000-0005-0000-0000-00007D610000}"/>
    <cellStyle name="Normal 11 5" xfId="8280" xr:uid="{00000000-0005-0000-0000-00007E610000}"/>
    <cellStyle name="Normal 11 6" xfId="8281" xr:uid="{00000000-0005-0000-0000-00007F610000}"/>
    <cellStyle name="Normal 11 7" xfId="8282" xr:uid="{00000000-0005-0000-0000-000080610000}"/>
    <cellStyle name="Normal 11 8" xfId="8283" xr:uid="{00000000-0005-0000-0000-000081610000}"/>
    <cellStyle name="Normal 11 9" xfId="8284" xr:uid="{00000000-0005-0000-0000-000082610000}"/>
    <cellStyle name="Normal 115" xfId="11662" xr:uid="{00000000-0005-0000-0000-000083610000}"/>
    <cellStyle name="Normal 12" xfId="8285" xr:uid="{00000000-0005-0000-0000-000084610000}"/>
    <cellStyle name="Normal 12 10" xfId="8286" xr:uid="{00000000-0005-0000-0000-000085610000}"/>
    <cellStyle name="Normal 12 11" xfId="8287" xr:uid="{00000000-0005-0000-0000-000086610000}"/>
    <cellStyle name="Normal 12 12" xfId="8288" xr:uid="{00000000-0005-0000-0000-000087610000}"/>
    <cellStyle name="Normal 12 13" xfId="8289" xr:uid="{00000000-0005-0000-0000-000088610000}"/>
    <cellStyle name="Normal 12 14" xfId="8290" xr:uid="{00000000-0005-0000-0000-000089610000}"/>
    <cellStyle name="Normal 12 15" xfId="8291" xr:uid="{00000000-0005-0000-0000-00008A610000}"/>
    <cellStyle name="Normal 12 2" xfId="8292" xr:uid="{00000000-0005-0000-0000-00008B610000}"/>
    <cellStyle name="Normal 12 2 2" xfId="8293" xr:uid="{00000000-0005-0000-0000-00008C610000}"/>
    <cellStyle name="Normal 12 3" xfId="8294" xr:uid="{00000000-0005-0000-0000-00008D610000}"/>
    <cellStyle name="Normal 12 4" xfId="8295" xr:uid="{00000000-0005-0000-0000-00008E610000}"/>
    <cellStyle name="Normal 12 5" xfId="8296" xr:uid="{00000000-0005-0000-0000-00008F610000}"/>
    <cellStyle name="Normal 12 6" xfId="8297" xr:uid="{00000000-0005-0000-0000-000090610000}"/>
    <cellStyle name="Normal 12 7" xfId="8298" xr:uid="{00000000-0005-0000-0000-000091610000}"/>
    <cellStyle name="Normal 12 8" xfId="8299" xr:uid="{00000000-0005-0000-0000-000092610000}"/>
    <cellStyle name="Normal 12 9" xfId="8300" xr:uid="{00000000-0005-0000-0000-000093610000}"/>
    <cellStyle name="Normal 121" xfId="8301" xr:uid="{00000000-0005-0000-0000-000094610000}"/>
    <cellStyle name="Normal 121 2" xfId="8302" xr:uid="{00000000-0005-0000-0000-000095610000}"/>
    <cellStyle name="Normal 13" xfId="8303" xr:uid="{00000000-0005-0000-0000-000096610000}"/>
    <cellStyle name="Normal 13 10" xfId="8304" xr:uid="{00000000-0005-0000-0000-000097610000}"/>
    <cellStyle name="Normal 13 11" xfId="8305" xr:uid="{00000000-0005-0000-0000-000098610000}"/>
    <cellStyle name="Normal 13 12" xfId="8306" xr:uid="{00000000-0005-0000-0000-000099610000}"/>
    <cellStyle name="Normal 13 13" xfId="8307" xr:uid="{00000000-0005-0000-0000-00009A610000}"/>
    <cellStyle name="Normal 13 14" xfId="8308" xr:uid="{00000000-0005-0000-0000-00009B610000}"/>
    <cellStyle name="Normal 13 15" xfId="8309" xr:uid="{00000000-0005-0000-0000-00009C610000}"/>
    <cellStyle name="Normal 13 16" xfId="8310" xr:uid="{00000000-0005-0000-0000-00009D610000}"/>
    <cellStyle name="Normal 13 16 2" xfId="8311" xr:uid="{00000000-0005-0000-0000-00009E610000}"/>
    <cellStyle name="Normal 13 16 2 2" xfId="13817" xr:uid="{00000000-0005-0000-0000-00009F610000}"/>
    <cellStyle name="Normal 13 16 2 2 2" xfId="28675" xr:uid="{00000000-0005-0000-0000-0000A0610000}"/>
    <cellStyle name="Normal 13 16 2 2 2 2" xfId="28676" xr:uid="{00000000-0005-0000-0000-0000A1610000}"/>
    <cellStyle name="Normal 13 16 2 2 2 2 2" xfId="28677" xr:uid="{00000000-0005-0000-0000-0000A2610000}"/>
    <cellStyle name="Normal 13 16 2 2 2 3" xfId="28678" xr:uid="{00000000-0005-0000-0000-0000A3610000}"/>
    <cellStyle name="Normal 13 16 2 2 3" xfId="28679" xr:uid="{00000000-0005-0000-0000-0000A4610000}"/>
    <cellStyle name="Normal 13 16 2 2 3 2" xfId="28680" xr:uid="{00000000-0005-0000-0000-0000A5610000}"/>
    <cellStyle name="Normal 13 16 2 2 3 2 2" xfId="28681" xr:uid="{00000000-0005-0000-0000-0000A6610000}"/>
    <cellStyle name="Normal 13 16 2 2 3 3" xfId="28682" xr:uid="{00000000-0005-0000-0000-0000A7610000}"/>
    <cellStyle name="Normal 13 16 2 2 4" xfId="28683" xr:uid="{00000000-0005-0000-0000-0000A8610000}"/>
    <cellStyle name="Normal 13 16 2 2 4 2" xfId="28684" xr:uid="{00000000-0005-0000-0000-0000A9610000}"/>
    <cellStyle name="Normal 13 16 2 2 5" xfId="28685" xr:uid="{00000000-0005-0000-0000-0000AA610000}"/>
    <cellStyle name="Normal 13 16 2 3" xfId="28686" xr:uid="{00000000-0005-0000-0000-0000AB610000}"/>
    <cellStyle name="Normal 13 16 2 3 2" xfId="28687" xr:uid="{00000000-0005-0000-0000-0000AC610000}"/>
    <cellStyle name="Normal 13 16 2 3 2 2" xfId="28688" xr:uid="{00000000-0005-0000-0000-0000AD610000}"/>
    <cellStyle name="Normal 13 16 2 3 3" xfId="28689" xr:uid="{00000000-0005-0000-0000-0000AE610000}"/>
    <cellStyle name="Normal 13 16 2 4" xfId="28690" xr:uid="{00000000-0005-0000-0000-0000AF610000}"/>
    <cellStyle name="Normal 13 16 2 4 2" xfId="28691" xr:uid="{00000000-0005-0000-0000-0000B0610000}"/>
    <cellStyle name="Normal 13 16 2 4 2 2" xfId="28692" xr:uid="{00000000-0005-0000-0000-0000B1610000}"/>
    <cellStyle name="Normal 13 16 2 4 3" xfId="28693" xr:uid="{00000000-0005-0000-0000-0000B2610000}"/>
    <cellStyle name="Normal 13 16 2 5" xfId="28694" xr:uid="{00000000-0005-0000-0000-0000B3610000}"/>
    <cellStyle name="Normal 13 16 2 5 2" xfId="28695" xr:uid="{00000000-0005-0000-0000-0000B4610000}"/>
    <cellStyle name="Normal 13 16 2 6" xfId="28696" xr:uid="{00000000-0005-0000-0000-0000B5610000}"/>
    <cellStyle name="Normal 13 16 3" xfId="13816" xr:uid="{00000000-0005-0000-0000-0000B6610000}"/>
    <cellStyle name="Normal 13 16 3 2" xfId="28697" xr:uid="{00000000-0005-0000-0000-0000B7610000}"/>
    <cellStyle name="Normal 13 16 3 2 2" xfId="28698" xr:uid="{00000000-0005-0000-0000-0000B8610000}"/>
    <cellStyle name="Normal 13 16 3 2 2 2" xfId="28699" xr:uid="{00000000-0005-0000-0000-0000B9610000}"/>
    <cellStyle name="Normal 13 16 3 2 3" xfId="28700" xr:uid="{00000000-0005-0000-0000-0000BA610000}"/>
    <cellStyle name="Normal 13 16 3 3" xfId="28701" xr:uid="{00000000-0005-0000-0000-0000BB610000}"/>
    <cellStyle name="Normal 13 16 3 3 2" xfId="28702" xr:uid="{00000000-0005-0000-0000-0000BC610000}"/>
    <cellStyle name="Normal 13 16 3 3 2 2" xfId="28703" xr:uid="{00000000-0005-0000-0000-0000BD610000}"/>
    <cellStyle name="Normal 13 16 3 3 3" xfId="28704" xr:uid="{00000000-0005-0000-0000-0000BE610000}"/>
    <cellStyle name="Normal 13 16 3 4" xfId="28705" xr:uid="{00000000-0005-0000-0000-0000BF610000}"/>
    <cellStyle name="Normal 13 16 3 4 2" xfId="28706" xr:uid="{00000000-0005-0000-0000-0000C0610000}"/>
    <cellStyle name="Normal 13 16 3 5" xfId="28707" xr:uid="{00000000-0005-0000-0000-0000C1610000}"/>
    <cellStyle name="Normal 13 16 4" xfId="28708" xr:uid="{00000000-0005-0000-0000-0000C2610000}"/>
    <cellStyle name="Normal 13 16 4 2" xfId="28709" xr:uid="{00000000-0005-0000-0000-0000C3610000}"/>
    <cellStyle name="Normal 13 16 4 2 2" xfId="28710" xr:uid="{00000000-0005-0000-0000-0000C4610000}"/>
    <cellStyle name="Normal 13 16 4 3" xfId="28711" xr:uid="{00000000-0005-0000-0000-0000C5610000}"/>
    <cellStyle name="Normal 13 16 5" xfId="28712" xr:uid="{00000000-0005-0000-0000-0000C6610000}"/>
    <cellStyle name="Normal 13 16 5 2" xfId="28713" xr:uid="{00000000-0005-0000-0000-0000C7610000}"/>
    <cellStyle name="Normal 13 16 5 2 2" xfId="28714" xr:uid="{00000000-0005-0000-0000-0000C8610000}"/>
    <cellStyle name="Normal 13 16 5 3" xfId="28715" xr:uid="{00000000-0005-0000-0000-0000C9610000}"/>
    <cellStyle name="Normal 13 16 6" xfId="28716" xr:uid="{00000000-0005-0000-0000-0000CA610000}"/>
    <cellStyle name="Normal 13 16 6 2" xfId="28717" xr:uid="{00000000-0005-0000-0000-0000CB610000}"/>
    <cellStyle name="Normal 13 16 7" xfId="28718" xr:uid="{00000000-0005-0000-0000-0000CC610000}"/>
    <cellStyle name="Normal 13 17" xfId="8312" xr:uid="{00000000-0005-0000-0000-0000CD610000}"/>
    <cellStyle name="Normal 13 17 2" xfId="13818" xr:uid="{00000000-0005-0000-0000-0000CE610000}"/>
    <cellStyle name="Normal 13 17 2 2" xfId="28719" xr:uid="{00000000-0005-0000-0000-0000CF610000}"/>
    <cellStyle name="Normal 13 17 2 2 2" xfId="28720" xr:uid="{00000000-0005-0000-0000-0000D0610000}"/>
    <cellStyle name="Normal 13 17 2 2 2 2" xfId="28721" xr:uid="{00000000-0005-0000-0000-0000D1610000}"/>
    <cellStyle name="Normal 13 17 2 2 3" xfId="28722" xr:uid="{00000000-0005-0000-0000-0000D2610000}"/>
    <cellStyle name="Normal 13 17 2 3" xfId="28723" xr:uid="{00000000-0005-0000-0000-0000D3610000}"/>
    <cellStyle name="Normal 13 17 2 3 2" xfId="28724" xr:uid="{00000000-0005-0000-0000-0000D4610000}"/>
    <cellStyle name="Normal 13 17 2 3 2 2" xfId="28725" xr:uid="{00000000-0005-0000-0000-0000D5610000}"/>
    <cellStyle name="Normal 13 17 2 3 3" xfId="28726" xr:uid="{00000000-0005-0000-0000-0000D6610000}"/>
    <cellStyle name="Normal 13 17 2 4" xfId="28727" xr:uid="{00000000-0005-0000-0000-0000D7610000}"/>
    <cellStyle name="Normal 13 17 2 4 2" xfId="28728" xr:uid="{00000000-0005-0000-0000-0000D8610000}"/>
    <cellStyle name="Normal 13 17 2 5" xfId="28729" xr:uid="{00000000-0005-0000-0000-0000D9610000}"/>
    <cellStyle name="Normal 13 17 3" xfId="28730" xr:uid="{00000000-0005-0000-0000-0000DA610000}"/>
    <cellStyle name="Normal 13 17 3 2" xfId="28731" xr:uid="{00000000-0005-0000-0000-0000DB610000}"/>
    <cellStyle name="Normal 13 17 3 2 2" xfId="28732" xr:uid="{00000000-0005-0000-0000-0000DC610000}"/>
    <cellStyle name="Normal 13 17 3 3" xfId="28733" xr:uid="{00000000-0005-0000-0000-0000DD610000}"/>
    <cellStyle name="Normal 13 17 4" xfId="28734" xr:uid="{00000000-0005-0000-0000-0000DE610000}"/>
    <cellStyle name="Normal 13 17 4 2" xfId="28735" xr:uid="{00000000-0005-0000-0000-0000DF610000}"/>
    <cellStyle name="Normal 13 17 4 2 2" xfId="28736" xr:uid="{00000000-0005-0000-0000-0000E0610000}"/>
    <cellStyle name="Normal 13 17 4 3" xfId="28737" xr:uid="{00000000-0005-0000-0000-0000E1610000}"/>
    <cellStyle name="Normal 13 17 5" xfId="28738" xr:uid="{00000000-0005-0000-0000-0000E2610000}"/>
    <cellStyle name="Normal 13 17 5 2" xfId="28739" xr:uid="{00000000-0005-0000-0000-0000E3610000}"/>
    <cellStyle name="Normal 13 17 6" xfId="28740" xr:uid="{00000000-0005-0000-0000-0000E4610000}"/>
    <cellStyle name="Normal 13 18" xfId="13815" xr:uid="{00000000-0005-0000-0000-0000E5610000}"/>
    <cellStyle name="Normal 13 18 2" xfId="28741" xr:uid="{00000000-0005-0000-0000-0000E6610000}"/>
    <cellStyle name="Normal 13 18 2 2" xfId="28742" xr:uid="{00000000-0005-0000-0000-0000E7610000}"/>
    <cellStyle name="Normal 13 18 2 2 2" xfId="28743" xr:uid="{00000000-0005-0000-0000-0000E8610000}"/>
    <cellStyle name="Normal 13 18 2 3" xfId="28744" xr:uid="{00000000-0005-0000-0000-0000E9610000}"/>
    <cellStyle name="Normal 13 18 3" xfId="28745" xr:uid="{00000000-0005-0000-0000-0000EA610000}"/>
    <cellStyle name="Normal 13 18 3 2" xfId="28746" xr:uid="{00000000-0005-0000-0000-0000EB610000}"/>
    <cellStyle name="Normal 13 18 3 2 2" xfId="28747" xr:uid="{00000000-0005-0000-0000-0000EC610000}"/>
    <cellStyle name="Normal 13 18 3 3" xfId="28748" xr:uid="{00000000-0005-0000-0000-0000ED610000}"/>
    <cellStyle name="Normal 13 18 4" xfId="28749" xr:uid="{00000000-0005-0000-0000-0000EE610000}"/>
    <cellStyle name="Normal 13 18 4 2" xfId="28750" xr:uid="{00000000-0005-0000-0000-0000EF610000}"/>
    <cellStyle name="Normal 13 18 5" xfId="28751" xr:uid="{00000000-0005-0000-0000-0000F0610000}"/>
    <cellStyle name="Normal 13 19" xfId="28752" xr:uid="{00000000-0005-0000-0000-0000F1610000}"/>
    <cellStyle name="Normal 13 19 2" xfId="28753" xr:uid="{00000000-0005-0000-0000-0000F2610000}"/>
    <cellStyle name="Normal 13 19 2 2" xfId="28754" xr:uid="{00000000-0005-0000-0000-0000F3610000}"/>
    <cellStyle name="Normal 13 19 3" xfId="28755" xr:uid="{00000000-0005-0000-0000-0000F4610000}"/>
    <cellStyle name="Normal 13 2" xfId="8313" xr:uid="{00000000-0005-0000-0000-0000F5610000}"/>
    <cellStyle name="Normal 13 2 19" xfId="8314" xr:uid="{00000000-0005-0000-0000-0000F6610000}"/>
    <cellStyle name="Normal 13 2 19 2" xfId="8315" xr:uid="{00000000-0005-0000-0000-0000F7610000}"/>
    <cellStyle name="Normal 13 2 2" xfId="8316" xr:uid="{00000000-0005-0000-0000-0000F8610000}"/>
    <cellStyle name="Normal 13 2 2 2" xfId="8317" xr:uid="{00000000-0005-0000-0000-0000F9610000}"/>
    <cellStyle name="Normal 13 2 2 3" xfId="8318" xr:uid="{00000000-0005-0000-0000-0000FA610000}"/>
    <cellStyle name="Normal 13 2 2 4" xfId="8319" xr:uid="{00000000-0005-0000-0000-0000FB610000}"/>
    <cellStyle name="Normal 13 2 2 5" xfId="8320" xr:uid="{00000000-0005-0000-0000-0000FC610000}"/>
    <cellStyle name="Normal 13 2 2 6" xfId="8321" xr:uid="{00000000-0005-0000-0000-0000FD610000}"/>
    <cellStyle name="Normal 13 2 2 7" xfId="8322" xr:uid="{00000000-0005-0000-0000-0000FE610000}"/>
    <cellStyle name="Normal 13 2 2 8" xfId="8323" xr:uid="{00000000-0005-0000-0000-0000FF610000}"/>
    <cellStyle name="Normal 13 2 21" xfId="14171" xr:uid="{00000000-0005-0000-0000-000000620000}"/>
    <cellStyle name="Normal 13 2 3" xfId="8324" xr:uid="{00000000-0005-0000-0000-000001620000}"/>
    <cellStyle name="Normal 13 2 4" xfId="8325" xr:uid="{00000000-0005-0000-0000-000002620000}"/>
    <cellStyle name="Normal 13 2 5" xfId="8326" xr:uid="{00000000-0005-0000-0000-000003620000}"/>
    <cellStyle name="Normal 13 2 6" xfId="8327" xr:uid="{00000000-0005-0000-0000-000004620000}"/>
    <cellStyle name="Normal 13 2 7" xfId="8328" xr:uid="{00000000-0005-0000-0000-000005620000}"/>
    <cellStyle name="Normal 13 2 8" xfId="8329" xr:uid="{00000000-0005-0000-0000-000006620000}"/>
    <cellStyle name="Normal 13 2 9" xfId="8330" xr:uid="{00000000-0005-0000-0000-000007620000}"/>
    <cellStyle name="Normal 13 20" xfId="28756" xr:uid="{00000000-0005-0000-0000-000008620000}"/>
    <cellStyle name="Normal 13 20 2" xfId="28757" xr:uid="{00000000-0005-0000-0000-000009620000}"/>
    <cellStyle name="Normal 13 20 2 2" xfId="28758" xr:uid="{00000000-0005-0000-0000-00000A620000}"/>
    <cellStyle name="Normal 13 20 3" xfId="28759" xr:uid="{00000000-0005-0000-0000-00000B620000}"/>
    <cellStyle name="Normal 13 21" xfId="28760" xr:uid="{00000000-0005-0000-0000-00000C620000}"/>
    <cellStyle name="Normal 13 21 2" xfId="28761" xr:uid="{00000000-0005-0000-0000-00000D620000}"/>
    <cellStyle name="Normal 13 22" xfId="28762" xr:uid="{00000000-0005-0000-0000-00000E620000}"/>
    <cellStyle name="Normal 13 3" xfId="8331" xr:uid="{00000000-0005-0000-0000-00000F620000}"/>
    <cellStyle name="Normal 13 4" xfId="8332" xr:uid="{00000000-0005-0000-0000-000010620000}"/>
    <cellStyle name="Normal 13 5" xfId="8333" xr:uid="{00000000-0005-0000-0000-000011620000}"/>
    <cellStyle name="Normal 13 6" xfId="8334" xr:uid="{00000000-0005-0000-0000-000012620000}"/>
    <cellStyle name="Normal 13 7" xfId="8335" xr:uid="{00000000-0005-0000-0000-000013620000}"/>
    <cellStyle name="Normal 13 8" xfId="8336" xr:uid="{00000000-0005-0000-0000-000014620000}"/>
    <cellStyle name="Normal 13 9" xfId="8337" xr:uid="{00000000-0005-0000-0000-000015620000}"/>
    <cellStyle name="Normal 132" xfId="8338" xr:uid="{00000000-0005-0000-0000-000016620000}"/>
    <cellStyle name="Normal 132 2" xfId="8339" xr:uid="{00000000-0005-0000-0000-000017620000}"/>
    <cellStyle name="Normal 14" xfId="8340" xr:uid="{00000000-0005-0000-0000-000018620000}"/>
    <cellStyle name="Normal 14 2" xfId="8341" xr:uid="{00000000-0005-0000-0000-000019620000}"/>
    <cellStyle name="Normal 14 2 2" xfId="8342" xr:uid="{00000000-0005-0000-0000-00001A620000}"/>
    <cellStyle name="Normal 14 3" xfId="8343" xr:uid="{00000000-0005-0000-0000-00001B620000}"/>
    <cellStyle name="Normal 14 3 2" xfId="8344" xr:uid="{00000000-0005-0000-0000-00001C620000}"/>
    <cellStyle name="Normal 14 4" xfId="8345" xr:uid="{00000000-0005-0000-0000-00001D620000}"/>
    <cellStyle name="Normal 14 5" xfId="8346" xr:uid="{00000000-0005-0000-0000-00001E620000}"/>
    <cellStyle name="Normal 14 6" xfId="8347" xr:uid="{00000000-0005-0000-0000-00001F620000}"/>
    <cellStyle name="Normal 14 7" xfId="8348" xr:uid="{00000000-0005-0000-0000-000020620000}"/>
    <cellStyle name="Normal 14 7 2" xfId="8349" xr:uid="{00000000-0005-0000-0000-000021620000}"/>
    <cellStyle name="Normal 14 8" xfId="8350" xr:uid="{00000000-0005-0000-0000-000022620000}"/>
    <cellStyle name="Normal 14_Du toan 2020 va xay dung KHTC 3 nam 2020-2022" xfId="8351" xr:uid="{00000000-0005-0000-0000-000023620000}"/>
    <cellStyle name="Normal 15" xfId="8352" xr:uid="{00000000-0005-0000-0000-000024620000}"/>
    <cellStyle name="Normal 15 10" xfId="8353" xr:uid="{00000000-0005-0000-0000-000025620000}"/>
    <cellStyle name="Normal 15 11" xfId="8354" xr:uid="{00000000-0005-0000-0000-000026620000}"/>
    <cellStyle name="Normal 15 12" xfId="8355" xr:uid="{00000000-0005-0000-0000-000027620000}"/>
    <cellStyle name="Normal 15 13" xfId="8356" xr:uid="{00000000-0005-0000-0000-000028620000}"/>
    <cellStyle name="Normal 15 14" xfId="8357" xr:uid="{00000000-0005-0000-0000-000029620000}"/>
    <cellStyle name="Normal 15 2" xfId="8358" xr:uid="{00000000-0005-0000-0000-00002A620000}"/>
    <cellStyle name="Normal 15 2 2" xfId="8359" xr:uid="{00000000-0005-0000-0000-00002B620000}"/>
    <cellStyle name="Normal 15 2 2 2" xfId="8360" xr:uid="{00000000-0005-0000-0000-00002C620000}"/>
    <cellStyle name="Normal 15 2 3" xfId="8361" xr:uid="{00000000-0005-0000-0000-00002D620000}"/>
    <cellStyle name="Normal 15 3" xfId="8362" xr:uid="{00000000-0005-0000-0000-00002E620000}"/>
    <cellStyle name="Normal 15 3 2" xfId="8363" xr:uid="{00000000-0005-0000-0000-00002F620000}"/>
    <cellStyle name="Normal 15 4" xfId="8364" xr:uid="{00000000-0005-0000-0000-000030620000}"/>
    <cellStyle name="Normal 15 5" xfId="8365" xr:uid="{00000000-0005-0000-0000-000031620000}"/>
    <cellStyle name="Normal 15 6" xfId="8366" xr:uid="{00000000-0005-0000-0000-000032620000}"/>
    <cellStyle name="Normal 15 7" xfId="8367" xr:uid="{00000000-0005-0000-0000-000033620000}"/>
    <cellStyle name="Normal 15 8" xfId="8368" xr:uid="{00000000-0005-0000-0000-000034620000}"/>
    <cellStyle name="Normal 15 9" xfId="8369" xr:uid="{00000000-0005-0000-0000-000035620000}"/>
    <cellStyle name="Normal 15_34 moi TT342" xfId="8370" xr:uid="{00000000-0005-0000-0000-000036620000}"/>
    <cellStyle name="Normal 16" xfId="8371" xr:uid="{00000000-0005-0000-0000-000037620000}"/>
    <cellStyle name="Normal 16 10" xfId="8372" xr:uid="{00000000-0005-0000-0000-000038620000}"/>
    <cellStyle name="Normal 16 11" xfId="8373" xr:uid="{00000000-0005-0000-0000-000039620000}"/>
    <cellStyle name="Normal 16 12" xfId="8374" xr:uid="{00000000-0005-0000-0000-00003A620000}"/>
    <cellStyle name="Normal 16 13" xfId="8375" xr:uid="{00000000-0005-0000-0000-00003B620000}"/>
    <cellStyle name="Normal 16 14" xfId="8376" xr:uid="{00000000-0005-0000-0000-00003C620000}"/>
    <cellStyle name="Normal 16 2" xfId="8377" xr:uid="{00000000-0005-0000-0000-00003D620000}"/>
    <cellStyle name="Normal 16 2 2" xfId="8378" xr:uid="{00000000-0005-0000-0000-00003E620000}"/>
    <cellStyle name="Normal 16 2 2 2" xfId="8379" xr:uid="{00000000-0005-0000-0000-00003F620000}"/>
    <cellStyle name="Normal 16 2 2 2 2" xfId="8380" xr:uid="{00000000-0005-0000-0000-000040620000}"/>
    <cellStyle name="Normal 16 2 2 2 2 2" xfId="8381" xr:uid="{00000000-0005-0000-0000-000041620000}"/>
    <cellStyle name="Normal 16 2 2 2 2 2 2" xfId="13822" xr:uid="{00000000-0005-0000-0000-000042620000}"/>
    <cellStyle name="Normal 16 2 2 2 2 2 2 2" xfId="28763" xr:uid="{00000000-0005-0000-0000-000043620000}"/>
    <cellStyle name="Normal 16 2 2 2 2 2 2 2 2" xfId="28764" xr:uid="{00000000-0005-0000-0000-000044620000}"/>
    <cellStyle name="Normal 16 2 2 2 2 2 2 2 2 2" xfId="28765" xr:uid="{00000000-0005-0000-0000-000045620000}"/>
    <cellStyle name="Normal 16 2 2 2 2 2 2 2 3" xfId="28766" xr:uid="{00000000-0005-0000-0000-000046620000}"/>
    <cellStyle name="Normal 16 2 2 2 2 2 2 3" xfId="28767" xr:uid="{00000000-0005-0000-0000-000047620000}"/>
    <cellStyle name="Normal 16 2 2 2 2 2 2 3 2" xfId="28768" xr:uid="{00000000-0005-0000-0000-000048620000}"/>
    <cellStyle name="Normal 16 2 2 2 2 2 2 3 2 2" xfId="28769" xr:uid="{00000000-0005-0000-0000-000049620000}"/>
    <cellStyle name="Normal 16 2 2 2 2 2 2 3 3" xfId="28770" xr:uid="{00000000-0005-0000-0000-00004A620000}"/>
    <cellStyle name="Normal 16 2 2 2 2 2 2 4" xfId="28771" xr:uid="{00000000-0005-0000-0000-00004B620000}"/>
    <cellStyle name="Normal 16 2 2 2 2 2 2 4 2" xfId="28772" xr:uid="{00000000-0005-0000-0000-00004C620000}"/>
    <cellStyle name="Normal 16 2 2 2 2 2 2 5" xfId="28773" xr:uid="{00000000-0005-0000-0000-00004D620000}"/>
    <cellStyle name="Normal 16 2 2 2 2 2 3" xfId="28774" xr:uid="{00000000-0005-0000-0000-00004E620000}"/>
    <cellStyle name="Normal 16 2 2 2 2 2 3 2" xfId="28775" xr:uid="{00000000-0005-0000-0000-00004F620000}"/>
    <cellStyle name="Normal 16 2 2 2 2 2 3 2 2" xfId="28776" xr:uid="{00000000-0005-0000-0000-000050620000}"/>
    <cellStyle name="Normal 16 2 2 2 2 2 3 3" xfId="28777" xr:uid="{00000000-0005-0000-0000-000051620000}"/>
    <cellStyle name="Normal 16 2 2 2 2 2 4" xfId="28778" xr:uid="{00000000-0005-0000-0000-000052620000}"/>
    <cellStyle name="Normal 16 2 2 2 2 2 4 2" xfId="28779" xr:uid="{00000000-0005-0000-0000-000053620000}"/>
    <cellStyle name="Normal 16 2 2 2 2 2 4 2 2" xfId="28780" xr:uid="{00000000-0005-0000-0000-000054620000}"/>
    <cellStyle name="Normal 16 2 2 2 2 2 4 3" xfId="28781" xr:uid="{00000000-0005-0000-0000-000055620000}"/>
    <cellStyle name="Normal 16 2 2 2 2 2 5" xfId="28782" xr:uid="{00000000-0005-0000-0000-000056620000}"/>
    <cellStyle name="Normal 16 2 2 2 2 2 5 2" xfId="28783" xr:uid="{00000000-0005-0000-0000-000057620000}"/>
    <cellStyle name="Normal 16 2 2 2 2 2 6" xfId="28784" xr:uid="{00000000-0005-0000-0000-000058620000}"/>
    <cellStyle name="Normal 16 2 2 2 2 3" xfId="13821" xr:uid="{00000000-0005-0000-0000-000059620000}"/>
    <cellStyle name="Normal 16 2 2 2 2 3 2" xfId="28785" xr:uid="{00000000-0005-0000-0000-00005A620000}"/>
    <cellStyle name="Normal 16 2 2 2 2 3 2 2" xfId="28786" xr:uid="{00000000-0005-0000-0000-00005B620000}"/>
    <cellStyle name="Normal 16 2 2 2 2 3 2 2 2" xfId="28787" xr:uid="{00000000-0005-0000-0000-00005C620000}"/>
    <cellStyle name="Normal 16 2 2 2 2 3 2 3" xfId="28788" xr:uid="{00000000-0005-0000-0000-00005D620000}"/>
    <cellStyle name="Normal 16 2 2 2 2 3 3" xfId="28789" xr:uid="{00000000-0005-0000-0000-00005E620000}"/>
    <cellStyle name="Normal 16 2 2 2 2 3 3 2" xfId="28790" xr:uid="{00000000-0005-0000-0000-00005F620000}"/>
    <cellStyle name="Normal 16 2 2 2 2 3 3 2 2" xfId="28791" xr:uid="{00000000-0005-0000-0000-000060620000}"/>
    <cellStyle name="Normal 16 2 2 2 2 3 3 3" xfId="28792" xr:uid="{00000000-0005-0000-0000-000061620000}"/>
    <cellStyle name="Normal 16 2 2 2 2 3 4" xfId="28793" xr:uid="{00000000-0005-0000-0000-000062620000}"/>
    <cellStyle name="Normal 16 2 2 2 2 3 4 2" xfId="28794" xr:uid="{00000000-0005-0000-0000-000063620000}"/>
    <cellStyle name="Normal 16 2 2 2 2 3 5" xfId="28795" xr:uid="{00000000-0005-0000-0000-000064620000}"/>
    <cellStyle name="Normal 16 2 2 2 2 4" xfId="28796" xr:uid="{00000000-0005-0000-0000-000065620000}"/>
    <cellStyle name="Normal 16 2 2 2 2 4 2" xfId="28797" xr:uid="{00000000-0005-0000-0000-000066620000}"/>
    <cellStyle name="Normal 16 2 2 2 2 4 2 2" xfId="28798" xr:uid="{00000000-0005-0000-0000-000067620000}"/>
    <cellStyle name="Normal 16 2 2 2 2 4 3" xfId="28799" xr:uid="{00000000-0005-0000-0000-000068620000}"/>
    <cellStyle name="Normal 16 2 2 2 2 5" xfId="28800" xr:uid="{00000000-0005-0000-0000-000069620000}"/>
    <cellStyle name="Normal 16 2 2 2 2 5 2" xfId="28801" xr:uid="{00000000-0005-0000-0000-00006A620000}"/>
    <cellStyle name="Normal 16 2 2 2 2 5 2 2" xfId="28802" xr:uid="{00000000-0005-0000-0000-00006B620000}"/>
    <cellStyle name="Normal 16 2 2 2 2 5 3" xfId="28803" xr:uid="{00000000-0005-0000-0000-00006C620000}"/>
    <cellStyle name="Normal 16 2 2 2 2 6" xfId="28804" xr:uid="{00000000-0005-0000-0000-00006D620000}"/>
    <cellStyle name="Normal 16 2 2 2 2 6 2" xfId="28805" xr:uid="{00000000-0005-0000-0000-00006E620000}"/>
    <cellStyle name="Normal 16 2 2 2 2 7" xfId="28806" xr:uid="{00000000-0005-0000-0000-00006F620000}"/>
    <cellStyle name="Normal 16 2 2 2 3" xfId="8382" xr:uid="{00000000-0005-0000-0000-000070620000}"/>
    <cellStyle name="Normal 16 2 2 2 3 2" xfId="13823" xr:uid="{00000000-0005-0000-0000-000071620000}"/>
    <cellStyle name="Normal 16 2 2 2 3 2 2" xfId="28807" xr:uid="{00000000-0005-0000-0000-000072620000}"/>
    <cellStyle name="Normal 16 2 2 2 3 2 2 2" xfId="28808" xr:uid="{00000000-0005-0000-0000-000073620000}"/>
    <cellStyle name="Normal 16 2 2 2 3 2 2 2 2" xfId="28809" xr:uid="{00000000-0005-0000-0000-000074620000}"/>
    <cellStyle name="Normal 16 2 2 2 3 2 2 3" xfId="28810" xr:uid="{00000000-0005-0000-0000-000075620000}"/>
    <cellStyle name="Normal 16 2 2 2 3 2 3" xfId="28811" xr:uid="{00000000-0005-0000-0000-000076620000}"/>
    <cellStyle name="Normal 16 2 2 2 3 2 3 2" xfId="28812" xr:uid="{00000000-0005-0000-0000-000077620000}"/>
    <cellStyle name="Normal 16 2 2 2 3 2 3 2 2" xfId="28813" xr:uid="{00000000-0005-0000-0000-000078620000}"/>
    <cellStyle name="Normal 16 2 2 2 3 2 3 3" xfId="28814" xr:uid="{00000000-0005-0000-0000-000079620000}"/>
    <cellStyle name="Normal 16 2 2 2 3 2 4" xfId="28815" xr:uid="{00000000-0005-0000-0000-00007A620000}"/>
    <cellStyle name="Normal 16 2 2 2 3 2 4 2" xfId="28816" xr:uid="{00000000-0005-0000-0000-00007B620000}"/>
    <cellStyle name="Normal 16 2 2 2 3 2 5" xfId="28817" xr:uid="{00000000-0005-0000-0000-00007C620000}"/>
    <cellStyle name="Normal 16 2 2 2 3 3" xfId="28818" xr:uid="{00000000-0005-0000-0000-00007D620000}"/>
    <cellStyle name="Normal 16 2 2 2 3 3 2" xfId="28819" xr:uid="{00000000-0005-0000-0000-00007E620000}"/>
    <cellStyle name="Normal 16 2 2 2 3 3 2 2" xfId="28820" xr:uid="{00000000-0005-0000-0000-00007F620000}"/>
    <cellStyle name="Normal 16 2 2 2 3 3 3" xfId="28821" xr:uid="{00000000-0005-0000-0000-000080620000}"/>
    <cellStyle name="Normal 16 2 2 2 3 4" xfId="28822" xr:uid="{00000000-0005-0000-0000-000081620000}"/>
    <cellStyle name="Normal 16 2 2 2 3 4 2" xfId="28823" xr:uid="{00000000-0005-0000-0000-000082620000}"/>
    <cellStyle name="Normal 16 2 2 2 3 4 2 2" xfId="28824" xr:uid="{00000000-0005-0000-0000-000083620000}"/>
    <cellStyle name="Normal 16 2 2 2 3 4 3" xfId="28825" xr:uid="{00000000-0005-0000-0000-000084620000}"/>
    <cellStyle name="Normal 16 2 2 2 3 5" xfId="28826" xr:uid="{00000000-0005-0000-0000-000085620000}"/>
    <cellStyle name="Normal 16 2 2 2 3 5 2" xfId="28827" xr:uid="{00000000-0005-0000-0000-000086620000}"/>
    <cellStyle name="Normal 16 2 2 2 3 6" xfId="28828" xr:uid="{00000000-0005-0000-0000-000087620000}"/>
    <cellStyle name="Normal 16 2 2 2 4" xfId="13820" xr:uid="{00000000-0005-0000-0000-000088620000}"/>
    <cellStyle name="Normal 16 2 2 2 4 2" xfId="28829" xr:uid="{00000000-0005-0000-0000-000089620000}"/>
    <cellStyle name="Normal 16 2 2 2 4 2 2" xfId="28830" xr:uid="{00000000-0005-0000-0000-00008A620000}"/>
    <cellStyle name="Normal 16 2 2 2 4 2 2 2" xfId="28831" xr:uid="{00000000-0005-0000-0000-00008B620000}"/>
    <cellStyle name="Normal 16 2 2 2 4 2 3" xfId="28832" xr:uid="{00000000-0005-0000-0000-00008C620000}"/>
    <cellStyle name="Normal 16 2 2 2 4 3" xfId="28833" xr:uid="{00000000-0005-0000-0000-00008D620000}"/>
    <cellStyle name="Normal 16 2 2 2 4 3 2" xfId="28834" xr:uid="{00000000-0005-0000-0000-00008E620000}"/>
    <cellStyle name="Normal 16 2 2 2 4 3 2 2" xfId="28835" xr:uid="{00000000-0005-0000-0000-00008F620000}"/>
    <cellStyle name="Normal 16 2 2 2 4 3 3" xfId="28836" xr:uid="{00000000-0005-0000-0000-000090620000}"/>
    <cellStyle name="Normal 16 2 2 2 4 4" xfId="28837" xr:uid="{00000000-0005-0000-0000-000091620000}"/>
    <cellStyle name="Normal 16 2 2 2 4 4 2" xfId="28838" xr:uid="{00000000-0005-0000-0000-000092620000}"/>
    <cellStyle name="Normal 16 2 2 2 4 5" xfId="28839" xr:uid="{00000000-0005-0000-0000-000093620000}"/>
    <cellStyle name="Normal 16 2 2 2 5" xfId="28840" xr:uid="{00000000-0005-0000-0000-000094620000}"/>
    <cellStyle name="Normal 16 2 2 2 5 2" xfId="28841" xr:uid="{00000000-0005-0000-0000-000095620000}"/>
    <cellStyle name="Normal 16 2 2 2 5 2 2" xfId="28842" xr:uid="{00000000-0005-0000-0000-000096620000}"/>
    <cellStyle name="Normal 16 2 2 2 5 3" xfId="28843" xr:uid="{00000000-0005-0000-0000-000097620000}"/>
    <cellStyle name="Normal 16 2 2 2 6" xfId="28844" xr:uid="{00000000-0005-0000-0000-000098620000}"/>
    <cellStyle name="Normal 16 2 2 2 6 2" xfId="28845" xr:uid="{00000000-0005-0000-0000-000099620000}"/>
    <cellStyle name="Normal 16 2 2 2 6 2 2" xfId="28846" xr:uid="{00000000-0005-0000-0000-00009A620000}"/>
    <cellStyle name="Normal 16 2 2 2 6 3" xfId="28847" xr:uid="{00000000-0005-0000-0000-00009B620000}"/>
    <cellStyle name="Normal 16 2 2 2 7" xfId="28848" xr:uid="{00000000-0005-0000-0000-00009C620000}"/>
    <cellStyle name="Normal 16 2 2 2 7 2" xfId="28849" xr:uid="{00000000-0005-0000-0000-00009D620000}"/>
    <cellStyle name="Normal 16 2 2 2 8" xfId="28850" xr:uid="{00000000-0005-0000-0000-00009E620000}"/>
    <cellStyle name="Normal 16 2 2 3" xfId="8383" xr:uid="{00000000-0005-0000-0000-00009F620000}"/>
    <cellStyle name="Normal 16 2 2 3 2" xfId="8384" xr:uid="{00000000-0005-0000-0000-0000A0620000}"/>
    <cellStyle name="Normal 16 2 2 3 2 2" xfId="13825" xr:uid="{00000000-0005-0000-0000-0000A1620000}"/>
    <cellStyle name="Normal 16 2 2 3 2 2 2" xfId="28851" xr:uid="{00000000-0005-0000-0000-0000A2620000}"/>
    <cellStyle name="Normal 16 2 2 3 2 2 2 2" xfId="28852" xr:uid="{00000000-0005-0000-0000-0000A3620000}"/>
    <cellStyle name="Normal 16 2 2 3 2 2 2 2 2" xfId="28853" xr:uid="{00000000-0005-0000-0000-0000A4620000}"/>
    <cellStyle name="Normal 16 2 2 3 2 2 2 3" xfId="28854" xr:uid="{00000000-0005-0000-0000-0000A5620000}"/>
    <cellStyle name="Normal 16 2 2 3 2 2 3" xfId="28855" xr:uid="{00000000-0005-0000-0000-0000A6620000}"/>
    <cellStyle name="Normal 16 2 2 3 2 2 3 2" xfId="28856" xr:uid="{00000000-0005-0000-0000-0000A7620000}"/>
    <cellStyle name="Normal 16 2 2 3 2 2 3 2 2" xfId="28857" xr:uid="{00000000-0005-0000-0000-0000A8620000}"/>
    <cellStyle name="Normal 16 2 2 3 2 2 3 3" xfId="28858" xr:uid="{00000000-0005-0000-0000-0000A9620000}"/>
    <cellStyle name="Normal 16 2 2 3 2 2 4" xfId="28859" xr:uid="{00000000-0005-0000-0000-0000AA620000}"/>
    <cellStyle name="Normal 16 2 2 3 2 2 4 2" xfId="28860" xr:uid="{00000000-0005-0000-0000-0000AB620000}"/>
    <cellStyle name="Normal 16 2 2 3 2 2 5" xfId="28861" xr:uid="{00000000-0005-0000-0000-0000AC620000}"/>
    <cellStyle name="Normal 16 2 2 3 2 3" xfId="28862" xr:uid="{00000000-0005-0000-0000-0000AD620000}"/>
    <cellStyle name="Normal 16 2 2 3 2 3 2" xfId="28863" xr:uid="{00000000-0005-0000-0000-0000AE620000}"/>
    <cellStyle name="Normal 16 2 2 3 2 3 2 2" xfId="28864" xr:uid="{00000000-0005-0000-0000-0000AF620000}"/>
    <cellStyle name="Normal 16 2 2 3 2 3 3" xfId="28865" xr:uid="{00000000-0005-0000-0000-0000B0620000}"/>
    <cellStyle name="Normal 16 2 2 3 2 4" xfId="28866" xr:uid="{00000000-0005-0000-0000-0000B1620000}"/>
    <cellStyle name="Normal 16 2 2 3 2 4 2" xfId="28867" xr:uid="{00000000-0005-0000-0000-0000B2620000}"/>
    <cellStyle name="Normal 16 2 2 3 2 4 2 2" xfId="28868" xr:uid="{00000000-0005-0000-0000-0000B3620000}"/>
    <cellStyle name="Normal 16 2 2 3 2 4 3" xfId="28869" xr:uid="{00000000-0005-0000-0000-0000B4620000}"/>
    <cellStyle name="Normal 16 2 2 3 2 5" xfId="28870" xr:uid="{00000000-0005-0000-0000-0000B5620000}"/>
    <cellStyle name="Normal 16 2 2 3 2 5 2" xfId="28871" xr:uid="{00000000-0005-0000-0000-0000B6620000}"/>
    <cellStyle name="Normal 16 2 2 3 2 6" xfId="28872" xr:uid="{00000000-0005-0000-0000-0000B7620000}"/>
    <cellStyle name="Normal 16 2 2 3 3" xfId="13824" xr:uid="{00000000-0005-0000-0000-0000B8620000}"/>
    <cellStyle name="Normal 16 2 2 3 3 2" xfId="28873" xr:uid="{00000000-0005-0000-0000-0000B9620000}"/>
    <cellStyle name="Normal 16 2 2 3 3 2 2" xfId="28874" xr:uid="{00000000-0005-0000-0000-0000BA620000}"/>
    <cellStyle name="Normal 16 2 2 3 3 2 2 2" xfId="28875" xr:uid="{00000000-0005-0000-0000-0000BB620000}"/>
    <cellStyle name="Normal 16 2 2 3 3 2 3" xfId="28876" xr:uid="{00000000-0005-0000-0000-0000BC620000}"/>
    <cellStyle name="Normal 16 2 2 3 3 3" xfId="28877" xr:uid="{00000000-0005-0000-0000-0000BD620000}"/>
    <cellStyle name="Normal 16 2 2 3 3 3 2" xfId="28878" xr:uid="{00000000-0005-0000-0000-0000BE620000}"/>
    <cellStyle name="Normal 16 2 2 3 3 3 2 2" xfId="28879" xr:uid="{00000000-0005-0000-0000-0000BF620000}"/>
    <cellStyle name="Normal 16 2 2 3 3 3 3" xfId="28880" xr:uid="{00000000-0005-0000-0000-0000C0620000}"/>
    <cellStyle name="Normal 16 2 2 3 3 4" xfId="28881" xr:uid="{00000000-0005-0000-0000-0000C1620000}"/>
    <cellStyle name="Normal 16 2 2 3 3 4 2" xfId="28882" xr:uid="{00000000-0005-0000-0000-0000C2620000}"/>
    <cellStyle name="Normal 16 2 2 3 3 5" xfId="28883" xr:uid="{00000000-0005-0000-0000-0000C3620000}"/>
    <cellStyle name="Normal 16 2 2 3 4" xfId="28884" xr:uid="{00000000-0005-0000-0000-0000C4620000}"/>
    <cellStyle name="Normal 16 2 2 3 4 2" xfId="28885" xr:uid="{00000000-0005-0000-0000-0000C5620000}"/>
    <cellStyle name="Normal 16 2 2 3 4 2 2" xfId="28886" xr:uid="{00000000-0005-0000-0000-0000C6620000}"/>
    <cellStyle name="Normal 16 2 2 3 4 3" xfId="28887" xr:uid="{00000000-0005-0000-0000-0000C7620000}"/>
    <cellStyle name="Normal 16 2 2 3 5" xfId="28888" xr:uid="{00000000-0005-0000-0000-0000C8620000}"/>
    <cellStyle name="Normal 16 2 2 3 5 2" xfId="28889" xr:uid="{00000000-0005-0000-0000-0000C9620000}"/>
    <cellStyle name="Normal 16 2 2 3 5 2 2" xfId="28890" xr:uid="{00000000-0005-0000-0000-0000CA620000}"/>
    <cellStyle name="Normal 16 2 2 3 5 3" xfId="28891" xr:uid="{00000000-0005-0000-0000-0000CB620000}"/>
    <cellStyle name="Normal 16 2 2 3 6" xfId="28892" xr:uid="{00000000-0005-0000-0000-0000CC620000}"/>
    <cellStyle name="Normal 16 2 2 3 6 2" xfId="28893" xr:uid="{00000000-0005-0000-0000-0000CD620000}"/>
    <cellStyle name="Normal 16 2 2 3 7" xfId="28894" xr:uid="{00000000-0005-0000-0000-0000CE620000}"/>
    <cellStyle name="Normal 16 2 2 4" xfId="8385" xr:uid="{00000000-0005-0000-0000-0000CF620000}"/>
    <cellStyle name="Normal 16 2 2 4 2" xfId="13826" xr:uid="{00000000-0005-0000-0000-0000D0620000}"/>
    <cellStyle name="Normal 16 2 2 4 2 2" xfId="28895" xr:uid="{00000000-0005-0000-0000-0000D1620000}"/>
    <cellStyle name="Normal 16 2 2 4 2 2 2" xfId="28896" xr:uid="{00000000-0005-0000-0000-0000D2620000}"/>
    <cellStyle name="Normal 16 2 2 4 2 2 2 2" xfId="28897" xr:uid="{00000000-0005-0000-0000-0000D3620000}"/>
    <cellStyle name="Normal 16 2 2 4 2 2 3" xfId="28898" xr:uid="{00000000-0005-0000-0000-0000D4620000}"/>
    <cellStyle name="Normal 16 2 2 4 2 3" xfId="28899" xr:uid="{00000000-0005-0000-0000-0000D5620000}"/>
    <cellStyle name="Normal 16 2 2 4 2 3 2" xfId="28900" xr:uid="{00000000-0005-0000-0000-0000D6620000}"/>
    <cellStyle name="Normal 16 2 2 4 2 3 2 2" xfId="28901" xr:uid="{00000000-0005-0000-0000-0000D7620000}"/>
    <cellStyle name="Normal 16 2 2 4 2 3 3" xfId="28902" xr:uid="{00000000-0005-0000-0000-0000D8620000}"/>
    <cellStyle name="Normal 16 2 2 4 2 4" xfId="28903" xr:uid="{00000000-0005-0000-0000-0000D9620000}"/>
    <cellStyle name="Normal 16 2 2 4 2 4 2" xfId="28904" xr:uid="{00000000-0005-0000-0000-0000DA620000}"/>
    <cellStyle name="Normal 16 2 2 4 2 5" xfId="28905" xr:uid="{00000000-0005-0000-0000-0000DB620000}"/>
    <cellStyle name="Normal 16 2 2 4 3" xfId="28906" xr:uid="{00000000-0005-0000-0000-0000DC620000}"/>
    <cellStyle name="Normal 16 2 2 4 3 2" xfId="28907" xr:uid="{00000000-0005-0000-0000-0000DD620000}"/>
    <cellStyle name="Normal 16 2 2 4 3 2 2" xfId="28908" xr:uid="{00000000-0005-0000-0000-0000DE620000}"/>
    <cellStyle name="Normal 16 2 2 4 3 3" xfId="28909" xr:uid="{00000000-0005-0000-0000-0000DF620000}"/>
    <cellStyle name="Normal 16 2 2 4 4" xfId="28910" xr:uid="{00000000-0005-0000-0000-0000E0620000}"/>
    <cellStyle name="Normal 16 2 2 4 4 2" xfId="28911" xr:uid="{00000000-0005-0000-0000-0000E1620000}"/>
    <cellStyle name="Normal 16 2 2 4 4 2 2" xfId="28912" xr:uid="{00000000-0005-0000-0000-0000E2620000}"/>
    <cellStyle name="Normal 16 2 2 4 4 3" xfId="28913" xr:uid="{00000000-0005-0000-0000-0000E3620000}"/>
    <cellStyle name="Normal 16 2 2 4 5" xfId="28914" xr:uid="{00000000-0005-0000-0000-0000E4620000}"/>
    <cellStyle name="Normal 16 2 2 4 5 2" xfId="28915" xr:uid="{00000000-0005-0000-0000-0000E5620000}"/>
    <cellStyle name="Normal 16 2 2 4 6" xfId="28916" xr:uid="{00000000-0005-0000-0000-0000E6620000}"/>
    <cellStyle name="Normal 16 2 2 5" xfId="13819" xr:uid="{00000000-0005-0000-0000-0000E7620000}"/>
    <cellStyle name="Normal 16 2 2 5 2" xfId="28917" xr:uid="{00000000-0005-0000-0000-0000E8620000}"/>
    <cellStyle name="Normal 16 2 2 5 2 2" xfId="28918" xr:uid="{00000000-0005-0000-0000-0000E9620000}"/>
    <cellStyle name="Normal 16 2 2 5 2 2 2" xfId="28919" xr:uid="{00000000-0005-0000-0000-0000EA620000}"/>
    <cellStyle name="Normal 16 2 2 5 2 3" xfId="28920" xr:uid="{00000000-0005-0000-0000-0000EB620000}"/>
    <cellStyle name="Normal 16 2 2 5 3" xfId="28921" xr:uid="{00000000-0005-0000-0000-0000EC620000}"/>
    <cellStyle name="Normal 16 2 2 5 3 2" xfId="28922" xr:uid="{00000000-0005-0000-0000-0000ED620000}"/>
    <cellStyle name="Normal 16 2 2 5 3 2 2" xfId="28923" xr:uid="{00000000-0005-0000-0000-0000EE620000}"/>
    <cellStyle name="Normal 16 2 2 5 3 3" xfId="28924" xr:uid="{00000000-0005-0000-0000-0000EF620000}"/>
    <cellStyle name="Normal 16 2 2 5 4" xfId="28925" xr:uid="{00000000-0005-0000-0000-0000F0620000}"/>
    <cellStyle name="Normal 16 2 2 5 4 2" xfId="28926" xr:uid="{00000000-0005-0000-0000-0000F1620000}"/>
    <cellStyle name="Normal 16 2 2 5 5" xfId="28927" xr:uid="{00000000-0005-0000-0000-0000F2620000}"/>
    <cellStyle name="Normal 16 2 2 6" xfId="28928" xr:uid="{00000000-0005-0000-0000-0000F3620000}"/>
    <cellStyle name="Normal 16 2 2 6 2" xfId="28929" xr:uid="{00000000-0005-0000-0000-0000F4620000}"/>
    <cellStyle name="Normal 16 2 2 6 2 2" xfId="28930" xr:uid="{00000000-0005-0000-0000-0000F5620000}"/>
    <cellStyle name="Normal 16 2 2 6 3" xfId="28931" xr:uid="{00000000-0005-0000-0000-0000F6620000}"/>
    <cellStyle name="Normal 16 2 2 7" xfId="28932" xr:uid="{00000000-0005-0000-0000-0000F7620000}"/>
    <cellStyle name="Normal 16 2 2 7 2" xfId="28933" xr:uid="{00000000-0005-0000-0000-0000F8620000}"/>
    <cellStyle name="Normal 16 2 2 7 2 2" xfId="28934" xr:uid="{00000000-0005-0000-0000-0000F9620000}"/>
    <cellStyle name="Normal 16 2 2 7 3" xfId="28935" xr:uid="{00000000-0005-0000-0000-0000FA620000}"/>
    <cellStyle name="Normal 16 2 2 8" xfId="28936" xr:uid="{00000000-0005-0000-0000-0000FB620000}"/>
    <cellStyle name="Normal 16 2 2 8 2" xfId="28937" xr:uid="{00000000-0005-0000-0000-0000FC620000}"/>
    <cellStyle name="Normal 16 2 2 9" xfId="28938" xr:uid="{00000000-0005-0000-0000-0000FD620000}"/>
    <cellStyle name="Normal 16 2 3" xfId="8386" xr:uid="{00000000-0005-0000-0000-0000FE620000}"/>
    <cellStyle name="Normal 16 2 3 2" xfId="8387" xr:uid="{00000000-0005-0000-0000-0000FF620000}"/>
    <cellStyle name="Normal 16 2 3 2 2" xfId="8388" xr:uid="{00000000-0005-0000-0000-000000630000}"/>
    <cellStyle name="Normal 16 2 3 2 2 2" xfId="8389" xr:uid="{00000000-0005-0000-0000-000001630000}"/>
    <cellStyle name="Normal 16 2 3 2 2 2 2" xfId="13830" xr:uid="{00000000-0005-0000-0000-000002630000}"/>
    <cellStyle name="Normal 16 2 3 2 2 2 2 2" xfId="28939" xr:uid="{00000000-0005-0000-0000-000003630000}"/>
    <cellStyle name="Normal 16 2 3 2 2 2 2 2 2" xfId="28940" xr:uid="{00000000-0005-0000-0000-000004630000}"/>
    <cellStyle name="Normal 16 2 3 2 2 2 2 2 2 2" xfId="28941" xr:uid="{00000000-0005-0000-0000-000005630000}"/>
    <cellStyle name="Normal 16 2 3 2 2 2 2 2 3" xfId="28942" xr:uid="{00000000-0005-0000-0000-000006630000}"/>
    <cellStyle name="Normal 16 2 3 2 2 2 2 3" xfId="28943" xr:uid="{00000000-0005-0000-0000-000007630000}"/>
    <cellStyle name="Normal 16 2 3 2 2 2 2 3 2" xfId="28944" xr:uid="{00000000-0005-0000-0000-000008630000}"/>
    <cellStyle name="Normal 16 2 3 2 2 2 2 3 2 2" xfId="28945" xr:uid="{00000000-0005-0000-0000-000009630000}"/>
    <cellStyle name="Normal 16 2 3 2 2 2 2 3 3" xfId="28946" xr:uid="{00000000-0005-0000-0000-00000A630000}"/>
    <cellStyle name="Normal 16 2 3 2 2 2 2 4" xfId="28947" xr:uid="{00000000-0005-0000-0000-00000B630000}"/>
    <cellStyle name="Normal 16 2 3 2 2 2 2 4 2" xfId="28948" xr:uid="{00000000-0005-0000-0000-00000C630000}"/>
    <cellStyle name="Normal 16 2 3 2 2 2 2 5" xfId="28949" xr:uid="{00000000-0005-0000-0000-00000D630000}"/>
    <cellStyle name="Normal 16 2 3 2 2 2 3" xfId="28950" xr:uid="{00000000-0005-0000-0000-00000E630000}"/>
    <cellStyle name="Normal 16 2 3 2 2 2 3 2" xfId="28951" xr:uid="{00000000-0005-0000-0000-00000F630000}"/>
    <cellStyle name="Normal 16 2 3 2 2 2 3 2 2" xfId="28952" xr:uid="{00000000-0005-0000-0000-000010630000}"/>
    <cellStyle name="Normal 16 2 3 2 2 2 3 3" xfId="28953" xr:uid="{00000000-0005-0000-0000-000011630000}"/>
    <cellStyle name="Normal 16 2 3 2 2 2 4" xfId="28954" xr:uid="{00000000-0005-0000-0000-000012630000}"/>
    <cellStyle name="Normal 16 2 3 2 2 2 4 2" xfId="28955" xr:uid="{00000000-0005-0000-0000-000013630000}"/>
    <cellStyle name="Normal 16 2 3 2 2 2 4 2 2" xfId="28956" xr:uid="{00000000-0005-0000-0000-000014630000}"/>
    <cellStyle name="Normal 16 2 3 2 2 2 4 3" xfId="28957" xr:uid="{00000000-0005-0000-0000-000015630000}"/>
    <cellStyle name="Normal 16 2 3 2 2 2 5" xfId="28958" xr:uid="{00000000-0005-0000-0000-000016630000}"/>
    <cellStyle name="Normal 16 2 3 2 2 2 5 2" xfId="28959" xr:uid="{00000000-0005-0000-0000-000017630000}"/>
    <cellStyle name="Normal 16 2 3 2 2 2 6" xfId="28960" xr:uid="{00000000-0005-0000-0000-000018630000}"/>
    <cellStyle name="Normal 16 2 3 2 2 3" xfId="13829" xr:uid="{00000000-0005-0000-0000-000019630000}"/>
    <cellStyle name="Normal 16 2 3 2 2 3 2" xfId="28961" xr:uid="{00000000-0005-0000-0000-00001A630000}"/>
    <cellStyle name="Normal 16 2 3 2 2 3 2 2" xfId="28962" xr:uid="{00000000-0005-0000-0000-00001B630000}"/>
    <cellStyle name="Normal 16 2 3 2 2 3 2 2 2" xfId="28963" xr:uid="{00000000-0005-0000-0000-00001C630000}"/>
    <cellStyle name="Normal 16 2 3 2 2 3 2 3" xfId="28964" xr:uid="{00000000-0005-0000-0000-00001D630000}"/>
    <cellStyle name="Normal 16 2 3 2 2 3 3" xfId="28965" xr:uid="{00000000-0005-0000-0000-00001E630000}"/>
    <cellStyle name="Normal 16 2 3 2 2 3 3 2" xfId="28966" xr:uid="{00000000-0005-0000-0000-00001F630000}"/>
    <cellStyle name="Normal 16 2 3 2 2 3 3 2 2" xfId="28967" xr:uid="{00000000-0005-0000-0000-000020630000}"/>
    <cellStyle name="Normal 16 2 3 2 2 3 3 3" xfId="28968" xr:uid="{00000000-0005-0000-0000-000021630000}"/>
    <cellStyle name="Normal 16 2 3 2 2 3 4" xfId="28969" xr:uid="{00000000-0005-0000-0000-000022630000}"/>
    <cellStyle name="Normal 16 2 3 2 2 3 4 2" xfId="28970" xr:uid="{00000000-0005-0000-0000-000023630000}"/>
    <cellStyle name="Normal 16 2 3 2 2 3 5" xfId="28971" xr:uid="{00000000-0005-0000-0000-000024630000}"/>
    <cellStyle name="Normal 16 2 3 2 2 4" xfId="28972" xr:uid="{00000000-0005-0000-0000-000025630000}"/>
    <cellStyle name="Normal 16 2 3 2 2 4 2" xfId="28973" xr:uid="{00000000-0005-0000-0000-000026630000}"/>
    <cellStyle name="Normal 16 2 3 2 2 4 2 2" xfId="28974" xr:uid="{00000000-0005-0000-0000-000027630000}"/>
    <cellStyle name="Normal 16 2 3 2 2 4 3" xfId="28975" xr:uid="{00000000-0005-0000-0000-000028630000}"/>
    <cellStyle name="Normal 16 2 3 2 2 5" xfId="28976" xr:uid="{00000000-0005-0000-0000-000029630000}"/>
    <cellStyle name="Normal 16 2 3 2 2 5 2" xfId="28977" xr:uid="{00000000-0005-0000-0000-00002A630000}"/>
    <cellStyle name="Normal 16 2 3 2 2 5 2 2" xfId="28978" xr:uid="{00000000-0005-0000-0000-00002B630000}"/>
    <cellStyle name="Normal 16 2 3 2 2 5 3" xfId="28979" xr:uid="{00000000-0005-0000-0000-00002C630000}"/>
    <cellStyle name="Normal 16 2 3 2 2 6" xfId="28980" xr:uid="{00000000-0005-0000-0000-00002D630000}"/>
    <cellStyle name="Normal 16 2 3 2 2 6 2" xfId="28981" xr:uid="{00000000-0005-0000-0000-00002E630000}"/>
    <cellStyle name="Normal 16 2 3 2 2 7" xfId="28982" xr:uid="{00000000-0005-0000-0000-00002F630000}"/>
    <cellStyle name="Normal 16 2 3 2 3" xfId="8390" xr:uid="{00000000-0005-0000-0000-000030630000}"/>
    <cellStyle name="Normal 16 2 3 2 3 2" xfId="13831" xr:uid="{00000000-0005-0000-0000-000031630000}"/>
    <cellStyle name="Normal 16 2 3 2 3 2 2" xfId="28983" xr:uid="{00000000-0005-0000-0000-000032630000}"/>
    <cellStyle name="Normal 16 2 3 2 3 2 2 2" xfId="28984" xr:uid="{00000000-0005-0000-0000-000033630000}"/>
    <cellStyle name="Normal 16 2 3 2 3 2 2 2 2" xfId="28985" xr:uid="{00000000-0005-0000-0000-000034630000}"/>
    <cellStyle name="Normal 16 2 3 2 3 2 2 3" xfId="28986" xr:uid="{00000000-0005-0000-0000-000035630000}"/>
    <cellStyle name="Normal 16 2 3 2 3 2 3" xfId="28987" xr:uid="{00000000-0005-0000-0000-000036630000}"/>
    <cellStyle name="Normal 16 2 3 2 3 2 3 2" xfId="28988" xr:uid="{00000000-0005-0000-0000-000037630000}"/>
    <cellStyle name="Normal 16 2 3 2 3 2 3 2 2" xfId="28989" xr:uid="{00000000-0005-0000-0000-000038630000}"/>
    <cellStyle name="Normal 16 2 3 2 3 2 3 3" xfId="28990" xr:uid="{00000000-0005-0000-0000-000039630000}"/>
    <cellStyle name="Normal 16 2 3 2 3 2 4" xfId="28991" xr:uid="{00000000-0005-0000-0000-00003A630000}"/>
    <cellStyle name="Normal 16 2 3 2 3 2 4 2" xfId="28992" xr:uid="{00000000-0005-0000-0000-00003B630000}"/>
    <cellStyle name="Normal 16 2 3 2 3 2 5" xfId="28993" xr:uid="{00000000-0005-0000-0000-00003C630000}"/>
    <cellStyle name="Normal 16 2 3 2 3 3" xfId="28994" xr:uid="{00000000-0005-0000-0000-00003D630000}"/>
    <cellStyle name="Normal 16 2 3 2 3 3 2" xfId="28995" xr:uid="{00000000-0005-0000-0000-00003E630000}"/>
    <cellStyle name="Normal 16 2 3 2 3 3 2 2" xfId="28996" xr:uid="{00000000-0005-0000-0000-00003F630000}"/>
    <cellStyle name="Normal 16 2 3 2 3 3 3" xfId="28997" xr:uid="{00000000-0005-0000-0000-000040630000}"/>
    <cellStyle name="Normal 16 2 3 2 3 4" xfId="28998" xr:uid="{00000000-0005-0000-0000-000041630000}"/>
    <cellStyle name="Normal 16 2 3 2 3 4 2" xfId="28999" xr:uid="{00000000-0005-0000-0000-000042630000}"/>
    <cellStyle name="Normal 16 2 3 2 3 4 2 2" xfId="29000" xr:uid="{00000000-0005-0000-0000-000043630000}"/>
    <cellStyle name="Normal 16 2 3 2 3 4 3" xfId="29001" xr:uid="{00000000-0005-0000-0000-000044630000}"/>
    <cellStyle name="Normal 16 2 3 2 3 5" xfId="29002" xr:uid="{00000000-0005-0000-0000-000045630000}"/>
    <cellStyle name="Normal 16 2 3 2 3 5 2" xfId="29003" xr:uid="{00000000-0005-0000-0000-000046630000}"/>
    <cellStyle name="Normal 16 2 3 2 3 6" xfId="29004" xr:uid="{00000000-0005-0000-0000-000047630000}"/>
    <cellStyle name="Normal 16 2 3 2 4" xfId="13828" xr:uid="{00000000-0005-0000-0000-000048630000}"/>
    <cellStyle name="Normal 16 2 3 2 4 2" xfId="29005" xr:uid="{00000000-0005-0000-0000-000049630000}"/>
    <cellStyle name="Normal 16 2 3 2 4 2 2" xfId="29006" xr:uid="{00000000-0005-0000-0000-00004A630000}"/>
    <cellStyle name="Normal 16 2 3 2 4 2 2 2" xfId="29007" xr:uid="{00000000-0005-0000-0000-00004B630000}"/>
    <cellStyle name="Normal 16 2 3 2 4 2 3" xfId="29008" xr:uid="{00000000-0005-0000-0000-00004C630000}"/>
    <cellStyle name="Normal 16 2 3 2 4 3" xfId="29009" xr:uid="{00000000-0005-0000-0000-00004D630000}"/>
    <cellStyle name="Normal 16 2 3 2 4 3 2" xfId="29010" xr:uid="{00000000-0005-0000-0000-00004E630000}"/>
    <cellStyle name="Normal 16 2 3 2 4 3 2 2" xfId="29011" xr:uid="{00000000-0005-0000-0000-00004F630000}"/>
    <cellStyle name="Normal 16 2 3 2 4 3 3" xfId="29012" xr:uid="{00000000-0005-0000-0000-000050630000}"/>
    <cellStyle name="Normal 16 2 3 2 4 4" xfId="29013" xr:uid="{00000000-0005-0000-0000-000051630000}"/>
    <cellStyle name="Normal 16 2 3 2 4 4 2" xfId="29014" xr:uid="{00000000-0005-0000-0000-000052630000}"/>
    <cellStyle name="Normal 16 2 3 2 4 5" xfId="29015" xr:uid="{00000000-0005-0000-0000-000053630000}"/>
    <cellStyle name="Normal 16 2 3 2 5" xfId="29016" xr:uid="{00000000-0005-0000-0000-000054630000}"/>
    <cellStyle name="Normal 16 2 3 2 5 2" xfId="29017" xr:uid="{00000000-0005-0000-0000-000055630000}"/>
    <cellStyle name="Normal 16 2 3 2 5 2 2" xfId="29018" xr:uid="{00000000-0005-0000-0000-000056630000}"/>
    <cellStyle name="Normal 16 2 3 2 5 3" xfId="29019" xr:uid="{00000000-0005-0000-0000-000057630000}"/>
    <cellStyle name="Normal 16 2 3 2 6" xfId="29020" xr:uid="{00000000-0005-0000-0000-000058630000}"/>
    <cellStyle name="Normal 16 2 3 2 6 2" xfId="29021" xr:uid="{00000000-0005-0000-0000-000059630000}"/>
    <cellStyle name="Normal 16 2 3 2 6 2 2" xfId="29022" xr:uid="{00000000-0005-0000-0000-00005A630000}"/>
    <cellStyle name="Normal 16 2 3 2 6 3" xfId="29023" xr:uid="{00000000-0005-0000-0000-00005B630000}"/>
    <cellStyle name="Normal 16 2 3 2 7" xfId="29024" xr:uid="{00000000-0005-0000-0000-00005C630000}"/>
    <cellStyle name="Normal 16 2 3 2 7 2" xfId="29025" xr:uid="{00000000-0005-0000-0000-00005D630000}"/>
    <cellStyle name="Normal 16 2 3 2 8" xfId="29026" xr:uid="{00000000-0005-0000-0000-00005E630000}"/>
    <cellStyle name="Normal 16 2 3 3" xfId="8391" xr:uid="{00000000-0005-0000-0000-00005F630000}"/>
    <cellStyle name="Normal 16 2 3 3 2" xfId="8392" xr:uid="{00000000-0005-0000-0000-000060630000}"/>
    <cellStyle name="Normal 16 2 3 3 2 2" xfId="13833" xr:uid="{00000000-0005-0000-0000-000061630000}"/>
    <cellStyle name="Normal 16 2 3 3 2 2 2" xfId="29027" xr:uid="{00000000-0005-0000-0000-000062630000}"/>
    <cellStyle name="Normal 16 2 3 3 2 2 2 2" xfId="29028" xr:uid="{00000000-0005-0000-0000-000063630000}"/>
    <cellStyle name="Normal 16 2 3 3 2 2 2 2 2" xfId="29029" xr:uid="{00000000-0005-0000-0000-000064630000}"/>
    <cellStyle name="Normal 16 2 3 3 2 2 2 3" xfId="29030" xr:uid="{00000000-0005-0000-0000-000065630000}"/>
    <cellStyle name="Normal 16 2 3 3 2 2 3" xfId="29031" xr:uid="{00000000-0005-0000-0000-000066630000}"/>
    <cellStyle name="Normal 16 2 3 3 2 2 3 2" xfId="29032" xr:uid="{00000000-0005-0000-0000-000067630000}"/>
    <cellStyle name="Normal 16 2 3 3 2 2 3 2 2" xfId="29033" xr:uid="{00000000-0005-0000-0000-000068630000}"/>
    <cellStyle name="Normal 16 2 3 3 2 2 3 3" xfId="29034" xr:uid="{00000000-0005-0000-0000-000069630000}"/>
    <cellStyle name="Normal 16 2 3 3 2 2 4" xfId="29035" xr:uid="{00000000-0005-0000-0000-00006A630000}"/>
    <cellStyle name="Normal 16 2 3 3 2 2 4 2" xfId="29036" xr:uid="{00000000-0005-0000-0000-00006B630000}"/>
    <cellStyle name="Normal 16 2 3 3 2 2 5" xfId="29037" xr:uid="{00000000-0005-0000-0000-00006C630000}"/>
    <cellStyle name="Normal 16 2 3 3 2 3" xfId="29038" xr:uid="{00000000-0005-0000-0000-00006D630000}"/>
    <cellStyle name="Normal 16 2 3 3 2 3 2" xfId="29039" xr:uid="{00000000-0005-0000-0000-00006E630000}"/>
    <cellStyle name="Normal 16 2 3 3 2 3 2 2" xfId="29040" xr:uid="{00000000-0005-0000-0000-00006F630000}"/>
    <cellStyle name="Normal 16 2 3 3 2 3 3" xfId="29041" xr:uid="{00000000-0005-0000-0000-000070630000}"/>
    <cellStyle name="Normal 16 2 3 3 2 4" xfId="29042" xr:uid="{00000000-0005-0000-0000-000071630000}"/>
    <cellStyle name="Normal 16 2 3 3 2 4 2" xfId="29043" xr:uid="{00000000-0005-0000-0000-000072630000}"/>
    <cellStyle name="Normal 16 2 3 3 2 4 2 2" xfId="29044" xr:uid="{00000000-0005-0000-0000-000073630000}"/>
    <cellStyle name="Normal 16 2 3 3 2 4 3" xfId="29045" xr:uid="{00000000-0005-0000-0000-000074630000}"/>
    <cellStyle name="Normal 16 2 3 3 2 5" xfId="29046" xr:uid="{00000000-0005-0000-0000-000075630000}"/>
    <cellStyle name="Normal 16 2 3 3 2 5 2" xfId="29047" xr:uid="{00000000-0005-0000-0000-000076630000}"/>
    <cellStyle name="Normal 16 2 3 3 2 6" xfId="29048" xr:uid="{00000000-0005-0000-0000-000077630000}"/>
    <cellStyle name="Normal 16 2 3 3 3" xfId="13832" xr:uid="{00000000-0005-0000-0000-000078630000}"/>
    <cellStyle name="Normal 16 2 3 3 3 2" xfId="29049" xr:uid="{00000000-0005-0000-0000-000079630000}"/>
    <cellStyle name="Normal 16 2 3 3 3 2 2" xfId="29050" xr:uid="{00000000-0005-0000-0000-00007A630000}"/>
    <cellStyle name="Normal 16 2 3 3 3 2 2 2" xfId="29051" xr:uid="{00000000-0005-0000-0000-00007B630000}"/>
    <cellStyle name="Normal 16 2 3 3 3 2 3" xfId="29052" xr:uid="{00000000-0005-0000-0000-00007C630000}"/>
    <cellStyle name="Normal 16 2 3 3 3 3" xfId="29053" xr:uid="{00000000-0005-0000-0000-00007D630000}"/>
    <cellStyle name="Normal 16 2 3 3 3 3 2" xfId="29054" xr:uid="{00000000-0005-0000-0000-00007E630000}"/>
    <cellStyle name="Normal 16 2 3 3 3 3 2 2" xfId="29055" xr:uid="{00000000-0005-0000-0000-00007F630000}"/>
    <cellStyle name="Normal 16 2 3 3 3 3 3" xfId="29056" xr:uid="{00000000-0005-0000-0000-000080630000}"/>
    <cellStyle name="Normal 16 2 3 3 3 4" xfId="29057" xr:uid="{00000000-0005-0000-0000-000081630000}"/>
    <cellStyle name="Normal 16 2 3 3 3 4 2" xfId="29058" xr:uid="{00000000-0005-0000-0000-000082630000}"/>
    <cellStyle name="Normal 16 2 3 3 3 5" xfId="29059" xr:uid="{00000000-0005-0000-0000-000083630000}"/>
    <cellStyle name="Normal 16 2 3 3 4" xfId="29060" xr:uid="{00000000-0005-0000-0000-000084630000}"/>
    <cellStyle name="Normal 16 2 3 3 4 2" xfId="29061" xr:uid="{00000000-0005-0000-0000-000085630000}"/>
    <cellStyle name="Normal 16 2 3 3 4 2 2" xfId="29062" xr:uid="{00000000-0005-0000-0000-000086630000}"/>
    <cellStyle name="Normal 16 2 3 3 4 3" xfId="29063" xr:uid="{00000000-0005-0000-0000-000087630000}"/>
    <cellStyle name="Normal 16 2 3 3 5" xfId="29064" xr:uid="{00000000-0005-0000-0000-000088630000}"/>
    <cellStyle name="Normal 16 2 3 3 5 2" xfId="29065" xr:uid="{00000000-0005-0000-0000-000089630000}"/>
    <cellStyle name="Normal 16 2 3 3 5 2 2" xfId="29066" xr:uid="{00000000-0005-0000-0000-00008A630000}"/>
    <cellStyle name="Normal 16 2 3 3 5 3" xfId="29067" xr:uid="{00000000-0005-0000-0000-00008B630000}"/>
    <cellStyle name="Normal 16 2 3 3 6" xfId="29068" xr:uid="{00000000-0005-0000-0000-00008C630000}"/>
    <cellStyle name="Normal 16 2 3 3 6 2" xfId="29069" xr:uid="{00000000-0005-0000-0000-00008D630000}"/>
    <cellStyle name="Normal 16 2 3 3 7" xfId="29070" xr:uid="{00000000-0005-0000-0000-00008E630000}"/>
    <cellStyle name="Normal 16 2 3 4" xfId="8393" xr:uid="{00000000-0005-0000-0000-00008F630000}"/>
    <cellStyle name="Normal 16 2 3 4 2" xfId="13834" xr:uid="{00000000-0005-0000-0000-000090630000}"/>
    <cellStyle name="Normal 16 2 3 4 2 2" xfId="29071" xr:uid="{00000000-0005-0000-0000-000091630000}"/>
    <cellStyle name="Normal 16 2 3 4 2 2 2" xfId="29072" xr:uid="{00000000-0005-0000-0000-000092630000}"/>
    <cellStyle name="Normal 16 2 3 4 2 2 2 2" xfId="29073" xr:uid="{00000000-0005-0000-0000-000093630000}"/>
    <cellStyle name="Normal 16 2 3 4 2 2 3" xfId="29074" xr:uid="{00000000-0005-0000-0000-000094630000}"/>
    <cellStyle name="Normal 16 2 3 4 2 3" xfId="29075" xr:uid="{00000000-0005-0000-0000-000095630000}"/>
    <cellStyle name="Normal 16 2 3 4 2 3 2" xfId="29076" xr:uid="{00000000-0005-0000-0000-000096630000}"/>
    <cellStyle name="Normal 16 2 3 4 2 3 2 2" xfId="29077" xr:uid="{00000000-0005-0000-0000-000097630000}"/>
    <cellStyle name="Normal 16 2 3 4 2 3 3" xfId="29078" xr:uid="{00000000-0005-0000-0000-000098630000}"/>
    <cellStyle name="Normal 16 2 3 4 2 4" xfId="29079" xr:uid="{00000000-0005-0000-0000-000099630000}"/>
    <cellStyle name="Normal 16 2 3 4 2 4 2" xfId="29080" xr:uid="{00000000-0005-0000-0000-00009A630000}"/>
    <cellStyle name="Normal 16 2 3 4 2 5" xfId="29081" xr:uid="{00000000-0005-0000-0000-00009B630000}"/>
    <cellStyle name="Normal 16 2 3 4 3" xfId="29082" xr:uid="{00000000-0005-0000-0000-00009C630000}"/>
    <cellStyle name="Normal 16 2 3 4 3 2" xfId="29083" xr:uid="{00000000-0005-0000-0000-00009D630000}"/>
    <cellStyle name="Normal 16 2 3 4 3 2 2" xfId="29084" xr:uid="{00000000-0005-0000-0000-00009E630000}"/>
    <cellStyle name="Normal 16 2 3 4 3 3" xfId="29085" xr:uid="{00000000-0005-0000-0000-00009F630000}"/>
    <cellStyle name="Normal 16 2 3 4 4" xfId="29086" xr:uid="{00000000-0005-0000-0000-0000A0630000}"/>
    <cellStyle name="Normal 16 2 3 4 4 2" xfId="29087" xr:uid="{00000000-0005-0000-0000-0000A1630000}"/>
    <cellStyle name="Normal 16 2 3 4 4 2 2" xfId="29088" xr:uid="{00000000-0005-0000-0000-0000A2630000}"/>
    <cellStyle name="Normal 16 2 3 4 4 3" xfId="29089" xr:uid="{00000000-0005-0000-0000-0000A3630000}"/>
    <cellStyle name="Normal 16 2 3 4 5" xfId="29090" xr:uid="{00000000-0005-0000-0000-0000A4630000}"/>
    <cellStyle name="Normal 16 2 3 4 5 2" xfId="29091" xr:uid="{00000000-0005-0000-0000-0000A5630000}"/>
    <cellStyle name="Normal 16 2 3 4 6" xfId="29092" xr:uid="{00000000-0005-0000-0000-0000A6630000}"/>
    <cellStyle name="Normal 16 2 3 5" xfId="13827" xr:uid="{00000000-0005-0000-0000-0000A7630000}"/>
    <cellStyle name="Normal 16 2 3 5 2" xfId="29093" xr:uid="{00000000-0005-0000-0000-0000A8630000}"/>
    <cellStyle name="Normal 16 2 3 5 2 2" xfId="29094" xr:uid="{00000000-0005-0000-0000-0000A9630000}"/>
    <cellStyle name="Normal 16 2 3 5 2 2 2" xfId="29095" xr:uid="{00000000-0005-0000-0000-0000AA630000}"/>
    <cellStyle name="Normal 16 2 3 5 2 3" xfId="29096" xr:uid="{00000000-0005-0000-0000-0000AB630000}"/>
    <cellStyle name="Normal 16 2 3 5 3" xfId="29097" xr:uid="{00000000-0005-0000-0000-0000AC630000}"/>
    <cellStyle name="Normal 16 2 3 5 3 2" xfId="29098" xr:uid="{00000000-0005-0000-0000-0000AD630000}"/>
    <cellStyle name="Normal 16 2 3 5 3 2 2" xfId="29099" xr:uid="{00000000-0005-0000-0000-0000AE630000}"/>
    <cellStyle name="Normal 16 2 3 5 3 3" xfId="29100" xr:uid="{00000000-0005-0000-0000-0000AF630000}"/>
    <cellStyle name="Normal 16 2 3 5 4" xfId="29101" xr:uid="{00000000-0005-0000-0000-0000B0630000}"/>
    <cellStyle name="Normal 16 2 3 5 4 2" xfId="29102" xr:uid="{00000000-0005-0000-0000-0000B1630000}"/>
    <cellStyle name="Normal 16 2 3 5 5" xfId="29103" xr:uid="{00000000-0005-0000-0000-0000B2630000}"/>
    <cellStyle name="Normal 16 2 3 6" xfId="29104" xr:uid="{00000000-0005-0000-0000-0000B3630000}"/>
    <cellStyle name="Normal 16 2 3 6 2" xfId="29105" xr:uid="{00000000-0005-0000-0000-0000B4630000}"/>
    <cellStyle name="Normal 16 2 3 6 2 2" xfId="29106" xr:uid="{00000000-0005-0000-0000-0000B5630000}"/>
    <cellStyle name="Normal 16 2 3 6 3" xfId="29107" xr:uid="{00000000-0005-0000-0000-0000B6630000}"/>
    <cellStyle name="Normal 16 2 3 7" xfId="29108" xr:uid="{00000000-0005-0000-0000-0000B7630000}"/>
    <cellStyle name="Normal 16 2 3 7 2" xfId="29109" xr:uid="{00000000-0005-0000-0000-0000B8630000}"/>
    <cellStyle name="Normal 16 2 3 7 2 2" xfId="29110" xr:uid="{00000000-0005-0000-0000-0000B9630000}"/>
    <cellStyle name="Normal 16 2 3 7 3" xfId="29111" xr:uid="{00000000-0005-0000-0000-0000BA630000}"/>
    <cellStyle name="Normal 16 2 3 8" xfId="29112" xr:uid="{00000000-0005-0000-0000-0000BB630000}"/>
    <cellStyle name="Normal 16 2 3 8 2" xfId="29113" xr:uid="{00000000-0005-0000-0000-0000BC630000}"/>
    <cellStyle name="Normal 16 2 3 9" xfId="29114" xr:uid="{00000000-0005-0000-0000-0000BD630000}"/>
    <cellStyle name="Normal 16 2 4" xfId="8394" xr:uid="{00000000-0005-0000-0000-0000BE630000}"/>
    <cellStyle name="Normal 16 2 4 2" xfId="8395" xr:uid="{00000000-0005-0000-0000-0000BF630000}"/>
    <cellStyle name="Normal 16 3" xfId="8396" xr:uid="{00000000-0005-0000-0000-0000C0630000}"/>
    <cellStyle name="Normal 16 4" xfId="8397" xr:uid="{00000000-0005-0000-0000-0000C1630000}"/>
    <cellStyle name="Normal 16 4 2" xfId="8398" xr:uid="{00000000-0005-0000-0000-0000C2630000}"/>
    <cellStyle name="Normal 16 4 2 2" xfId="8399" xr:uid="{00000000-0005-0000-0000-0000C3630000}"/>
    <cellStyle name="Normal 16 4 2 2 2" xfId="8400" xr:uid="{00000000-0005-0000-0000-0000C4630000}"/>
    <cellStyle name="Normal 16 4 2 2 2 2" xfId="13837" xr:uid="{00000000-0005-0000-0000-0000C5630000}"/>
    <cellStyle name="Normal 16 4 2 2 2 2 2" xfId="29115" xr:uid="{00000000-0005-0000-0000-0000C6630000}"/>
    <cellStyle name="Normal 16 4 2 2 2 2 2 2" xfId="29116" xr:uid="{00000000-0005-0000-0000-0000C7630000}"/>
    <cellStyle name="Normal 16 4 2 2 2 2 2 2 2" xfId="29117" xr:uid="{00000000-0005-0000-0000-0000C8630000}"/>
    <cellStyle name="Normal 16 4 2 2 2 2 2 3" xfId="29118" xr:uid="{00000000-0005-0000-0000-0000C9630000}"/>
    <cellStyle name="Normal 16 4 2 2 2 2 3" xfId="29119" xr:uid="{00000000-0005-0000-0000-0000CA630000}"/>
    <cellStyle name="Normal 16 4 2 2 2 2 3 2" xfId="29120" xr:uid="{00000000-0005-0000-0000-0000CB630000}"/>
    <cellStyle name="Normal 16 4 2 2 2 2 3 2 2" xfId="29121" xr:uid="{00000000-0005-0000-0000-0000CC630000}"/>
    <cellStyle name="Normal 16 4 2 2 2 2 3 3" xfId="29122" xr:uid="{00000000-0005-0000-0000-0000CD630000}"/>
    <cellStyle name="Normal 16 4 2 2 2 2 4" xfId="29123" xr:uid="{00000000-0005-0000-0000-0000CE630000}"/>
    <cellStyle name="Normal 16 4 2 2 2 2 4 2" xfId="29124" xr:uid="{00000000-0005-0000-0000-0000CF630000}"/>
    <cellStyle name="Normal 16 4 2 2 2 2 5" xfId="29125" xr:uid="{00000000-0005-0000-0000-0000D0630000}"/>
    <cellStyle name="Normal 16 4 2 2 2 3" xfId="29126" xr:uid="{00000000-0005-0000-0000-0000D1630000}"/>
    <cellStyle name="Normal 16 4 2 2 2 3 2" xfId="29127" xr:uid="{00000000-0005-0000-0000-0000D2630000}"/>
    <cellStyle name="Normal 16 4 2 2 2 3 2 2" xfId="29128" xr:uid="{00000000-0005-0000-0000-0000D3630000}"/>
    <cellStyle name="Normal 16 4 2 2 2 3 3" xfId="29129" xr:uid="{00000000-0005-0000-0000-0000D4630000}"/>
    <cellStyle name="Normal 16 4 2 2 2 4" xfId="29130" xr:uid="{00000000-0005-0000-0000-0000D5630000}"/>
    <cellStyle name="Normal 16 4 2 2 2 4 2" xfId="29131" xr:uid="{00000000-0005-0000-0000-0000D6630000}"/>
    <cellStyle name="Normal 16 4 2 2 2 4 2 2" xfId="29132" xr:uid="{00000000-0005-0000-0000-0000D7630000}"/>
    <cellStyle name="Normal 16 4 2 2 2 4 3" xfId="29133" xr:uid="{00000000-0005-0000-0000-0000D8630000}"/>
    <cellStyle name="Normal 16 4 2 2 2 5" xfId="29134" xr:uid="{00000000-0005-0000-0000-0000D9630000}"/>
    <cellStyle name="Normal 16 4 2 2 2 5 2" xfId="29135" xr:uid="{00000000-0005-0000-0000-0000DA630000}"/>
    <cellStyle name="Normal 16 4 2 2 2 6" xfId="29136" xr:uid="{00000000-0005-0000-0000-0000DB630000}"/>
    <cellStyle name="Normal 16 4 2 2 3" xfId="13836" xr:uid="{00000000-0005-0000-0000-0000DC630000}"/>
    <cellStyle name="Normal 16 4 2 2 3 2" xfId="29137" xr:uid="{00000000-0005-0000-0000-0000DD630000}"/>
    <cellStyle name="Normal 16 4 2 2 3 2 2" xfId="29138" xr:uid="{00000000-0005-0000-0000-0000DE630000}"/>
    <cellStyle name="Normal 16 4 2 2 3 2 2 2" xfId="29139" xr:uid="{00000000-0005-0000-0000-0000DF630000}"/>
    <cellStyle name="Normal 16 4 2 2 3 2 3" xfId="29140" xr:uid="{00000000-0005-0000-0000-0000E0630000}"/>
    <cellStyle name="Normal 16 4 2 2 3 3" xfId="29141" xr:uid="{00000000-0005-0000-0000-0000E1630000}"/>
    <cellStyle name="Normal 16 4 2 2 3 3 2" xfId="29142" xr:uid="{00000000-0005-0000-0000-0000E2630000}"/>
    <cellStyle name="Normal 16 4 2 2 3 3 2 2" xfId="29143" xr:uid="{00000000-0005-0000-0000-0000E3630000}"/>
    <cellStyle name="Normal 16 4 2 2 3 3 3" xfId="29144" xr:uid="{00000000-0005-0000-0000-0000E4630000}"/>
    <cellStyle name="Normal 16 4 2 2 3 4" xfId="29145" xr:uid="{00000000-0005-0000-0000-0000E5630000}"/>
    <cellStyle name="Normal 16 4 2 2 3 4 2" xfId="29146" xr:uid="{00000000-0005-0000-0000-0000E6630000}"/>
    <cellStyle name="Normal 16 4 2 2 3 5" xfId="29147" xr:uid="{00000000-0005-0000-0000-0000E7630000}"/>
    <cellStyle name="Normal 16 4 2 2 4" xfId="29148" xr:uid="{00000000-0005-0000-0000-0000E8630000}"/>
    <cellStyle name="Normal 16 4 2 2 4 2" xfId="29149" xr:uid="{00000000-0005-0000-0000-0000E9630000}"/>
    <cellStyle name="Normal 16 4 2 2 4 2 2" xfId="29150" xr:uid="{00000000-0005-0000-0000-0000EA630000}"/>
    <cellStyle name="Normal 16 4 2 2 4 3" xfId="29151" xr:uid="{00000000-0005-0000-0000-0000EB630000}"/>
    <cellStyle name="Normal 16 4 2 2 5" xfId="29152" xr:uid="{00000000-0005-0000-0000-0000EC630000}"/>
    <cellStyle name="Normal 16 4 2 2 5 2" xfId="29153" xr:uid="{00000000-0005-0000-0000-0000ED630000}"/>
    <cellStyle name="Normal 16 4 2 2 5 2 2" xfId="29154" xr:uid="{00000000-0005-0000-0000-0000EE630000}"/>
    <cellStyle name="Normal 16 4 2 2 5 3" xfId="29155" xr:uid="{00000000-0005-0000-0000-0000EF630000}"/>
    <cellStyle name="Normal 16 4 2 2 6" xfId="29156" xr:uid="{00000000-0005-0000-0000-0000F0630000}"/>
    <cellStyle name="Normal 16 4 2 2 6 2" xfId="29157" xr:uid="{00000000-0005-0000-0000-0000F1630000}"/>
    <cellStyle name="Normal 16 4 2 2 7" xfId="29158" xr:uid="{00000000-0005-0000-0000-0000F2630000}"/>
    <cellStyle name="Normal 16 4 2 3" xfId="8401" xr:uid="{00000000-0005-0000-0000-0000F3630000}"/>
    <cellStyle name="Normal 16 4 2 3 2" xfId="13838" xr:uid="{00000000-0005-0000-0000-0000F4630000}"/>
    <cellStyle name="Normal 16 4 2 3 2 2" xfId="29159" xr:uid="{00000000-0005-0000-0000-0000F5630000}"/>
    <cellStyle name="Normal 16 4 2 3 2 2 2" xfId="29160" xr:uid="{00000000-0005-0000-0000-0000F6630000}"/>
    <cellStyle name="Normal 16 4 2 3 2 2 2 2" xfId="29161" xr:uid="{00000000-0005-0000-0000-0000F7630000}"/>
    <cellStyle name="Normal 16 4 2 3 2 2 3" xfId="29162" xr:uid="{00000000-0005-0000-0000-0000F8630000}"/>
    <cellStyle name="Normal 16 4 2 3 2 3" xfId="29163" xr:uid="{00000000-0005-0000-0000-0000F9630000}"/>
    <cellStyle name="Normal 16 4 2 3 2 3 2" xfId="29164" xr:uid="{00000000-0005-0000-0000-0000FA630000}"/>
    <cellStyle name="Normal 16 4 2 3 2 3 2 2" xfId="29165" xr:uid="{00000000-0005-0000-0000-0000FB630000}"/>
    <cellStyle name="Normal 16 4 2 3 2 3 3" xfId="29166" xr:uid="{00000000-0005-0000-0000-0000FC630000}"/>
    <cellStyle name="Normal 16 4 2 3 2 4" xfId="29167" xr:uid="{00000000-0005-0000-0000-0000FD630000}"/>
    <cellStyle name="Normal 16 4 2 3 2 4 2" xfId="29168" xr:uid="{00000000-0005-0000-0000-0000FE630000}"/>
    <cellStyle name="Normal 16 4 2 3 2 5" xfId="29169" xr:uid="{00000000-0005-0000-0000-0000FF630000}"/>
    <cellStyle name="Normal 16 4 2 3 3" xfId="29170" xr:uid="{00000000-0005-0000-0000-000000640000}"/>
    <cellStyle name="Normal 16 4 2 3 3 2" xfId="29171" xr:uid="{00000000-0005-0000-0000-000001640000}"/>
    <cellStyle name="Normal 16 4 2 3 3 2 2" xfId="29172" xr:uid="{00000000-0005-0000-0000-000002640000}"/>
    <cellStyle name="Normal 16 4 2 3 3 3" xfId="29173" xr:uid="{00000000-0005-0000-0000-000003640000}"/>
    <cellStyle name="Normal 16 4 2 3 4" xfId="29174" xr:uid="{00000000-0005-0000-0000-000004640000}"/>
    <cellStyle name="Normal 16 4 2 3 4 2" xfId="29175" xr:uid="{00000000-0005-0000-0000-000005640000}"/>
    <cellStyle name="Normal 16 4 2 3 4 2 2" xfId="29176" xr:uid="{00000000-0005-0000-0000-000006640000}"/>
    <cellStyle name="Normal 16 4 2 3 4 3" xfId="29177" xr:uid="{00000000-0005-0000-0000-000007640000}"/>
    <cellStyle name="Normal 16 4 2 3 5" xfId="29178" xr:uid="{00000000-0005-0000-0000-000008640000}"/>
    <cellStyle name="Normal 16 4 2 3 5 2" xfId="29179" xr:uid="{00000000-0005-0000-0000-000009640000}"/>
    <cellStyle name="Normal 16 4 2 3 6" xfId="29180" xr:uid="{00000000-0005-0000-0000-00000A640000}"/>
    <cellStyle name="Normal 16 4 2 4" xfId="13835" xr:uid="{00000000-0005-0000-0000-00000B640000}"/>
    <cellStyle name="Normal 16 4 2 4 2" xfId="29181" xr:uid="{00000000-0005-0000-0000-00000C640000}"/>
    <cellStyle name="Normal 16 4 2 4 2 2" xfId="29182" xr:uid="{00000000-0005-0000-0000-00000D640000}"/>
    <cellStyle name="Normal 16 4 2 4 2 2 2" xfId="29183" xr:uid="{00000000-0005-0000-0000-00000E640000}"/>
    <cellStyle name="Normal 16 4 2 4 2 3" xfId="29184" xr:uid="{00000000-0005-0000-0000-00000F640000}"/>
    <cellStyle name="Normal 16 4 2 4 3" xfId="29185" xr:uid="{00000000-0005-0000-0000-000010640000}"/>
    <cellStyle name="Normal 16 4 2 4 3 2" xfId="29186" xr:uid="{00000000-0005-0000-0000-000011640000}"/>
    <cellStyle name="Normal 16 4 2 4 3 2 2" xfId="29187" xr:uid="{00000000-0005-0000-0000-000012640000}"/>
    <cellStyle name="Normal 16 4 2 4 3 3" xfId="29188" xr:uid="{00000000-0005-0000-0000-000013640000}"/>
    <cellStyle name="Normal 16 4 2 4 4" xfId="29189" xr:uid="{00000000-0005-0000-0000-000014640000}"/>
    <cellStyle name="Normal 16 4 2 4 4 2" xfId="29190" xr:uid="{00000000-0005-0000-0000-000015640000}"/>
    <cellStyle name="Normal 16 4 2 4 5" xfId="29191" xr:uid="{00000000-0005-0000-0000-000016640000}"/>
    <cellStyle name="Normal 16 4 2 5" xfId="29192" xr:uid="{00000000-0005-0000-0000-000017640000}"/>
    <cellStyle name="Normal 16 4 2 5 2" xfId="29193" xr:uid="{00000000-0005-0000-0000-000018640000}"/>
    <cellStyle name="Normal 16 4 2 5 2 2" xfId="29194" xr:uid="{00000000-0005-0000-0000-000019640000}"/>
    <cellStyle name="Normal 16 4 2 5 3" xfId="29195" xr:uid="{00000000-0005-0000-0000-00001A640000}"/>
    <cellStyle name="Normal 16 4 2 6" xfId="29196" xr:uid="{00000000-0005-0000-0000-00001B640000}"/>
    <cellStyle name="Normal 16 4 2 6 2" xfId="29197" xr:uid="{00000000-0005-0000-0000-00001C640000}"/>
    <cellStyle name="Normal 16 4 2 6 2 2" xfId="29198" xr:uid="{00000000-0005-0000-0000-00001D640000}"/>
    <cellStyle name="Normal 16 4 2 6 3" xfId="29199" xr:uid="{00000000-0005-0000-0000-00001E640000}"/>
    <cellStyle name="Normal 16 4 2 7" xfId="29200" xr:uid="{00000000-0005-0000-0000-00001F640000}"/>
    <cellStyle name="Normal 16 4 2 7 2" xfId="29201" xr:uid="{00000000-0005-0000-0000-000020640000}"/>
    <cellStyle name="Normal 16 4 2 8" xfId="29202" xr:uid="{00000000-0005-0000-0000-000021640000}"/>
    <cellStyle name="Normal 16 4 3" xfId="8402" xr:uid="{00000000-0005-0000-0000-000022640000}"/>
    <cellStyle name="Normal 16 4 3 2" xfId="8403" xr:uid="{00000000-0005-0000-0000-000023640000}"/>
    <cellStyle name="Normal 16 4 3 2 2" xfId="13840" xr:uid="{00000000-0005-0000-0000-000024640000}"/>
    <cellStyle name="Normal 16 4 3 2 2 2" xfId="29203" xr:uid="{00000000-0005-0000-0000-000025640000}"/>
    <cellStyle name="Normal 16 4 3 2 2 2 2" xfId="29204" xr:uid="{00000000-0005-0000-0000-000026640000}"/>
    <cellStyle name="Normal 16 4 3 2 2 2 2 2" xfId="29205" xr:uid="{00000000-0005-0000-0000-000027640000}"/>
    <cellStyle name="Normal 16 4 3 2 2 2 3" xfId="29206" xr:uid="{00000000-0005-0000-0000-000028640000}"/>
    <cellStyle name="Normal 16 4 3 2 2 3" xfId="29207" xr:uid="{00000000-0005-0000-0000-000029640000}"/>
    <cellStyle name="Normal 16 4 3 2 2 3 2" xfId="29208" xr:uid="{00000000-0005-0000-0000-00002A640000}"/>
    <cellStyle name="Normal 16 4 3 2 2 3 2 2" xfId="29209" xr:uid="{00000000-0005-0000-0000-00002B640000}"/>
    <cellStyle name="Normal 16 4 3 2 2 3 3" xfId="29210" xr:uid="{00000000-0005-0000-0000-00002C640000}"/>
    <cellStyle name="Normal 16 4 3 2 2 4" xfId="29211" xr:uid="{00000000-0005-0000-0000-00002D640000}"/>
    <cellStyle name="Normal 16 4 3 2 2 4 2" xfId="29212" xr:uid="{00000000-0005-0000-0000-00002E640000}"/>
    <cellStyle name="Normal 16 4 3 2 2 5" xfId="29213" xr:uid="{00000000-0005-0000-0000-00002F640000}"/>
    <cellStyle name="Normal 16 4 3 2 3" xfId="29214" xr:uid="{00000000-0005-0000-0000-000030640000}"/>
    <cellStyle name="Normal 16 4 3 2 3 2" xfId="29215" xr:uid="{00000000-0005-0000-0000-000031640000}"/>
    <cellStyle name="Normal 16 4 3 2 3 2 2" xfId="29216" xr:uid="{00000000-0005-0000-0000-000032640000}"/>
    <cellStyle name="Normal 16 4 3 2 3 3" xfId="29217" xr:uid="{00000000-0005-0000-0000-000033640000}"/>
    <cellStyle name="Normal 16 4 3 2 4" xfId="29218" xr:uid="{00000000-0005-0000-0000-000034640000}"/>
    <cellStyle name="Normal 16 4 3 2 4 2" xfId="29219" xr:uid="{00000000-0005-0000-0000-000035640000}"/>
    <cellStyle name="Normal 16 4 3 2 4 2 2" xfId="29220" xr:uid="{00000000-0005-0000-0000-000036640000}"/>
    <cellStyle name="Normal 16 4 3 2 4 3" xfId="29221" xr:uid="{00000000-0005-0000-0000-000037640000}"/>
    <cellStyle name="Normal 16 4 3 2 5" xfId="29222" xr:uid="{00000000-0005-0000-0000-000038640000}"/>
    <cellStyle name="Normal 16 4 3 2 5 2" xfId="29223" xr:uid="{00000000-0005-0000-0000-000039640000}"/>
    <cellStyle name="Normal 16 4 3 2 6" xfId="29224" xr:uid="{00000000-0005-0000-0000-00003A640000}"/>
    <cellStyle name="Normal 16 4 3 3" xfId="13839" xr:uid="{00000000-0005-0000-0000-00003B640000}"/>
    <cellStyle name="Normal 16 4 3 3 2" xfId="29225" xr:uid="{00000000-0005-0000-0000-00003C640000}"/>
    <cellStyle name="Normal 16 4 3 3 2 2" xfId="29226" xr:uid="{00000000-0005-0000-0000-00003D640000}"/>
    <cellStyle name="Normal 16 4 3 3 2 2 2" xfId="29227" xr:uid="{00000000-0005-0000-0000-00003E640000}"/>
    <cellStyle name="Normal 16 4 3 3 2 3" xfId="29228" xr:uid="{00000000-0005-0000-0000-00003F640000}"/>
    <cellStyle name="Normal 16 4 3 3 3" xfId="29229" xr:uid="{00000000-0005-0000-0000-000040640000}"/>
    <cellStyle name="Normal 16 4 3 3 3 2" xfId="29230" xr:uid="{00000000-0005-0000-0000-000041640000}"/>
    <cellStyle name="Normal 16 4 3 3 3 2 2" xfId="29231" xr:uid="{00000000-0005-0000-0000-000042640000}"/>
    <cellStyle name="Normal 16 4 3 3 3 3" xfId="29232" xr:uid="{00000000-0005-0000-0000-000043640000}"/>
    <cellStyle name="Normal 16 4 3 3 4" xfId="29233" xr:uid="{00000000-0005-0000-0000-000044640000}"/>
    <cellStyle name="Normal 16 4 3 3 4 2" xfId="29234" xr:uid="{00000000-0005-0000-0000-000045640000}"/>
    <cellStyle name="Normal 16 4 3 3 5" xfId="29235" xr:uid="{00000000-0005-0000-0000-000046640000}"/>
    <cellStyle name="Normal 16 4 3 4" xfId="29236" xr:uid="{00000000-0005-0000-0000-000047640000}"/>
    <cellStyle name="Normal 16 4 3 4 2" xfId="29237" xr:uid="{00000000-0005-0000-0000-000048640000}"/>
    <cellStyle name="Normal 16 4 3 4 2 2" xfId="29238" xr:uid="{00000000-0005-0000-0000-000049640000}"/>
    <cellStyle name="Normal 16 4 3 4 3" xfId="29239" xr:uid="{00000000-0005-0000-0000-00004A640000}"/>
    <cellStyle name="Normal 16 4 3 5" xfId="29240" xr:uid="{00000000-0005-0000-0000-00004B640000}"/>
    <cellStyle name="Normal 16 4 3 5 2" xfId="29241" xr:uid="{00000000-0005-0000-0000-00004C640000}"/>
    <cellStyle name="Normal 16 4 3 5 2 2" xfId="29242" xr:uid="{00000000-0005-0000-0000-00004D640000}"/>
    <cellStyle name="Normal 16 4 3 5 3" xfId="29243" xr:uid="{00000000-0005-0000-0000-00004E640000}"/>
    <cellStyle name="Normal 16 4 3 6" xfId="29244" xr:uid="{00000000-0005-0000-0000-00004F640000}"/>
    <cellStyle name="Normal 16 4 3 6 2" xfId="29245" xr:uid="{00000000-0005-0000-0000-000050640000}"/>
    <cellStyle name="Normal 16 4 3 7" xfId="29246" xr:uid="{00000000-0005-0000-0000-000051640000}"/>
    <cellStyle name="Normal 16 5" xfId="8404" xr:uid="{00000000-0005-0000-0000-000052640000}"/>
    <cellStyle name="Normal 16 5 2" xfId="8405" xr:uid="{00000000-0005-0000-0000-000053640000}"/>
    <cellStyle name="Normal 16 5 2 2" xfId="8406" xr:uid="{00000000-0005-0000-0000-000054640000}"/>
    <cellStyle name="Normal 16 5 2 2 2" xfId="8407" xr:uid="{00000000-0005-0000-0000-000055640000}"/>
    <cellStyle name="Normal 16 5 2 2 2 2" xfId="13843" xr:uid="{00000000-0005-0000-0000-000056640000}"/>
    <cellStyle name="Normal 16 5 2 2 2 2 2" xfId="29247" xr:uid="{00000000-0005-0000-0000-000057640000}"/>
    <cellStyle name="Normal 16 5 2 2 2 2 2 2" xfId="29248" xr:uid="{00000000-0005-0000-0000-000058640000}"/>
    <cellStyle name="Normal 16 5 2 2 2 2 2 2 2" xfId="29249" xr:uid="{00000000-0005-0000-0000-000059640000}"/>
    <cellStyle name="Normal 16 5 2 2 2 2 2 3" xfId="29250" xr:uid="{00000000-0005-0000-0000-00005A640000}"/>
    <cellStyle name="Normal 16 5 2 2 2 2 3" xfId="29251" xr:uid="{00000000-0005-0000-0000-00005B640000}"/>
    <cellStyle name="Normal 16 5 2 2 2 2 3 2" xfId="29252" xr:uid="{00000000-0005-0000-0000-00005C640000}"/>
    <cellStyle name="Normal 16 5 2 2 2 2 3 2 2" xfId="29253" xr:uid="{00000000-0005-0000-0000-00005D640000}"/>
    <cellStyle name="Normal 16 5 2 2 2 2 3 3" xfId="29254" xr:uid="{00000000-0005-0000-0000-00005E640000}"/>
    <cellStyle name="Normal 16 5 2 2 2 2 4" xfId="29255" xr:uid="{00000000-0005-0000-0000-00005F640000}"/>
    <cellStyle name="Normal 16 5 2 2 2 2 4 2" xfId="29256" xr:uid="{00000000-0005-0000-0000-000060640000}"/>
    <cellStyle name="Normal 16 5 2 2 2 2 5" xfId="29257" xr:uid="{00000000-0005-0000-0000-000061640000}"/>
    <cellStyle name="Normal 16 5 2 2 2 3" xfId="29258" xr:uid="{00000000-0005-0000-0000-000062640000}"/>
    <cellStyle name="Normal 16 5 2 2 2 3 2" xfId="29259" xr:uid="{00000000-0005-0000-0000-000063640000}"/>
    <cellStyle name="Normal 16 5 2 2 2 3 2 2" xfId="29260" xr:uid="{00000000-0005-0000-0000-000064640000}"/>
    <cellStyle name="Normal 16 5 2 2 2 3 3" xfId="29261" xr:uid="{00000000-0005-0000-0000-000065640000}"/>
    <cellStyle name="Normal 16 5 2 2 2 4" xfId="29262" xr:uid="{00000000-0005-0000-0000-000066640000}"/>
    <cellStyle name="Normal 16 5 2 2 2 4 2" xfId="29263" xr:uid="{00000000-0005-0000-0000-000067640000}"/>
    <cellStyle name="Normal 16 5 2 2 2 4 2 2" xfId="29264" xr:uid="{00000000-0005-0000-0000-000068640000}"/>
    <cellStyle name="Normal 16 5 2 2 2 4 3" xfId="29265" xr:uid="{00000000-0005-0000-0000-000069640000}"/>
    <cellStyle name="Normal 16 5 2 2 2 5" xfId="29266" xr:uid="{00000000-0005-0000-0000-00006A640000}"/>
    <cellStyle name="Normal 16 5 2 2 2 5 2" xfId="29267" xr:uid="{00000000-0005-0000-0000-00006B640000}"/>
    <cellStyle name="Normal 16 5 2 2 2 6" xfId="29268" xr:uid="{00000000-0005-0000-0000-00006C640000}"/>
    <cellStyle name="Normal 16 5 2 2 3" xfId="13842" xr:uid="{00000000-0005-0000-0000-00006D640000}"/>
    <cellStyle name="Normal 16 5 2 2 3 2" xfId="29269" xr:uid="{00000000-0005-0000-0000-00006E640000}"/>
    <cellStyle name="Normal 16 5 2 2 3 2 2" xfId="29270" xr:uid="{00000000-0005-0000-0000-00006F640000}"/>
    <cellStyle name="Normal 16 5 2 2 3 2 2 2" xfId="29271" xr:uid="{00000000-0005-0000-0000-000070640000}"/>
    <cellStyle name="Normal 16 5 2 2 3 2 3" xfId="29272" xr:uid="{00000000-0005-0000-0000-000071640000}"/>
    <cellStyle name="Normal 16 5 2 2 3 3" xfId="29273" xr:uid="{00000000-0005-0000-0000-000072640000}"/>
    <cellStyle name="Normal 16 5 2 2 3 3 2" xfId="29274" xr:uid="{00000000-0005-0000-0000-000073640000}"/>
    <cellStyle name="Normal 16 5 2 2 3 3 2 2" xfId="29275" xr:uid="{00000000-0005-0000-0000-000074640000}"/>
    <cellStyle name="Normal 16 5 2 2 3 3 3" xfId="29276" xr:uid="{00000000-0005-0000-0000-000075640000}"/>
    <cellStyle name="Normal 16 5 2 2 3 4" xfId="29277" xr:uid="{00000000-0005-0000-0000-000076640000}"/>
    <cellStyle name="Normal 16 5 2 2 3 4 2" xfId="29278" xr:uid="{00000000-0005-0000-0000-000077640000}"/>
    <cellStyle name="Normal 16 5 2 2 3 5" xfId="29279" xr:uid="{00000000-0005-0000-0000-000078640000}"/>
    <cellStyle name="Normal 16 5 2 2 4" xfId="29280" xr:uid="{00000000-0005-0000-0000-000079640000}"/>
    <cellStyle name="Normal 16 5 2 2 4 2" xfId="29281" xr:uid="{00000000-0005-0000-0000-00007A640000}"/>
    <cellStyle name="Normal 16 5 2 2 4 2 2" xfId="29282" xr:uid="{00000000-0005-0000-0000-00007B640000}"/>
    <cellStyle name="Normal 16 5 2 2 4 3" xfId="29283" xr:uid="{00000000-0005-0000-0000-00007C640000}"/>
    <cellStyle name="Normal 16 5 2 2 5" xfId="29284" xr:uid="{00000000-0005-0000-0000-00007D640000}"/>
    <cellStyle name="Normal 16 5 2 2 5 2" xfId="29285" xr:uid="{00000000-0005-0000-0000-00007E640000}"/>
    <cellStyle name="Normal 16 5 2 2 5 2 2" xfId="29286" xr:uid="{00000000-0005-0000-0000-00007F640000}"/>
    <cellStyle name="Normal 16 5 2 2 5 3" xfId="29287" xr:uid="{00000000-0005-0000-0000-000080640000}"/>
    <cellStyle name="Normal 16 5 2 2 6" xfId="29288" xr:uid="{00000000-0005-0000-0000-000081640000}"/>
    <cellStyle name="Normal 16 5 2 2 6 2" xfId="29289" xr:uid="{00000000-0005-0000-0000-000082640000}"/>
    <cellStyle name="Normal 16 5 2 2 7" xfId="29290" xr:uid="{00000000-0005-0000-0000-000083640000}"/>
    <cellStyle name="Normal 16 5 2 3" xfId="8408" xr:uid="{00000000-0005-0000-0000-000084640000}"/>
    <cellStyle name="Normal 16 5 2 3 2" xfId="13844" xr:uid="{00000000-0005-0000-0000-000085640000}"/>
    <cellStyle name="Normal 16 5 2 3 2 2" xfId="29291" xr:uid="{00000000-0005-0000-0000-000086640000}"/>
    <cellStyle name="Normal 16 5 2 3 2 2 2" xfId="29292" xr:uid="{00000000-0005-0000-0000-000087640000}"/>
    <cellStyle name="Normal 16 5 2 3 2 2 2 2" xfId="29293" xr:uid="{00000000-0005-0000-0000-000088640000}"/>
    <cellStyle name="Normal 16 5 2 3 2 2 3" xfId="29294" xr:uid="{00000000-0005-0000-0000-000089640000}"/>
    <cellStyle name="Normal 16 5 2 3 2 3" xfId="29295" xr:uid="{00000000-0005-0000-0000-00008A640000}"/>
    <cellStyle name="Normal 16 5 2 3 2 3 2" xfId="29296" xr:uid="{00000000-0005-0000-0000-00008B640000}"/>
    <cellStyle name="Normal 16 5 2 3 2 3 2 2" xfId="29297" xr:uid="{00000000-0005-0000-0000-00008C640000}"/>
    <cellStyle name="Normal 16 5 2 3 2 3 3" xfId="29298" xr:uid="{00000000-0005-0000-0000-00008D640000}"/>
    <cellStyle name="Normal 16 5 2 3 2 4" xfId="29299" xr:uid="{00000000-0005-0000-0000-00008E640000}"/>
    <cellStyle name="Normal 16 5 2 3 2 4 2" xfId="29300" xr:uid="{00000000-0005-0000-0000-00008F640000}"/>
    <cellStyle name="Normal 16 5 2 3 2 5" xfId="29301" xr:uid="{00000000-0005-0000-0000-000090640000}"/>
    <cellStyle name="Normal 16 5 2 3 3" xfId="29302" xr:uid="{00000000-0005-0000-0000-000091640000}"/>
    <cellStyle name="Normal 16 5 2 3 3 2" xfId="29303" xr:uid="{00000000-0005-0000-0000-000092640000}"/>
    <cellStyle name="Normal 16 5 2 3 3 2 2" xfId="29304" xr:uid="{00000000-0005-0000-0000-000093640000}"/>
    <cellStyle name="Normal 16 5 2 3 3 3" xfId="29305" xr:uid="{00000000-0005-0000-0000-000094640000}"/>
    <cellStyle name="Normal 16 5 2 3 4" xfId="29306" xr:uid="{00000000-0005-0000-0000-000095640000}"/>
    <cellStyle name="Normal 16 5 2 3 4 2" xfId="29307" xr:uid="{00000000-0005-0000-0000-000096640000}"/>
    <cellStyle name="Normal 16 5 2 3 4 2 2" xfId="29308" xr:uid="{00000000-0005-0000-0000-000097640000}"/>
    <cellStyle name="Normal 16 5 2 3 4 3" xfId="29309" xr:uid="{00000000-0005-0000-0000-000098640000}"/>
    <cellStyle name="Normal 16 5 2 3 5" xfId="29310" xr:uid="{00000000-0005-0000-0000-000099640000}"/>
    <cellStyle name="Normal 16 5 2 3 5 2" xfId="29311" xr:uid="{00000000-0005-0000-0000-00009A640000}"/>
    <cellStyle name="Normal 16 5 2 3 6" xfId="29312" xr:uid="{00000000-0005-0000-0000-00009B640000}"/>
    <cellStyle name="Normal 16 5 2 4" xfId="13841" xr:uid="{00000000-0005-0000-0000-00009C640000}"/>
    <cellStyle name="Normal 16 5 2 4 2" xfId="29313" xr:uid="{00000000-0005-0000-0000-00009D640000}"/>
    <cellStyle name="Normal 16 5 2 4 2 2" xfId="29314" xr:uid="{00000000-0005-0000-0000-00009E640000}"/>
    <cellStyle name="Normal 16 5 2 4 2 2 2" xfId="29315" xr:uid="{00000000-0005-0000-0000-00009F640000}"/>
    <cellStyle name="Normal 16 5 2 4 2 3" xfId="29316" xr:uid="{00000000-0005-0000-0000-0000A0640000}"/>
    <cellStyle name="Normal 16 5 2 4 3" xfId="29317" xr:uid="{00000000-0005-0000-0000-0000A1640000}"/>
    <cellStyle name="Normal 16 5 2 4 3 2" xfId="29318" xr:uid="{00000000-0005-0000-0000-0000A2640000}"/>
    <cellStyle name="Normal 16 5 2 4 3 2 2" xfId="29319" xr:uid="{00000000-0005-0000-0000-0000A3640000}"/>
    <cellStyle name="Normal 16 5 2 4 3 3" xfId="29320" xr:uid="{00000000-0005-0000-0000-0000A4640000}"/>
    <cellStyle name="Normal 16 5 2 4 4" xfId="29321" xr:uid="{00000000-0005-0000-0000-0000A5640000}"/>
    <cellStyle name="Normal 16 5 2 4 4 2" xfId="29322" xr:uid="{00000000-0005-0000-0000-0000A6640000}"/>
    <cellStyle name="Normal 16 5 2 4 5" xfId="29323" xr:uid="{00000000-0005-0000-0000-0000A7640000}"/>
    <cellStyle name="Normal 16 5 2 5" xfId="29324" xr:uid="{00000000-0005-0000-0000-0000A8640000}"/>
    <cellStyle name="Normal 16 5 2 5 2" xfId="29325" xr:uid="{00000000-0005-0000-0000-0000A9640000}"/>
    <cellStyle name="Normal 16 5 2 5 2 2" xfId="29326" xr:uid="{00000000-0005-0000-0000-0000AA640000}"/>
    <cellStyle name="Normal 16 5 2 5 3" xfId="29327" xr:uid="{00000000-0005-0000-0000-0000AB640000}"/>
    <cellStyle name="Normal 16 5 2 6" xfId="29328" xr:uid="{00000000-0005-0000-0000-0000AC640000}"/>
    <cellStyle name="Normal 16 5 2 6 2" xfId="29329" xr:uid="{00000000-0005-0000-0000-0000AD640000}"/>
    <cellStyle name="Normal 16 5 2 6 2 2" xfId="29330" xr:uid="{00000000-0005-0000-0000-0000AE640000}"/>
    <cellStyle name="Normal 16 5 2 6 3" xfId="29331" xr:uid="{00000000-0005-0000-0000-0000AF640000}"/>
    <cellStyle name="Normal 16 5 2 7" xfId="29332" xr:uid="{00000000-0005-0000-0000-0000B0640000}"/>
    <cellStyle name="Normal 16 5 2 7 2" xfId="29333" xr:uid="{00000000-0005-0000-0000-0000B1640000}"/>
    <cellStyle name="Normal 16 5 2 8" xfId="29334" xr:uid="{00000000-0005-0000-0000-0000B2640000}"/>
    <cellStyle name="Normal 16 5 3" xfId="8409" xr:uid="{00000000-0005-0000-0000-0000B3640000}"/>
    <cellStyle name="Normal 16 5 3 2" xfId="8410" xr:uid="{00000000-0005-0000-0000-0000B4640000}"/>
    <cellStyle name="Normal 16 5 3 2 2" xfId="13846" xr:uid="{00000000-0005-0000-0000-0000B5640000}"/>
    <cellStyle name="Normal 16 5 3 2 2 2" xfId="29335" xr:uid="{00000000-0005-0000-0000-0000B6640000}"/>
    <cellStyle name="Normal 16 5 3 2 2 2 2" xfId="29336" xr:uid="{00000000-0005-0000-0000-0000B7640000}"/>
    <cellStyle name="Normal 16 5 3 2 2 2 2 2" xfId="29337" xr:uid="{00000000-0005-0000-0000-0000B8640000}"/>
    <cellStyle name="Normal 16 5 3 2 2 2 3" xfId="29338" xr:uid="{00000000-0005-0000-0000-0000B9640000}"/>
    <cellStyle name="Normal 16 5 3 2 2 3" xfId="29339" xr:uid="{00000000-0005-0000-0000-0000BA640000}"/>
    <cellStyle name="Normal 16 5 3 2 2 3 2" xfId="29340" xr:uid="{00000000-0005-0000-0000-0000BB640000}"/>
    <cellStyle name="Normal 16 5 3 2 2 3 2 2" xfId="29341" xr:uid="{00000000-0005-0000-0000-0000BC640000}"/>
    <cellStyle name="Normal 16 5 3 2 2 3 3" xfId="29342" xr:uid="{00000000-0005-0000-0000-0000BD640000}"/>
    <cellStyle name="Normal 16 5 3 2 2 4" xfId="29343" xr:uid="{00000000-0005-0000-0000-0000BE640000}"/>
    <cellStyle name="Normal 16 5 3 2 2 4 2" xfId="29344" xr:uid="{00000000-0005-0000-0000-0000BF640000}"/>
    <cellStyle name="Normal 16 5 3 2 2 5" xfId="29345" xr:uid="{00000000-0005-0000-0000-0000C0640000}"/>
    <cellStyle name="Normal 16 5 3 2 3" xfId="29346" xr:uid="{00000000-0005-0000-0000-0000C1640000}"/>
    <cellStyle name="Normal 16 5 3 2 3 2" xfId="29347" xr:uid="{00000000-0005-0000-0000-0000C2640000}"/>
    <cellStyle name="Normal 16 5 3 2 3 2 2" xfId="29348" xr:uid="{00000000-0005-0000-0000-0000C3640000}"/>
    <cellStyle name="Normal 16 5 3 2 3 3" xfId="29349" xr:uid="{00000000-0005-0000-0000-0000C4640000}"/>
    <cellStyle name="Normal 16 5 3 2 4" xfId="29350" xr:uid="{00000000-0005-0000-0000-0000C5640000}"/>
    <cellStyle name="Normal 16 5 3 2 4 2" xfId="29351" xr:uid="{00000000-0005-0000-0000-0000C6640000}"/>
    <cellStyle name="Normal 16 5 3 2 4 2 2" xfId="29352" xr:uid="{00000000-0005-0000-0000-0000C7640000}"/>
    <cellStyle name="Normal 16 5 3 2 4 3" xfId="29353" xr:uid="{00000000-0005-0000-0000-0000C8640000}"/>
    <cellStyle name="Normal 16 5 3 2 5" xfId="29354" xr:uid="{00000000-0005-0000-0000-0000C9640000}"/>
    <cellStyle name="Normal 16 5 3 2 5 2" xfId="29355" xr:uid="{00000000-0005-0000-0000-0000CA640000}"/>
    <cellStyle name="Normal 16 5 3 2 6" xfId="29356" xr:uid="{00000000-0005-0000-0000-0000CB640000}"/>
    <cellStyle name="Normal 16 5 3 3" xfId="13845" xr:uid="{00000000-0005-0000-0000-0000CC640000}"/>
    <cellStyle name="Normal 16 5 3 3 2" xfId="29357" xr:uid="{00000000-0005-0000-0000-0000CD640000}"/>
    <cellStyle name="Normal 16 5 3 3 2 2" xfId="29358" xr:uid="{00000000-0005-0000-0000-0000CE640000}"/>
    <cellStyle name="Normal 16 5 3 3 2 2 2" xfId="29359" xr:uid="{00000000-0005-0000-0000-0000CF640000}"/>
    <cellStyle name="Normal 16 5 3 3 2 3" xfId="29360" xr:uid="{00000000-0005-0000-0000-0000D0640000}"/>
    <cellStyle name="Normal 16 5 3 3 3" xfId="29361" xr:uid="{00000000-0005-0000-0000-0000D1640000}"/>
    <cellStyle name="Normal 16 5 3 3 3 2" xfId="29362" xr:uid="{00000000-0005-0000-0000-0000D2640000}"/>
    <cellStyle name="Normal 16 5 3 3 3 2 2" xfId="29363" xr:uid="{00000000-0005-0000-0000-0000D3640000}"/>
    <cellStyle name="Normal 16 5 3 3 3 3" xfId="29364" xr:uid="{00000000-0005-0000-0000-0000D4640000}"/>
    <cellStyle name="Normal 16 5 3 3 4" xfId="29365" xr:uid="{00000000-0005-0000-0000-0000D5640000}"/>
    <cellStyle name="Normal 16 5 3 3 4 2" xfId="29366" xr:uid="{00000000-0005-0000-0000-0000D6640000}"/>
    <cellStyle name="Normal 16 5 3 3 5" xfId="29367" xr:uid="{00000000-0005-0000-0000-0000D7640000}"/>
    <cellStyle name="Normal 16 5 3 4" xfId="29368" xr:uid="{00000000-0005-0000-0000-0000D8640000}"/>
    <cellStyle name="Normal 16 5 3 4 2" xfId="29369" xr:uid="{00000000-0005-0000-0000-0000D9640000}"/>
    <cellStyle name="Normal 16 5 3 4 2 2" xfId="29370" xr:uid="{00000000-0005-0000-0000-0000DA640000}"/>
    <cellStyle name="Normal 16 5 3 4 3" xfId="29371" xr:uid="{00000000-0005-0000-0000-0000DB640000}"/>
    <cellStyle name="Normal 16 5 3 5" xfId="29372" xr:uid="{00000000-0005-0000-0000-0000DC640000}"/>
    <cellStyle name="Normal 16 5 3 5 2" xfId="29373" xr:uid="{00000000-0005-0000-0000-0000DD640000}"/>
    <cellStyle name="Normal 16 5 3 5 2 2" xfId="29374" xr:uid="{00000000-0005-0000-0000-0000DE640000}"/>
    <cellStyle name="Normal 16 5 3 5 3" xfId="29375" xr:uid="{00000000-0005-0000-0000-0000DF640000}"/>
    <cellStyle name="Normal 16 5 3 6" xfId="29376" xr:uid="{00000000-0005-0000-0000-0000E0640000}"/>
    <cellStyle name="Normal 16 5 3 6 2" xfId="29377" xr:uid="{00000000-0005-0000-0000-0000E1640000}"/>
    <cellStyle name="Normal 16 5 3 7" xfId="29378" xr:uid="{00000000-0005-0000-0000-0000E2640000}"/>
    <cellStyle name="Normal 16 6" xfId="8411" xr:uid="{00000000-0005-0000-0000-0000E3640000}"/>
    <cellStyle name="Normal 16 7" xfId="8412" xr:uid="{00000000-0005-0000-0000-0000E4640000}"/>
    <cellStyle name="Normal 16 8" xfId="8413" xr:uid="{00000000-0005-0000-0000-0000E5640000}"/>
    <cellStyle name="Normal 16 9" xfId="8414" xr:uid="{00000000-0005-0000-0000-0000E6640000}"/>
    <cellStyle name="Normal 17" xfId="8415" xr:uid="{00000000-0005-0000-0000-0000E7640000}"/>
    <cellStyle name="Normal 17 10" xfId="8416" xr:uid="{00000000-0005-0000-0000-0000E8640000}"/>
    <cellStyle name="Normal 17 11" xfId="8417" xr:uid="{00000000-0005-0000-0000-0000E9640000}"/>
    <cellStyle name="Normal 17 12" xfId="8418" xr:uid="{00000000-0005-0000-0000-0000EA640000}"/>
    <cellStyle name="Normal 17 13" xfId="8419" xr:uid="{00000000-0005-0000-0000-0000EB640000}"/>
    <cellStyle name="Normal 17 14" xfId="8420" xr:uid="{00000000-0005-0000-0000-0000EC640000}"/>
    <cellStyle name="Normal 17 15" xfId="8421" xr:uid="{00000000-0005-0000-0000-0000ED640000}"/>
    <cellStyle name="Normal 17 16" xfId="8422" xr:uid="{00000000-0005-0000-0000-0000EE640000}"/>
    <cellStyle name="Normal 17 17" xfId="8423" xr:uid="{00000000-0005-0000-0000-0000EF640000}"/>
    <cellStyle name="Normal 17 18" xfId="8424" xr:uid="{00000000-0005-0000-0000-0000F0640000}"/>
    <cellStyle name="Normal 17 2" xfId="8425" xr:uid="{00000000-0005-0000-0000-0000F1640000}"/>
    <cellStyle name="Normal 17 3" xfId="8426" xr:uid="{00000000-0005-0000-0000-0000F2640000}"/>
    <cellStyle name="Normal 17 3 2" xfId="8427" xr:uid="{00000000-0005-0000-0000-0000F3640000}"/>
    <cellStyle name="Normal 17 3 2 10" xfId="29379" xr:uid="{00000000-0005-0000-0000-0000F4640000}"/>
    <cellStyle name="Normal 17 3 2 10 2" xfId="29380" xr:uid="{00000000-0005-0000-0000-0000F5640000}"/>
    <cellStyle name="Normal 17 3 2 11" xfId="29381" xr:uid="{00000000-0005-0000-0000-0000F6640000}"/>
    <cellStyle name="Normal 17 3 2 2" xfId="8428" xr:uid="{00000000-0005-0000-0000-0000F7640000}"/>
    <cellStyle name="Normal 17 3 2 2 2" xfId="8429" xr:uid="{00000000-0005-0000-0000-0000F8640000}"/>
    <cellStyle name="Normal 17 3 2 2 2 2" xfId="8430" xr:uid="{00000000-0005-0000-0000-0000F9640000}"/>
    <cellStyle name="Normal 17 3 2 2 2 2 2" xfId="8431" xr:uid="{00000000-0005-0000-0000-0000FA640000}"/>
    <cellStyle name="Normal 17 3 2 2 2 2 2 2" xfId="13851" xr:uid="{00000000-0005-0000-0000-0000FB640000}"/>
    <cellStyle name="Normal 17 3 2 2 2 2 2 2 2" xfId="29382" xr:uid="{00000000-0005-0000-0000-0000FC640000}"/>
    <cellStyle name="Normal 17 3 2 2 2 2 2 2 2 2" xfId="29383" xr:uid="{00000000-0005-0000-0000-0000FD640000}"/>
    <cellStyle name="Normal 17 3 2 2 2 2 2 2 2 2 2" xfId="29384" xr:uid="{00000000-0005-0000-0000-0000FE640000}"/>
    <cellStyle name="Normal 17 3 2 2 2 2 2 2 2 3" xfId="29385" xr:uid="{00000000-0005-0000-0000-0000FF640000}"/>
    <cellStyle name="Normal 17 3 2 2 2 2 2 2 3" xfId="29386" xr:uid="{00000000-0005-0000-0000-000000650000}"/>
    <cellStyle name="Normal 17 3 2 2 2 2 2 2 3 2" xfId="29387" xr:uid="{00000000-0005-0000-0000-000001650000}"/>
    <cellStyle name="Normal 17 3 2 2 2 2 2 2 3 2 2" xfId="29388" xr:uid="{00000000-0005-0000-0000-000002650000}"/>
    <cellStyle name="Normal 17 3 2 2 2 2 2 2 3 3" xfId="29389" xr:uid="{00000000-0005-0000-0000-000003650000}"/>
    <cellStyle name="Normal 17 3 2 2 2 2 2 2 4" xfId="29390" xr:uid="{00000000-0005-0000-0000-000004650000}"/>
    <cellStyle name="Normal 17 3 2 2 2 2 2 2 4 2" xfId="29391" xr:uid="{00000000-0005-0000-0000-000005650000}"/>
    <cellStyle name="Normal 17 3 2 2 2 2 2 2 5" xfId="29392" xr:uid="{00000000-0005-0000-0000-000006650000}"/>
    <cellStyle name="Normal 17 3 2 2 2 2 2 3" xfId="29393" xr:uid="{00000000-0005-0000-0000-000007650000}"/>
    <cellStyle name="Normal 17 3 2 2 2 2 2 3 2" xfId="29394" xr:uid="{00000000-0005-0000-0000-000008650000}"/>
    <cellStyle name="Normal 17 3 2 2 2 2 2 3 2 2" xfId="29395" xr:uid="{00000000-0005-0000-0000-000009650000}"/>
    <cellStyle name="Normal 17 3 2 2 2 2 2 3 3" xfId="29396" xr:uid="{00000000-0005-0000-0000-00000A650000}"/>
    <cellStyle name="Normal 17 3 2 2 2 2 2 4" xfId="29397" xr:uid="{00000000-0005-0000-0000-00000B650000}"/>
    <cellStyle name="Normal 17 3 2 2 2 2 2 4 2" xfId="29398" xr:uid="{00000000-0005-0000-0000-00000C650000}"/>
    <cellStyle name="Normal 17 3 2 2 2 2 2 4 2 2" xfId="29399" xr:uid="{00000000-0005-0000-0000-00000D650000}"/>
    <cellStyle name="Normal 17 3 2 2 2 2 2 4 3" xfId="29400" xr:uid="{00000000-0005-0000-0000-00000E650000}"/>
    <cellStyle name="Normal 17 3 2 2 2 2 2 5" xfId="29401" xr:uid="{00000000-0005-0000-0000-00000F650000}"/>
    <cellStyle name="Normal 17 3 2 2 2 2 2 5 2" xfId="29402" xr:uid="{00000000-0005-0000-0000-000010650000}"/>
    <cellStyle name="Normal 17 3 2 2 2 2 2 6" xfId="29403" xr:uid="{00000000-0005-0000-0000-000011650000}"/>
    <cellStyle name="Normal 17 3 2 2 2 2 3" xfId="13850" xr:uid="{00000000-0005-0000-0000-000012650000}"/>
    <cellStyle name="Normal 17 3 2 2 2 2 3 2" xfId="29404" xr:uid="{00000000-0005-0000-0000-000013650000}"/>
    <cellStyle name="Normal 17 3 2 2 2 2 3 2 2" xfId="29405" xr:uid="{00000000-0005-0000-0000-000014650000}"/>
    <cellStyle name="Normal 17 3 2 2 2 2 3 2 2 2" xfId="29406" xr:uid="{00000000-0005-0000-0000-000015650000}"/>
    <cellStyle name="Normal 17 3 2 2 2 2 3 2 3" xfId="29407" xr:uid="{00000000-0005-0000-0000-000016650000}"/>
    <cellStyle name="Normal 17 3 2 2 2 2 3 3" xfId="29408" xr:uid="{00000000-0005-0000-0000-000017650000}"/>
    <cellStyle name="Normal 17 3 2 2 2 2 3 3 2" xfId="29409" xr:uid="{00000000-0005-0000-0000-000018650000}"/>
    <cellStyle name="Normal 17 3 2 2 2 2 3 3 2 2" xfId="29410" xr:uid="{00000000-0005-0000-0000-000019650000}"/>
    <cellStyle name="Normal 17 3 2 2 2 2 3 3 3" xfId="29411" xr:uid="{00000000-0005-0000-0000-00001A650000}"/>
    <cellStyle name="Normal 17 3 2 2 2 2 3 4" xfId="29412" xr:uid="{00000000-0005-0000-0000-00001B650000}"/>
    <cellStyle name="Normal 17 3 2 2 2 2 3 4 2" xfId="29413" xr:uid="{00000000-0005-0000-0000-00001C650000}"/>
    <cellStyle name="Normal 17 3 2 2 2 2 3 5" xfId="29414" xr:uid="{00000000-0005-0000-0000-00001D650000}"/>
    <cellStyle name="Normal 17 3 2 2 2 2 4" xfId="29415" xr:uid="{00000000-0005-0000-0000-00001E650000}"/>
    <cellStyle name="Normal 17 3 2 2 2 2 4 2" xfId="29416" xr:uid="{00000000-0005-0000-0000-00001F650000}"/>
    <cellStyle name="Normal 17 3 2 2 2 2 4 2 2" xfId="29417" xr:uid="{00000000-0005-0000-0000-000020650000}"/>
    <cellStyle name="Normal 17 3 2 2 2 2 4 3" xfId="29418" xr:uid="{00000000-0005-0000-0000-000021650000}"/>
    <cellStyle name="Normal 17 3 2 2 2 2 5" xfId="29419" xr:uid="{00000000-0005-0000-0000-000022650000}"/>
    <cellStyle name="Normal 17 3 2 2 2 2 5 2" xfId="29420" xr:uid="{00000000-0005-0000-0000-000023650000}"/>
    <cellStyle name="Normal 17 3 2 2 2 2 5 2 2" xfId="29421" xr:uid="{00000000-0005-0000-0000-000024650000}"/>
    <cellStyle name="Normal 17 3 2 2 2 2 5 3" xfId="29422" xr:uid="{00000000-0005-0000-0000-000025650000}"/>
    <cellStyle name="Normal 17 3 2 2 2 2 6" xfId="29423" xr:uid="{00000000-0005-0000-0000-000026650000}"/>
    <cellStyle name="Normal 17 3 2 2 2 2 6 2" xfId="29424" xr:uid="{00000000-0005-0000-0000-000027650000}"/>
    <cellStyle name="Normal 17 3 2 2 2 2 7" xfId="29425" xr:uid="{00000000-0005-0000-0000-000028650000}"/>
    <cellStyle name="Normal 17 3 2 2 2 3" xfId="8432" xr:uid="{00000000-0005-0000-0000-000029650000}"/>
    <cellStyle name="Normal 17 3 2 2 2 3 2" xfId="13852" xr:uid="{00000000-0005-0000-0000-00002A650000}"/>
    <cellStyle name="Normal 17 3 2 2 2 3 2 2" xfId="29426" xr:uid="{00000000-0005-0000-0000-00002B650000}"/>
    <cellStyle name="Normal 17 3 2 2 2 3 2 2 2" xfId="29427" xr:uid="{00000000-0005-0000-0000-00002C650000}"/>
    <cellStyle name="Normal 17 3 2 2 2 3 2 2 2 2" xfId="29428" xr:uid="{00000000-0005-0000-0000-00002D650000}"/>
    <cellStyle name="Normal 17 3 2 2 2 3 2 2 3" xfId="29429" xr:uid="{00000000-0005-0000-0000-00002E650000}"/>
    <cellStyle name="Normal 17 3 2 2 2 3 2 3" xfId="29430" xr:uid="{00000000-0005-0000-0000-00002F650000}"/>
    <cellStyle name="Normal 17 3 2 2 2 3 2 3 2" xfId="29431" xr:uid="{00000000-0005-0000-0000-000030650000}"/>
    <cellStyle name="Normal 17 3 2 2 2 3 2 3 2 2" xfId="29432" xr:uid="{00000000-0005-0000-0000-000031650000}"/>
    <cellStyle name="Normal 17 3 2 2 2 3 2 3 3" xfId="29433" xr:uid="{00000000-0005-0000-0000-000032650000}"/>
    <cellStyle name="Normal 17 3 2 2 2 3 2 4" xfId="29434" xr:uid="{00000000-0005-0000-0000-000033650000}"/>
    <cellStyle name="Normal 17 3 2 2 2 3 2 4 2" xfId="29435" xr:uid="{00000000-0005-0000-0000-000034650000}"/>
    <cellStyle name="Normal 17 3 2 2 2 3 2 5" xfId="29436" xr:uid="{00000000-0005-0000-0000-000035650000}"/>
    <cellStyle name="Normal 17 3 2 2 2 3 3" xfId="29437" xr:uid="{00000000-0005-0000-0000-000036650000}"/>
    <cellStyle name="Normal 17 3 2 2 2 3 3 2" xfId="29438" xr:uid="{00000000-0005-0000-0000-000037650000}"/>
    <cellStyle name="Normal 17 3 2 2 2 3 3 2 2" xfId="29439" xr:uid="{00000000-0005-0000-0000-000038650000}"/>
    <cellStyle name="Normal 17 3 2 2 2 3 3 3" xfId="29440" xr:uid="{00000000-0005-0000-0000-000039650000}"/>
    <cellStyle name="Normal 17 3 2 2 2 3 4" xfId="29441" xr:uid="{00000000-0005-0000-0000-00003A650000}"/>
    <cellStyle name="Normal 17 3 2 2 2 3 4 2" xfId="29442" xr:uid="{00000000-0005-0000-0000-00003B650000}"/>
    <cellStyle name="Normal 17 3 2 2 2 3 4 2 2" xfId="29443" xr:uid="{00000000-0005-0000-0000-00003C650000}"/>
    <cellStyle name="Normal 17 3 2 2 2 3 4 3" xfId="29444" xr:uid="{00000000-0005-0000-0000-00003D650000}"/>
    <cellStyle name="Normal 17 3 2 2 2 3 5" xfId="29445" xr:uid="{00000000-0005-0000-0000-00003E650000}"/>
    <cellStyle name="Normal 17 3 2 2 2 3 5 2" xfId="29446" xr:uid="{00000000-0005-0000-0000-00003F650000}"/>
    <cellStyle name="Normal 17 3 2 2 2 3 6" xfId="29447" xr:uid="{00000000-0005-0000-0000-000040650000}"/>
    <cellStyle name="Normal 17 3 2 2 2 4" xfId="13849" xr:uid="{00000000-0005-0000-0000-000041650000}"/>
    <cellStyle name="Normal 17 3 2 2 2 4 2" xfId="29448" xr:uid="{00000000-0005-0000-0000-000042650000}"/>
    <cellStyle name="Normal 17 3 2 2 2 4 2 2" xfId="29449" xr:uid="{00000000-0005-0000-0000-000043650000}"/>
    <cellStyle name="Normal 17 3 2 2 2 4 2 2 2" xfId="29450" xr:uid="{00000000-0005-0000-0000-000044650000}"/>
    <cellStyle name="Normal 17 3 2 2 2 4 2 3" xfId="29451" xr:uid="{00000000-0005-0000-0000-000045650000}"/>
    <cellStyle name="Normal 17 3 2 2 2 4 3" xfId="29452" xr:uid="{00000000-0005-0000-0000-000046650000}"/>
    <cellStyle name="Normal 17 3 2 2 2 4 3 2" xfId="29453" xr:uid="{00000000-0005-0000-0000-000047650000}"/>
    <cellStyle name="Normal 17 3 2 2 2 4 3 2 2" xfId="29454" xr:uid="{00000000-0005-0000-0000-000048650000}"/>
    <cellStyle name="Normal 17 3 2 2 2 4 3 3" xfId="29455" xr:uid="{00000000-0005-0000-0000-000049650000}"/>
    <cellStyle name="Normal 17 3 2 2 2 4 4" xfId="29456" xr:uid="{00000000-0005-0000-0000-00004A650000}"/>
    <cellStyle name="Normal 17 3 2 2 2 4 4 2" xfId="29457" xr:uid="{00000000-0005-0000-0000-00004B650000}"/>
    <cellStyle name="Normal 17 3 2 2 2 4 5" xfId="29458" xr:uid="{00000000-0005-0000-0000-00004C650000}"/>
    <cellStyle name="Normal 17 3 2 2 2 5" xfId="29459" xr:uid="{00000000-0005-0000-0000-00004D650000}"/>
    <cellStyle name="Normal 17 3 2 2 2 5 2" xfId="29460" xr:uid="{00000000-0005-0000-0000-00004E650000}"/>
    <cellStyle name="Normal 17 3 2 2 2 5 2 2" xfId="29461" xr:uid="{00000000-0005-0000-0000-00004F650000}"/>
    <cellStyle name="Normal 17 3 2 2 2 5 3" xfId="29462" xr:uid="{00000000-0005-0000-0000-000050650000}"/>
    <cellStyle name="Normal 17 3 2 2 2 6" xfId="29463" xr:uid="{00000000-0005-0000-0000-000051650000}"/>
    <cellStyle name="Normal 17 3 2 2 2 6 2" xfId="29464" xr:uid="{00000000-0005-0000-0000-000052650000}"/>
    <cellStyle name="Normal 17 3 2 2 2 6 2 2" xfId="29465" xr:uid="{00000000-0005-0000-0000-000053650000}"/>
    <cellStyle name="Normal 17 3 2 2 2 6 3" xfId="29466" xr:uid="{00000000-0005-0000-0000-000054650000}"/>
    <cellStyle name="Normal 17 3 2 2 2 7" xfId="29467" xr:uid="{00000000-0005-0000-0000-000055650000}"/>
    <cellStyle name="Normal 17 3 2 2 2 7 2" xfId="29468" xr:uid="{00000000-0005-0000-0000-000056650000}"/>
    <cellStyle name="Normal 17 3 2 2 2 8" xfId="29469" xr:uid="{00000000-0005-0000-0000-000057650000}"/>
    <cellStyle name="Normal 17 3 2 2 3" xfId="8433" xr:uid="{00000000-0005-0000-0000-000058650000}"/>
    <cellStyle name="Normal 17 3 2 2 3 2" xfId="8434" xr:uid="{00000000-0005-0000-0000-000059650000}"/>
    <cellStyle name="Normal 17 3 2 2 3 2 2" xfId="13854" xr:uid="{00000000-0005-0000-0000-00005A650000}"/>
    <cellStyle name="Normal 17 3 2 2 3 2 2 2" xfId="29470" xr:uid="{00000000-0005-0000-0000-00005B650000}"/>
    <cellStyle name="Normal 17 3 2 2 3 2 2 2 2" xfId="29471" xr:uid="{00000000-0005-0000-0000-00005C650000}"/>
    <cellStyle name="Normal 17 3 2 2 3 2 2 2 2 2" xfId="29472" xr:uid="{00000000-0005-0000-0000-00005D650000}"/>
    <cellStyle name="Normal 17 3 2 2 3 2 2 2 3" xfId="29473" xr:uid="{00000000-0005-0000-0000-00005E650000}"/>
    <cellStyle name="Normal 17 3 2 2 3 2 2 3" xfId="29474" xr:uid="{00000000-0005-0000-0000-00005F650000}"/>
    <cellStyle name="Normal 17 3 2 2 3 2 2 3 2" xfId="29475" xr:uid="{00000000-0005-0000-0000-000060650000}"/>
    <cellStyle name="Normal 17 3 2 2 3 2 2 3 2 2" xfId="29476" xr:uid="{00000000-0005-0000-0000-000061650000}"/>
    <cellStyle name="Normal 17 3 2 2 3 2 2 3 3" xfId="29477" xr:uid="{00000000-0005-0000-0000-000062650000}"/>
    <cellStyle name="Normal 17 3 2 2 3 2 2 4" xfId="29478" xr:uid="{00000000-0005-0000-0000-000063650000}"/>
    <cellStyle name="Normal 17 3 2 2 3 2 2 4 2" xfId="29479" xr:uid="{00000000-0005-0000-0000-000064650000}"/>
    <cellStyle name="Normal 17 3 2 2 3 2 2 5" xfId="29480" xr:uid="{00000000-0005-0000-0000-000065650000}"/>
    <cellStyle name="Normal 17 3 2 2 3 2 3" xfId="29481" xr:uid="{00000000-0005-0000-0000-000066650000}"/>
    <cellStyle name="Normal 17 3 2 2 3 2 3 2" xfId="29482" xr:uid="{00000000-0005-0000-0000-000067650000}"/>
    <cellStyle name="Normal 17 3 2 2 3 2 3 2 2" xfId="29483" xr:uid="{00000000-0005-0000-0000-000068650000}"/>
    <cellStyle name="Normal 17 3 2 2 3 2 3 3" xfId="29484" xr:uid="{00000000-0005-0000-0000-000069650000}"/>
    <cellStyle name="Normal 17 3 2 2 3 2 4" xfId="29485" xr:uid="{00000000-0005-0000-0000-00006A650000}"/>
    <cellStyle name="Normal 17 3 2 2 3 2 4 2" xfId="29486" xr:uid="{00000000-0005-0000-0000-00006B650000}"/>
    <cellStyle name="Normal 17 3 2 2 3 2 4 2 2" xfId="29487" xr:uid="{00000000-0005-0000-0000-00006C650000}"/>
    <cellStyle name="Normal 17 3 2 2 3 2 4 3" xfId="29488" xr:uid="{00000000-0005-0000-0000-00006D650000}"/>
    <cellStyle name="Normal 17 3 2 2 3 2 5" xfId="29489" xr:uid="{00000000-0005-0000-0000-00006E650000}"/>
    <cellStyle name="Normal 17 3 2 2 3 2 5 2" xfId="29490" xr:uid="{00000000-0005-0000-0000-00006F650000}"/>
    <cellStyle name="Normal 17 3 2 2 3 2 6" xfId="29491" xr:uid="{00000000-0005-0000-0000-000070650000}"/>
    <cellStyle name="Normal 17 3 2 2 3 3" xfId="13853" xr:uid="{00000000-0005-0000-0000-000071650000}"/>
    <cellStyle name="Normal 17 3 2 2 3 3 2" xfId="29492" xr:uid="{00000000-0005-0000-0000-000072650000}"/>
    <cellStyle name="Normal 17 3 2 2 3 3 2 2" xfId="29493" xr:uid="{00000000-0005-0000-0000-000073650000}"/>
    <cellStyle name="Normal 17 3 2 2 3 3 2 2 2" xfId="29494" xr:uid="{00000000-0005-0000-0000-000074650000}"/>
    <cellStyle name="Normal 17 3 2 2 3 3 2 3" xfId="29495" xr:uid="{00000000-0005-0000-0000-000075650000}"/>
    <cellStyle name="Normal 17 3 2 2 3 3 3" xfId="29496" xr:uid="{00000000-0005-0000-0000-000076650000}"/>
    <cellStyle name="Normal 17 3 2 2 3 3 3 2" xfId="29497" xr:uid="{00000000-0005-0000-0000-000077650000}"/>
    <cellStyle name="Normal 17 3 2 2 3 3 3 2 2" xfId="29498" xr:uid="{00000000-0005-0000-0000-000078650000}"/>
    <cellStyle name="Normal 17 3 2 2 3 3 3 3" xfId="29499" xr:uid="{00000000-0005-0000-0000-000079650000}"/>
    <cellStyle name="Normal 17 3 2 2 3 3 4" xfId="29500" xr:uid="{00000000-0005-0000-0000-00007A650000}"/>
    <cellStyle name="Normal 17 3 2 2 3 3 4 2" xfId="29501" xr:uid="{00000000-0005-0000-0000-00007B650000}"/>
    <cellStyle name="Normal 17 3 2 2 3 3 5" xfId="29502" xr:uid="{00000000-0005-0000-0000-00007C650000}"/>
    <cellStyle name="Normal 17 3 2 2 3 4" xfId="29503" xr:uid="{00000000-0005-0000-0000-00007D650000}"/>
    <cellStyle name="Normal 17 3 2 2 3 4 2" xfId="29504" xr:uid="{00000000-0005-0000-0000-00007E650000}"/>
    <cellStyle name="Normal 17 3 2 2 3 4 2 2" xfId="29505" xr:uid="{00000000-0005-0000-0000-00007F650000}"/>
    <cellStyle name="Normal 17 3 2 2 3 4 3" xfId="29506" xr:uid="{00000000-0005-0000-0000-000080650000}"/>
    <cellStyle name="Normal 17 3 2 2 3 5" xfId="29507" xr:uid="{00000000-0005-0000-0000-000081650000}"/>
    <cellStyle name="Normal 17 3 2 2 3 5 2" xfId="29508" xr:uid="{00000000-0005-0000-0000-000082650000}"/>
    <cellStyle name="Normal 17 3 2 2 3 5 2 2" xfId="29509" xr:uid="{00000000-0005-0000-0000-000083650000}"/>
    <cellStyle name="Normal 17 3 2 2 3 5 3" xfId="29510" xr:uid="{00000000-0005-0000-0000-000084650000}"/>
    <cellStyle name="Normal 17 3 2 2 3 6" xfId="29511" xr:uid="{00000000-0005-0000-0000-000085650000}"/>
    <cellStyle name="Normal 17 3 2 2 3 6 2" xfId="29512" xr:uid="{00000000-0005-0000-0000-000086650000}"/>
    <cellStyle name="Normal 17 3 2 2 3 7" xfId="29513" xr:uid="{00000000-0005-0000-0000-000087650000}"/>
    <cellStyle name="Normal 17 3 2 2 4" xfId="8435" xr:uid="{00000000-0005-0000-0000-000088650000}"/>
    <cellStyle name="Normal 17 3 2 2 4 2" xfId="13855" xr:uid="{00000000-0005-0000-0000-000089650000}"/>
    <cellStyle name="Normal 17 3 2 2 4 2 2" xfId="29514" xr:uid="{00000000-0005-0000-0000-00008A650000}"/>
    <cellStyle name="Normal 17 3 2 2 4 2 2 2" xfId="29515" xr:uid="{00000000-0005-0000-0000-00008B650000}"/>
    <cellStyle name="Normal 17 3 2 2 4 2 2 2 2" xfId="29516" xr:uid="{00000000-0005-0000-0000-00008C650000}"/>
    <cellStyle name="Normal 17 3 2 2 4 2 2 3" xfId="29517" xr:uid="{00000000-0005-0000-0000-00008D650000}"/>
    <cellStyle name="Normal 17 3 2 2 4 2 3" xfId="29518" xr:uid="{00000000-0005-0000-0000-00008E650000}"/>
    <cellStyle name="Normal 17 3 2 2 4 2 3 2" xfId="29519" xr:uid="{00000000-0005-0000-0000-00008F650000}"/>
    <cellStyle name="Normal 17 3 2 2 4 2 3 2 2" xfId="29520" xr:uid="{00000000-0005-0000-0000-000090650000}"/>
    <cellStyle name="Normal 17 3 2 2 4 2 3 3" xfId="29521" xr:uid="{00000000-0005-0000-0000-000091650000}"/>
    <cellStyle name="Normal 17 3 2 2 4 2 4" xfId="29522" xr:uid="{00000000-0005-0000-0000-000092650000}"/>
    <cellStyle name="Normal 17 3 2 2 4 2 4 2" xfId="29523" xr:uid="{00000000-0005-0000-0000-000093650000}"/>
    <cellStyle name="Normal 17 3 2 2 4 2 5" xfId="29524" xr:uid="{00000000-0005-0000-0000-000094650000}"/>
    <cellStyle name="Normal 17 3 2 2 4 3" xfId="29525" xr:uid="{00000000-0005-0000-0000-000095650000}"/>
    <cellStyle name="Normal 17 3 2 2 4 3 2" xfId="29526" xr:uid="{00000000-0005-0000-0000-000096650000}"/>
    <cellStyle name="Normal 17 3 2 2 4 3 2 2" xfId="29527" xr:uid="{00000000-0005-0000-0000-000097650000}"/>
    <cellStyle name="Normal 17 3 2 2 4 3 3" xfId="29528" xr:uid="{00000000-0005-0000-0000-000098650000}"/>
    <cellStyle name="Normal 17 3 2 2 4 4" xfId="29529" xr:uid="{00000000-0005-0000-0000-000099650000}"/>
    <cellStyle name="Normal 17 3 2 2 4 4 2" xfId="29530" xr:uid="{00000000-0005-0000-0000-00009A650000}"/>
    <cellStyle name="Normal 17 3 2 2 4 4 2 2" xfId="29531" xr:uid="{00000000-0005-0000-0000-00009B650000}"/>
    <cellStyle name="Normal 17 3 2 2 4 4 3" xfId="29532" xr:uid="{00000000-0005-0000-0000-00009C650000}"/>
    <cellStyle name="Normal 17 3 2 2 4 5" xfId="29533" xr:uid="{00000000-0005-0000-0000-00009D650000}"/>
    <cellStyle name="Normal 17 3 2 2 4 5 2" xfId="29534" xr:uid="{00000000-0005-0000-0000-00009E650000}"/>
    <cellStyle name="Normal 17 3 2 2 4 6" xfId="29535" xr:uid="{00000000-0005-0000-0000-00009F650000}"/>
    <cellStyle name="Normal 17 3 2 2 5" xfId="13848" xr:uid="{00000000-0005-0000-0000-0000A0650000}"/>
    <cellStyle name="Normal 17 3 2 2 5 2" xfId="29536" xr:uid="{00000000-0005-0000-0000-0000A1650000}"/>
    <cellStyle name="Normal 17 3 2 2 5 2 2" xfId="29537" xr:uid="{00000000-0005-0000-0000-0000A2650000}"/>
    <cellStyle name="Normal 17 3 2 2 5 2 2 2" xfId="29538" xr:uid="{00000000-0005-0000-0000-0000A3650000}"/>
    <cellStyle name="Normal 17 3 2 2 5 2 3" xfId="29539" xr:uid="{00000000-0005-0000-0000-0000A4650000}"/>
    <cellStyle name="Normal 17 3 2 2 5 3" xfId="29540" xr:uid="{00000000-0005-0000-0000-0000A5650000}"/>
    <cellStyle name="Normal 17 3 2 2 5 3 2" xfId="29541" xr:uid="{00000000-0005-0000-0000-0000A6650000}"/>
    <cellStyle name="Normal 17 3 2 2 5 3 2 2" xfId="29542" xr:uid="{00000000-0005-0000-0000-0000A7650000}"/>
    <cellStyle name="Normal 17 3 2 2 5 3 3" xfId="29543" xr:uid="{00000000-0005-0000-0000-0000A8650000}"/>
    <cellStyle name="Normal 17 3 2 2 5 4" xfId="29544" xr:uid="{00000000-0005-0000-0000-0000A9650000}"/>
    <cellStyle name="Normal 17 3 2 2 5 4 2" xfId="29545" xr:uid="{00000000-0005-0000-0000-0000AA650000}"/>
    <cellStyle name="Normal 17 3 2 2 5 5" xfId="29546" xr:uid="{00000000-0005-0000-0000-0000AB650000}"/>
    <cellStyle name="Normal 17 3 2 2 6" xfId="29547" xr:uid="{00000000-0005-0000-0000-0000AC650000}"/>
    <cellStyle name="Normal 17 3 2 2 6 2" xfId="29548" xr:uid="{00000000-0005-0000-0000-0000AD650000}"/>
    <cellStyle name="Normal 17 3 2 2 6 2 2" xfId="29549" xr:uid="{00000000-0005-0000-0000-0000AE650000}"/>
    <cellStyle name="Normal 17 3 2 2 6 3" xfId="29550" xr:uid="{00000000-0005-0000-0000-0000AF650000}"/>
    <cellStyle name="Normal 17 3 2 2 7" xfId="29551" xr:uid="{00000000-0005-0000-0000-0000B0650000}"/>
    <cellStyle name="Normal 17 3 2 2 7 2" xfId="29552" xr:uid="{00000000-0005-0000-0000-0000B1650000}"/>
    <cellStyle name="Normal 17 3 2 2 7 2 2" xfId="29553" xr:uid="{00000000-0005-0000-0000-0000B2650000}"/>
    <cellStyle name="Normal 17 3 2 2 7 3" xfId="29554" xr:uid="{00000000-0005-0000-0000-0000B3650000}"/>
    <cellStyle name="Normal 17 3 2 2 8" xfId="29555" xr:uid="{00000000-0005-0000-0000-0000B4650000}"/>
    <cellStyle name="Normal 17 3 2 2 8 2" xfId="29556" xr:uid="{00000000-0005-0000-0000-0000B5650000}"/>
    <cellStyle name="Normal 17 3 2 2 9" xfId="29557" xr:uid="{00000000-0005-0000-0000-0000B6650000}"/>
    <cellStyle name="Normal 17 3 2 3" xfId="8436" xr:uid="{00000000-0005-0000-0000-0000B7650000}"/>
    <cellStyle name="Normal 17 3 2 3 2" xfId="8437" xr:uid="{00000000-0005-0000-0000-0000B8650000}"/>
    <cellStyle name="Normal 17 3 2 3 2 2" xfId="8438" xr:uid="{00000000-0005-0000-0000-0000B9650000}"/>
    <cellStyle name="Normal 17 3 2 3 2 2 2" xfId="8439" xr:uid="{00000000-0005-0000-0000-0000BA650000}"/>
    <cellStyle name="Normal 17 3 2 3 2 2 2 2" xfId="13859" xr:uid="{00000000-0005-0000-0000-0000BB650000}"/>
    <cellStyle name="Normal 17 3 2 3 2 2 2 2 2" xfId="29558" xr:uid="{00000000-0005-0000-0000-0000BC650000}"/>
    <cellStyle name="Normal 17 3 2 3 2 2 2 2 2 2" xfId="29559" xr:uid="{00000000-0005-0000-0000-0000BD650000}"/>
    <cellStyle name="Normal 17 3 2 3 2 2 2 2 2 2 2" xfId="29560" xr:uid="{00000000-0005-0000-0000-0000BE650000}"/>
    <cellStyle name="Normal 17 3 2 3 2 2 2 2 2 3" xfId="29561" xr:uid="{00000000-0005-0000-0000-0000BF650000}"/>
    <cellStyle name="Normal 17 3 2 3 2 2 2 2 3" xfId="29562" xr:uid="{00000000-0005-0000-0000-0000C0650000}"/>
    <cellStyle name="Normal 17 3 2 3 2 2 2 2 3 2" xfId="29563" xr:uid="{00000000-0005-0000-0000-0000C1650000}"/>
    <cellStyle name="Normal 17 3 2 3 2 2 2 2 3 2 2" xfId="29564" xr:uid="{00000000-0005-0000-0000-0000C2650000}"/>
    <cellStyle name="Normal 17 3 2 3 2 2 2 2 3 3" xfId="29565" xr:uid="{00000000-0005-0000-0000-0000C3650000}"/>
    <cellStyle name="Normal 17 3 2 3 2 2 2 2 4" xfId="29566" xr:uid="{00000000-0005-0000-0000-0000C4650000}"/>
    <cellStyle name="Normal 17 3 2 3 2 2 2 2 4 2" xfId="29567" xr:uid="{00000000-0005-0000-0000-0000C5650000}"/>
    <cellStyle name="Normal 17 3 2 3 2 2 2 2 5" xfId="29568" xr:uid="{00000000-0005-0000-0000-0000C6650000}"/>
    <cellStyle name="Normal 17 3 2 3 2 2 2 3" xfId="29569" xr:uid="{00000000-0005-0000-0000-0000C7650000}"/>
    <cellStyle name="Normal 17 3 2 3 2 2 2 3 2" xfId="29570" xr:uid="{00000000-0005-0000-0000-0000C8650000}"/>
    <cellStyle name="Normal 17 3 2 3 2 2 2 3 2 2" xfId="29571" xr:uid="{00000000-0005-0000-0000-0000C9650000}"/>
    <cellStyle name="Normal 17 3 2 3 2 2 2 3 3" xfId="29572" xr:uid="{00000000-0005-0000-0000-0000CA650000}"/>
    <cellStyle name="Normal 17 3 2 3 2 2 2 4" xfId="29573" xr:uid="{00000000-0005-0000-0000-0000CB650000}"/>
    <cellStyle name="Normal 17 3 2 3 2 2 2 4 2" xfId="29574" xr:uid="{00000000-0005-0000-0000-0000CC650000}"/>
    <cellStyle name="Normal 17 3 2 3 2 2 2 4 2 2" xfId="29575" xr:uid="{00000000-0005-0000-0000-0000CD650000}"/>
    <cellStyle name="Normal 17 3 2 3 2 2 2 4 3" xfId="29576" xr:uid="{00000000-0005-0000-0000-0000CE650000}"/>
    <cellStyle name="Normal 17 3 2 3 2 2 2 5" xfId="29577" xr:uid="{00000000-0005-0000-0000-0000CF650000}"/>
    <cellStyle name="Normal 17 3 2 3 2 2 2 5 2" xfId="29578" xr:uid="{00000000-0005-0000-0000-0000D0650000}"/>
    <cellStyle name="Normal 17 3 2 3 2 2 2 6" xfId="29579" xr:uid="{00000000-0005-0000-0000-0000D1650000}"/>
    <cellStyle name="Normal 17 3 2 3 2 2 3" xfId="13858" xr:uid="{00000000-0005-0000-0000-0000D2650000}"/>
    <cellStyle name="Normal 17 3 2 3 2 2 3 2" xfId="29580" xr:uid="{00000000-0005-0000-0000-0000D3650000}"/>
    <cellStyle name="Normal 17 3 2 3 2 2 3 2 2" xfId="29581" xr:uid="{00000000-0005-0000-0000-0000D4650000}"/>
    <cellStyle name="Normal 17 3 2 3 2 2 3 2 2 2" xfId="29582" xr:uid="{00000000-0005-0000-0000-0000D5650000}"/>
    <cellStyle name="Normal 17 3 2 3 2 2 3 2 3" xfId="29583" xr:uid="{00000000-0005-0000-0000-0000D6650000}"/>
    <cellStyle name="Normal 17 3 2 3 2 2 3 3" xfId="29584" xr:uid="{00000000-0005-0000-0000-0000D7650000}"/>
    <cellStyle name="Normal 17 3 2 3 2 2 3 3 2" xfId="29585" xr:uid="{00000000-0005-0000-0000-0000D8650000}"/>
    <cellStyle name="Normal 17 3 2 3 2 2 3 3 2 2" xfId="29586" xr:uid="{00000000-0005-0000-0000-0000D9650000}"/>
    <cellStyle name="Normal 17 3 2 3 2 2 3 3 3" xfId="29587" xr:uid="{00000000-0005-0000-0000-0000DA650000}"/>
    <cellStyle name="Normal 17 3 2 3 2 2 3 4" xfId="29588" xr:uid="{00000000-0005-0000-0000-0000DB650000}"/>
    <cellStyle name="Normal 17 3 2 3 2 2 3 4 2" xfId="29589" xr:uid="{00000000-0005-0000-0000-0000DC650000}"/>
    <cellStyle name="Normal 17 3 2 3 2 2 3 5" xfId="29590" xr:uid="{00000000-0005-0000-0000-0000DD650000}"/>
    <cellStyle name="Normal 17 3 2 3 2 2 4" xfId="29591" xr:uid="{00000000-0005-0000-0000-0000DE650000}"/>
    <cellStyle name="Normal 17 3 2 3 2 2 4 2" xfId="29592" xr:uid="{00000000-0005-0000-0000-0000DF650000}"/>
    <cellStyle name="Normal 17 3 2 3 2 2 4 2 2" xfId="29593" xr:uid="{00000000-0005-0000-0000-0000E0650000}"/>
    <cellStyle name="Normal 17 3 2 3 2 2 4 3" xfId="29594" xr:uid="{00000000-0005-0000-0000-0000E1650000}"/>
    <cellStyle name="Normal 17 3 2 3 2 2 5" xfId="29595" xr:uid="{00000000-0005-0000-0000-0000E2650000}"/>
    <cellStyle name="Normal 17 3 2 3 2 2 5 2" xfId="29596" xr:uid="{00000000-0005-0000-0000-0000E3650000}"/>
    <cellStyle name="Normal 17 3 2 3 2 2 5 2 2" xfId="29597" xr:uid="{00000000-0005-0000-0000-0000E4650000}"/>
    <cellStyle name="Normal 17 3 2 3 2 2 5 3" xfId="29598" xr:uid="{00000000-0005-0000-0000-0000E5650000}"/>
    <cellStyle name="Normal 17 3 2 3 2 2 6" xfId="29599" xr:uid="{00000000-0005-0000-0000-0000E6650000}"/>
    <cellStyle name="Normal 17 3 2 3 2 2 6 2" xfId="29600" xr:uid="{00000000-0005-0000-0000-0000E7650000}"/>
    <cellStyle name="Normal 17 3 2 3 2 2 7" xfId="29601" xr:uid="{00000000-0005-0000-0000-0000E8650000}"/>
    <cellStyle name="Normal 17 3 2 3 2 3" xfId="8440" xr:uid="{00000000-0005-0000-0000-0000E9650000}"/>
    <cellStyle name="Normal 17 3 2 3 2 3 2" xfId="13860" xr:uid="{00000000-0005-0000-0000-0000EA650000}"/>
    <cellStyle name="Normal 17 3 2 3 2 3 2 2" xfId="29602" xr:uid="{00000000-0005-0000-0000-0000EB650000}"/>
    <cellStyle name="Normal 17 3 2 3 2 3 2 2 2" xfId="29603" xr:uid="{00000000-0005-0000-0000-0000EC650000}"/>
    <cellStyle name="Normal 17 3 2 3 2 3 2 2 2 2" xfId="29604" xr:uid="{00000000-0005-0000-0000-0000ED650000}"/>
    <cellStyle name="Normal 17 3 2 3 2 3 2 2 3" xfId="29605" xr:uid="{00000000-0005-0000-0000-0000EE650000}"/>
    <cellStyle name="Normal 17 3 2 3 2 3 2 3" xfId="29606" xr:uid="{00000000-0005-0000-0000-0000EF650000}"/>
    <cellStyle name="Normal 17 3 2 3 2 3 2 3 2" xfId="29607" xr:uid="{00000000-0005-0000-0000-0000F0650000}"/>
    <cellStyle name="Normal 17 3 2 3 2 3 2 3 2 2" xfId="29608" xr:uid="{00000000-0005-0000-0000-0000F1650000}"/>
    <cellStyle name="Normal 17 3 2 3 2 3 2 3 3" xfId="29609" xr:uid="{00000000-0005-0000-0000-0000F2650000}"/>
    <cellStyle name="Normal 17 3 2 3 2 3 2 4" xfId="29610" xr:uid="{00000000-0005-0000-0000-0000F3650000}"/>
    <cellStyle name="Normal 17 3 2 3 2 3 2 4 2" xfId="29611" xr:uid="{00000000-0005-0000-0000-0000F4650000}"/>
    <cellStyle name="Normal 17 3 2 3 2 3 2 5" xfId="29612" xr:uid="{00000000-0005-0000-0000-0000F5650000}"/>
    <cellStyle name="Normal 17 3 2 3 2 3 3" xfId="29613" xr:uid="{00000000-0005-0000-0000-0000F6650000}"/>
    <cellStyle name="Normal 17 3 2 3 2 3 3 2" xfId="29614" xr:uid="{00000000-0005-0000-0000-0000F7650000}"/>
    <cellStyle name="Normal 17 3 2 3 2 3 3 2 2" xfId="29615" xr:uid="{00000000-0005-0000-0000-0000F8650000}"/>
    <cellStyle name="Normal 17 3 2 3 2 3 3 3" xfId="29616" xr:uid="{00000000-0005-0000-0000-0000F9650000}"/>
    <cellStyle name="Normal 17 3 2 3 2 3 4" xfId="29617" xr:uid="{00000000-0005-0000-0000-0000FA650000}"/>
    <cellStyle name="Normal 17 3 2 3 2 3 4 2" xfId="29618" xr:uid="{00000000-0005-0000-0000-0000FB650000}"/>
    <cellStyle name="Normal 17 3 2 3 2 3 4 2 2" xfId="29619" xr:uid="{00000000-0005-0000-0000-0000FC650000}"/>
    <cellStyle name="Normal 17 3 2 3 2 3 4 3" xfId="29620" xr:uid="{00000000-0005-0000-0000-0000FD650000}"/>
    <cellStyle name="Normal 17 3 2 3 2 3 5" xfId="29621" xr:uid="{00000000-0005-0000-0000-0000FE650000}"/>
    <cellStyle name="Normal 17 3 2 3 2 3 5 2" xfId="29622" xr:uid="{00000000-0005-0000-0000-0000FF650000}"/>
    <cellStyle name="Normal 17 3 2 3 2 3 6" xfId="29623" xr:uid="{00000000-0005-0000-0000-000000660000}"/>
    <cellStyle name="Normal 17 3 2 3 2 4" xfId="13857" xr:uid="{00000000-0005-0000-0000-000001660000}"/>
    <cellStyle name="Normal 17 3 2 3 2 4 2" xfId="29624" xr:uid="{00000000-0005-0000-0000-000002660000}"/>
    <cellStyle name="Normal 17 3 2 3 2 4 2 2" xfId="29625" xr:uid="{00000000-0005-0000-0000-000003660000}"/>
    <cellStyle name="Normal 17 3 2 3 2 4 2 2 2" xfId="29626" xr:uid="{00000000-0005-0000-0000-000004660000}"/>
    <cellStyle name="Normal 17 3 2 3 2 4 2 3" xfId="29627" xr:uid="{00000000-0005-0000-0000-000005660000}"/>
    <cellStyle name="Normal 17 3 2 3 2 4 3" xfId="29628" xr:uid="{00000000-0005-0000-0000-000006660000}"/>
    <cellStyle name="Normal 17 3 2 3 2 4 3 2" xfId="29629" xr:uid="{00000000-0005-0000-0000-000007660000}"/>
    <cellStyle name="Normal 17 3 2 3 2 4 3 2 2" xfId="29630" xr:uid="{00000000-0005-0000-0000-000008660000}"/>
    <cellStyle name="Normal 17 3 2 3 2 4 3 3" xfId="29631" xr:uid="{00000000-0005-0000-0000-000009660000}"/>
    <cellStyle name="Normal 17 3 2 3 2 4 4" xfId="29632" xr:uid="{00000000-0005-0000-0000-00000A660000}"/>
    <cellStyle name="Normal 17 3 2 3 2 4 4 2" xfId="29633" xr:uid="{00000000-0005-0000-0000-00000B660000}"/>
    <cellStyle name="Normal 17 3 2 3 2 4 5" xfId="29634" xr:uid="{00000000-0005-0000-0000-00000C660000}"/>
    <cellStyle name="Normal 17 3 2 3 2 5" xfId="29635" xr:uid="{00000000-0005-0000-0000-00000D660000}"/>
    <cellStyle name="Normal 17 3 2 3 2 5 2" xfId="29636" xr:uid="{00000000-0005-0000-0000-00000E660000}"/>
    <cellStyle name="Normal 17 3 2 3 2 5 2 2" xfId="29637" xr:uid="{00000000-0005-0000-0000-00000F660000}"/>
    <cellStyle name="Normal 17 3 2 3 2 5 3" xfId="29638" xr:uid="{00000000-0005-0000-0000-000010660000}"/>
    <cellStyle name="Normal 17 3 2 3 2 6" xfId="29639" xr:uid="{00000000-0005-0000-0000-000011660000}"/>
    <cellStyle name="Normal 17 3 2 3 2 6 2" xfId="29640" xr:uid="{00000000-0005-0000-0000-000012660000}"/>
    <cellStyle name="Normal 17 3 2 3 2 6 2 2" xfId="29641" xr:uid="{00000000-0005-0000-0000-000013660000}"/>
    <cellStyle name="Normal 17 3 2 3 2 6 3" xfId="29642" xr:uid="{00000000-0005-0000-0000-000014660000}"/>
    <cellStyle name="Normal 17 3 2 3 2 7" xfId="29643" xr:uid="{00000000-0005-0000-0000-000015660000}"/>
    <cellStyle name="Normal 17 3 2 3 2 7 2" xfId="29644" xr:uid="{00000000-0005-0000-0000-000016660000}"/>
    <cellStyle name="Normal 17 3 2 3 2 8" xfId="29645" xr:uid="{00000000-0005-0000-0000-000017660000}"/>
    <cellStyle name="Normal 17 3 2 3 3" xfId="8441" xr:uid="{00000000-0005-0000-0000-000018660000}"/>
    <cellStyle name="Normal 17 3 2 3 3 2" xfId="8442" xr:uid="{00000000-0005-0000-0000-000019660000}"/>
    <cellStyle name="Normal 17 3 2 3 3 2 2" xfId="13862" xr:uid="{00000000-0005-0000-0000-00001A660000}"/>
    <cellStyle name="Normal 17 3 2 3 3 2 2 2" xfId="29646" xr:uid="{00000000-0005-0000-0000-00001B660000}"/>
    <cellStyle name="Normal 17 3 2 3 3 2 2 2 2" xfId="29647" xr:uid="{00000000-0005-0000-0000-00001C660000}"/>
    <cellStyle name="Normal 17 3 2 3 3 2 2 2 2 2" xfId="29648" xr:uid="{00000000-0005-0000-0000-00001D660000}"/>
    <cellStyle name="Normal 17 3 2 3 3 2 2 2 3" xfId="29649" xr:uid="{00000000-0005-0000-0000-00001E660000}"/>
    <cellStyle name="Normal 17 3 2 3 3 2 2 3" xfId="29650" xr:uid="{00000000-0005-0000-0000-00001F660000}"/>
    <cellStyle name="Normal 17 3 2 3 3 2 2 3 2" xfId="29651" xr:uid="{00000000-0005-0000-0000-000020660000}"/>
    <cellStyle name="Normal 17 3 2 3 3 2 2 3 2 2" xfId="29652" xr:uid="{00000000-0005-0000-0000-000021660000}"/>
    <cellStyle name="Normal 17 3 2 3 3 2 2 3 3" xfId="29653" xr:uid="{00000000-0005-0000-0000-000022660000}"/>
    <cellStyle name="Normal 17 3 2 3 3 2 2 4" xfId="29654" xr:uid="{00000000-0005-0000-0000-000023660000}"/>
    <cellStyle name="Normal 17 3 2 3 3 2 2 4 2" xfId="29655" xr:uid="{00000000-0005-0000-0000-000024660000}"/>
    <cellStyle name="Normal 17 3 2 3 3 2 2 5" xfId="29656" xr:uid="{00000000-0005-0000-0000-000025660000}"/>
    <cellStyle name="Normal 17 3 2 3 3 2 3" xfId="29657" xr:uid="{00000000-0005-0000-0000-000026660000}"/>
    <cellStyle name="Normal 17 3 2 3 3 2 3 2" xfId="29658" xr:uid="{00000000-0005-0000-0000-000027660000}"/>
    <cellStyle name="Normal 17 3 2 3 3 2 3 2 2" xfId="29659" xr:uid="{00000000-0005-0000-0000-000028660000}"/>
    <cellStyle name="Normal 17 3 2 3 3 2 3 3" xfId="29660" xr:uid="{00000000-0005-0000-0000-000029660000}"/>
    <cellStyle name="Normal 17 3 2 3 3 2 4" xfId="29661" xr:uid="{00000000-0005-0000-0000-00002A660000}"/>
    <cellStyle name="Normal 17 3 2 3 3 2 4 2" xfId="29662" xr:uid="{00000000-0005-0000-0000-00002B660000}"/>
    <cellStyle name="Normal 17 3 2 3 3 2 4 2 2" xfId="29663" xr:uid="{00000000-0005-0000-0000-00002C660000}"/>
    <cellStyle name="Normal 17 3 2 3 3 2 4 3" xfId="29664" xr:uid="{00000000-0005-0000-0000-00002D660000}"/>
    <cellStyle name="Normal 17 3 2 3 3 2 5" xfId="29665" xr:uid="{00000000-0005-0000-0000-00002E660000}"/>
    <cellStyle name="Normal 17 3 2 3 3 2 5 2" xfId="29666" xr:uid="{00000000-0005-0000-0000-00002F660000}"/>
    <cellStyle name="Normal 17 3 2 3 3 2 6" xfId="29667" xr:uid="{00000000-0005-0000-0000-000030660000}"/>
    <cellStyle name="Normal 17 3 2 3 3 3" xfId="13861" xr:uid="{00000000-0005-0000-0000-000031660000}"/>
    <cellStyle name="Normal 17 3 2 3 3 3 2" xfId="29668" xr:uid="{00000000-0005-0000-0000-000032660000}"/>
    <cellStyle name="Normal 17 3 2 3 3 3 2 2" xfId="29669" xr:uid="{00000000-0005-0000-0000-000033660000}"/>
    <cellStyle name="Normal 17 3 2 3 3 3 2 2 2" xfId="29670" xr:uid="{00000000-0005-0000-0000-000034660000}"/>
    <cellStyle name="Normal 17 3 2 3 3 3 2 3" xfId="29671" xr:uid="{00000000-0005-0000-0000-000035660000}"/>
    <cellStyle name="Normal 17 3 2 3 3 3 3" xfId="29672" xr:uid="{00000000-0005-0000-0000-000036660000}"/>
    <cellStyle name="Normal 17 3 2 3 3 3 3 2" xfId="29673" xr:uid="{00000000-0005-0000-0000-000037660000}"/>
    <cellStyle name="Normal 17 3 2 3 3 3 3 2 2" xfId="29674" xr:uid="{00000000-0005-0000-0000-000038660000}"/>
    <cellStyle name="Normal 17 3 2 3 3 3 3 3" xfId="29675" xr:uid="{00000000-0005-0000-0000-000039660000}"/>
    <cellStyle name="Normal 17 3 2 3 3 3 4" xfId="29676" xr:uid="{00000000-0005-0000-0000-00003A660000}"/>
    <cellStyle name="Normal 17 3 2 3 3 3 4 2" xfId="29677" xr:uid="{00000000-0005-0000-0000-00003B660000}"/>
    <cellStyle name="Normal 17 3 2 3 3 3 5" xfId="29678" xr:uid="{00000000-0005-0000-0000-00003C660000}"/>
    <cellStyle name="Normal 17 3 2 3 3 4" xfId="29679" xr:uid="{00000000-0005-0000-0000-00003D660000}"/>
    <cellStyle name="Normal 17 3 2 3 3 4 2" xfId="29680" xr:uid="{00000000-0005-0000-0000-00003E660000}"/>
    <cellStyle name="Normal 17 3 2 3 3 4 2 2" xfId="29681" xr:uid="{00000000-0005-0000-0000-00003F660000}"/>
    <cellStyle name="Normal 17 3 2 3 3 4 3" xfId="29682" xr:uid="{00000000-0005-0000-0000-000040660000}"/>
    <cellStyle name="Normal 17 3 2 3 3 5" xfId="29683" xr:uid="{00000000-0005-0000-0000-000041660000}"/>
    <cellStyle name="Normal 17 3 2 3 3 5 2" xfId="29684" xr:uid="{00000000-0005-0000-0000-000042660000}"/>
    <cellStyle name="Normal 17 3 2 3 3 5 2 2" xfId="29685" xr:uid="{00000000-0005-0000-0000-000043660000}"/>
    <cellStyle name="Normal 17 3 2 3 3 5 3" xfId="29686" xr:uid="{00000000-0005-0000-0000-000044660000}"/>
    <cellStyle name="Normal 17 3 2 3 3 6" xfId="29687" xr:uid="{00000000-0005-0000-0000-000045660000}"/>
    <cellStyle name="Normal 17 3 2 3 3 6 2" xfId="29688" xr:uid="{00000000-0005-0000-0000-000046660000}"/>
    <cellStyle name="Normal 17 3 2 3 3 7" xfId="29689" xr:uid="{00000000-0005-0000-0000-000047660000}"/>
    <cellStyle name="Normal 17 3 2 3 4" xfId="8443" xr:uid="{00000000-0005-0000-0000-000048660000}"/>
    <cellStyle name="Normal 17 3 2 3 4 2" xfId="13863" xr:uid="{00000000-0005-0000-0000-000049660000}"/>
    <cellStyle name="Normal 17 3 2 3 4 2 2" xfId="29690" xr:uid="{00000000-0005-0000-0000-00004A660000}"/>
    <cellStyle name="Normal 17 3 2 3 4 2 2 2" xfId="29691" xr:uid="{00000000-0005-0000-0000-00004B660000}"/>
    <cellStyle name="Normal 17 3 2 3 4 2 2 2 2" xfId="29692" xr:uid="{00000000-0005-0000-0000-00004C660000}"/>
    <cellStyle name="Normal 17 3 2 3 4 2 2 3" xfId="29693" xr:uid="{00000000-0005-0000-0000-00004D660000}"/>
    <cellStyle name="Normal 17 3 2 3 4 2 3" xfId="29694" xr:uid="{00000000-0005-0000-0000-00004E660000}"/>
    <cellStyle name="Normal 17 3 2 3 4 2 3 2" xfId="29695" xr:uid="{00000000-0005-0000-0000-00004F660000}"/>
    <cellStyle name="Normal 17 3 2 3 4 2 3 2 2" xfId="29696" xr:uid="{00000000-0005-0000-0000-000050660000}"/>
    <cellStyle name="Normal 17 3 2 3 4 2 3 3" xfId="29697" xr:uid="{00000000-0005-0000-0000-000051660000}"/>
    <cellStyle name="Normal 17 3 2 3 4 2 4" xfId="29698" xr:uid="{00000000-0005-0000-0000-000052660000}"/>
    <cellStyle name="Normal 17 3 2 3 4 2 4 2" xfId="29699" xr:uid="{00000000-0005-0000-0000-000053660000}"/>
    <cellStyle name="Normal 17 3 2 3 4 2 5" xfId="29700" xr:uid="{00000000-0005-0000-0000-000054660000}"/>
    <cellStyle name="Normal 17 3 2 3 4 3" xfId="29701" xr:uid="{00000000-0005-0000-0000-000055660000}"/>
    <cellStyle name="Normal 17 3 2 3 4 3 2" xfId="29702" xr:uid="{00000000-0005-0000-0000-000056660000}"/>
    <cellStyle name="Normal 17 3 2 3 4 3 2 2" xfId="29703" xr:uid="{00000000-0005-0000-0000-000057660000}"/>
    <cellStyle name="Normal 17 3 2 3 4 3 3" xfId="29704" xr:uid="{00000000-0005-0000-0000-000058660000}"/>
    <cellStyle name="Normal 17 3 2 3 4 4" xfId="29705" xr:uid="{00000000-0005-0000-0000-000059660000}"/>
    <cellStyle name="Normal 17 3 2 3 4 4 2" xfId="29706" xr:uid="{00000000-0005-0000-0000-00005A660000}"/>
    <cellStyle name="Normal 17 3 2 3 4 4 2 2" xfId="29707" xr:uid="{00000000-0005-0000-0000-00005B660000}"/>
    <cellStyle name="Normal 17 3 2 3 4 4 3" xfId="29708" xr:uid="{00000000-0005-0000-0000-00005C660000}"/>
    <cellStyle name="Normal 17 3 2 3 4 5" xfId="29709" xr:uid="{00000000-0005-0000-0000-00005D660000}"/>
    <cellStyle name="Normal 17 3 2 3 4 5 2" xfId="29710" xr:uid="{00000000-0005-0000-0000-00005E660000}"/>
    <cellStyle name="Normal 17 3 2 3 4 6" xfId="29711" xr:uid="{00000000-0005-0000-0000-00005F660000}"/>
    <cellStyle name="Normal 17 3 2 3 5" xfId="13856" xr:uid="{00000000-0005-0000-0000-000060660000}"/>
    <cellStyle name="Normal 17 3 2 3 5 2" xfId="29712" xr:uid="{00000000-0005-0000-0000-000061660000}"/>
    <cellStyle name="Normal 17 3 2 3 5 2 2" xfId="29713" xr:uid="{00000000-0005-0000-0000-000062660000}"/>
    <cellStyle name="Normal 17 3 2 3 5 2 2 2" xfId="29714" xr:uid="{00000000-0005-0000-0000-000063660000}"/>
    <cellStyle name="Normal 17 3 2 3 5 2 3" xfId="29715" xr:uid="{00000000-0005-0000-0000-000064660000}"/>
    <cellStyle name="Normal 17 3 2 3 5 3" xfId="29716" xr:uid="{00000000-0005-0000-0000-000065660000}"/>
    <cellStyle name="Normal 17 3 2 3 5 3 2" xfId="29717" xr:uid="{00000000-0005-0000-0000-000066660000}"/>
    <cellStyle name="Normal 17 3 2 3 5 3 2 2" xfId="29718" xr:uid="{00000000-0005-0000-0000-000067660000}"/>
    <cellStyle name="Normal 17 3 2 3 5 3 3" xfId="29719" xr:uid="{00000000-0005-0000-0000-000068660000}"/>
    <cellStyle name="Normal 17 3 2 3 5 4" xfId="29720" xr:uid="{00000000-0005-0000-0000-000069660000}"/>
    <cellStyle name="Normal 17 3 2 3 5 4 2" xfId="29721" xr:uid="{00000000-0005-0000-0000-00006A660000}"/>
    <cellStyle name="Normal 17 3 2 3 5 5" xfId="29722" xr:uid="{00000000-0005-0000-0000-00006B660000}"/>
    <cellStyle name="Normal 17 3 2 3 6" xfId="29723" xr:uid="{00000000-0005-0000-0000-00006C660000}"/>
    <cellStyle name="Normal 17 3 2 3 6 2" xfId="29724" xr:uid="{00000000-0005-0000-0000-00006D660000}"/>
    <cellStyle name="Normal 17 3 2 3 6 2 2" xfId="29725" xr:uid="{00000000-0005-0000-0000-00006E660000}"/>
    <cellStyle name="Normal 17 3 2 3 6 3" xfId="29726" xr:uid="{00000000-0005-0000-0000-00006F660000}"/>
    <cellStyle name="Normal 17 3 2 3 7" xfId="29727" xr:uid="{00000000-0005-0000-0000-000070660000}"/>
    <cellStyle name="Normal 17 3 2 3 7 2" xfId="29728" xr:uid="{00000000-0005-0000-0000-000071660000}"/>
    <cellStyle name="Normal 17 3 2 3 7 2 2" xfId="29729" xr:uid="{00000000-0005-0000-0000-000072660000}"/>
    <cellStyle name="Normal 17 3 2 3 7 3" xfId="29730" xr:uid="{00000000-0005-0000-0000-000073660000}"/>
    <cellStyle name="Normal 17 3 2 3 8" xfId="29731" xr:uid="{00000000-0005-0000-0000-000074660000}"/>
    <cellStyle name="Normal 17 3 2 3 8 2" xfId="29732" xr:uid="{00000000-0005-0000-0000-000075660000}"/>
    <cellStyle name="Normal 17 3 2 3 9" xfId="29733" xr:uid="{00000000-0005-0000-0000-000076660000}"/>
    <cellStyle name="Normal 17 3 2 4" xfId="8444" xr:uid="{00000000-0005-0000-0000-000077660000}"/>
    <cellStyle name="Normal 17 3 2 4 2" xfId="8445" xr:uid="{00000000-0005-0000-0000-000078660000}"/>
    <cellStyle name="Normal 17 3 2 4 2 2" xfId="8446" xr:uid="{00000000-0005-0000-0000-000079660000}"/>
    <cellStyle name="Normal 17 3 2 4 2 2 2" xfId="13866" xr:uid="{00000000-0005-0000-0000-00007A660000}"/>
    <cellStyle name="Normal 17 3 2 4 2 2 2 2" xfId="29734" xr:uid="{00000000-0005-0000-0000-00007B660000}"/>
    <cellStyle name="Normal 17 3 2 4 2 2 2 2 2" xfId="29735" xr:uid="{00000000-0005-0000-0000-00007C660000}"/>
    <cellStyle name="Normal 17 3 2 4 2 2 2 2 2 2" xfId="29736" xr:uid="{00000000-0005-0000-0000-00007D660000}"/>
    <cellStyle name="Normal 17 3 2 4 2 2 2 2 3" xfId="29737" xr:uid="{00000000-0005-0000-0000-00007E660000}"/>
    <cellStyle name="Normal 17 3 2 4 2 2 2 3" xfId="29738" xr:uid="{00000000-0005-0000-0000-00007F660000}"/>
    <cellStyle name="Normal 17 3 2 4 2 2 2 3 2" xfId="29739" xr:uid="{00000000-0005-0000-0000-000080660000}"/>
    <cellStyle name="Normal 17 3 2 4 2 2 2 3 2 2" xfId="29740" xr:uid="{00000000-0005-0000-0000-000081660000}"/>
    <cellStyle name="Normal 17 3 2 4 2 2 2 3 3" xfId="29741" xr:uid="{00000000-0005-0000-0000-000082660000}"/>
    <cellStyle name="Normal 17 3 2 4 2 2 2 4" xfId="29742" xr:uid="{00000000-0005-0000-0000-000083660000}"/>
    <cellStyle name="Normal 17 3 2 4 2 2 2 4 2" xfId="29743" xr:uid="{00000000-0005-0000-0000-000084660000}"/>
    <cellStyle name="Normal 17 3 2 4 2 2 2 5" xfId="29744" xr:uid="{00000000-0005-0000-0000-000085660000}"/>
    <cellStyle name="Normal 17 3 2 4 2 2 3" xfId="29745" xr:uid="{00000000-0005-0000-0000-000086660000}"/>
    <cellStyle name="Normal 17 3 2 4 2 2 3 2" xfId="29746" xr:uid="{00000000-0005-0000-0000-000087660000}"/>
    <cellStyle name="Normal 17 3 2 4 2 2 3 2 2" xfId="29747" xr:uid="{00000000-0005-0000-0000-000088660000}"/>
    <cellStyle name="Normal 17 3 2 4 2 2 3 3" xfId="29748" xr:uid="{00000000-0005-0000-0000-000089660000}"/>
    <cellStyle name="Normal 17 3 2 4 2 2 4" xfId="29749" xr:uid="{00000000-0005-0000-0000-00008A660000}"/>
    <cellStyle name="Normal 17 3 2 4 2 2 4 2" xfId="29750" xr:uid="{00000000-0005-0000-0000-00008B660000}"/>
    <cellStyle name="Normal 17 3 2 4 2 2 4 2 2" xfId="29751" xr:uid="{00000000-0005-0000-0000-00008C660000}"/>
    <cellStyle name="Normal 17 3 2 4 2 2 4 3" xfId="29752" xr:uid="{00000000-0005-0000-0000-00008D660000}"/>
    <cellStyle name="Normal 17 3 2 4 2 2 5" xfId="29753" xr:uid="{00000000-0005-0000-0000-00008E660000}"/>
    <cellStyle name="Normal 17 3 2 4 2 2 5 2" xfId="29754" xr:uid="{00000000-0005-0000-0000-00008F660000}"/>
    <cellStyle name="Normal 17 3 2 4 2 2 6" xfId="29755" xr:uid="{00000000-0005-0000-0000-000090660000}"/>
    <cellStyle name="Normal 17 3 2 4 2 3" xfId="13865" xr:uid="{00000000-0005-0000-0000-000091660000}"/>
    <cellStyle name="Normal 17 3 2 4 2 3 2" xfId="29756" xr:uid="{00000000-0005-0000-0000-000092660000}"/>
    <cellStyle name="Normal 17 3 2 4 2 3 2 2" xfId="29757" xr:uid="{00000000-0005-0000-0000-000093660000}"/>
    <cellStyle name="Normal 17 3 2 4 2 3 2 2 2" xfId="29758" xr:uid="{00000000-0005-0000-0000-000094660000}"/>
    <cellStyle name="Normal 17 3 2 4 2 3 2 3" xfId="29759" xr:uid="{00000000-0005-0000-0000-000095660000}"/>
    <cellStyle name="Normal 17 3 2 4 2 3 3" xfId="29760" xr:uid="{00000000-0005-0000-0000-000096660000}"/>
    <cellStyle name="Normal 17 3 2 4 2 3 3 2" xfId="29761" xr:uid="{00000000-0005-0000-0000-000097660000}"/>
    <cellStyle name="Normal 17 3 2 4 2 3 3 2 2" xfId="29762" xr:uid="{00000000-0005-0000-0000-000098660000}"/>
    <cellStyle name="Normal 17 3 2 4 2 3 3 3" xfId="29763" xr:uid="{00000000-0005-0000-0000-000099660000}"/>
    <cellStyle name="Normal 17 3 2 4 2 3 4" xfId="29764" xr:uid="{00000000-0005-0000-0000-00009A660000}"/>
    <cellStyle name="Normal 17 3 2 4 2 3 4 2" xfId="29765" xr:uid="{00000000-0005-0000-0000-00009B660000}"/>
    <cellStyle name="Normal 17 3 2 4 2 3 5" xfId="29766" xr:uid="{00000000-0005-0000-0000-00009C660000}"/>
    <cellStyle name="Normal 17 3 2 4 2 4" xfId="29767" xr:uid="{00000000-0005-0000-0000-00009D660000}"/>
    <cellStyle name="Normal 17 3 2 4 2 4 2" xfId="29768" xr:uid="{00000000-0005-0000-0000-00009E660000}"/>
    <cellStyle name="Normal 17 3 2 4 2 4 2 2" xfId="29769" xr:uid="{00000000-0005-0000-0000-00009F660000}"/>
    <cellStyle name="Normal 17 3 2 4 2 4 3" xfId="29770" xr:uid="{00000000-0005-0000-0000-0000A0660000}"/>
    <cellStyle name="Normal 17 3 2 4 2 5" xfId="29771" xr:uid="{00000000-0005-0000-0000-0000A1660000}"/>
    <cellStyle name="Normal 17 3 2 4 2 5 2" xfId="29772" xr:uid="{00000000-0005-0000-0000-0000A2660000}"/>
    <cellStyle name="Normal 17 3 2 4 2 5 2 2" xfId="29773" xr:uid="{00000000-0005-0000-0000-0000A3660000}"/>
    <cellStyle name="Normal 17 3 2 4 2 5 3" xfId="29774" xr:uid="{00000000-0005-0000-0000-0000A4660000}"/>
    <cellStyle name="Normal 17 3 2 4 2 6" xfId="29775" xr:uid="{00000000-0005-0000-0000-0000A5660000}"/>
    <cellStyle name="Normal 17 3 2 4 2 6 2" xfId="29776" xr:uid="{00000000-0005-0000-0000-0000A6660000}"/>
    <cellStyle name="Normal 17 3 2 4 2 7" xfId="29777" xr:uid="{00000000-0005-0000-0000-0000A7660000}"/>
    <cellStyle name="Normal 17 3 2 4 3" xfId="8447" xr:uid="{00000000-0005-0000-0000-0000A8660000}"/>
    <cellStyle name="Normal 17 3 2 4 3 2" xfId="13867" xr:uid="{00000000-0005-0000-0000-0000A9660000}"/>
    <cellStyle name="Normal 17 3 2 4 3 2 2" xfId="29778" xr:uid="{00000000-0005-0000-0000-0000AA660000}"/>
    <cellStyle name="Normal 17 3 2 4 3 2 2 2" xfId="29779" xr:uid="{00000000-0005-0000-0000-0000AB660000}"/>
    <cellStyle name="Normal 17 3 2 4 3 2 2 2 2" xfId="29780" xr:uid="{00000000-0005-0000-0000-0000AC660000}"/>
    <cellStyle name="Normal 17 3 2 4 3 2 2 3" xfId="29781" xr:uid="{00000000-0005-0000-0000-0000AD660000}"/>
    <cellStyle name="Normal 17 3 2 4 3 2 3" xfId="29782" xr:uid="{00000000-0005-0000-0000-0000AE660000}"/>
    <cellStyle name="Normal 17 3 2 4 3 2 3 2" xfId="29783" xr:uid="{00000000-0005-0000-0000-0000AF660000}"/>
    <cellStyle name="Normal 17 3 2 4 3 2 3 2 2" xfId="29784" xr:uid="{00000000-0005-0000-0000-0000B0660000}"/>
    <cellStyle name="Normal 17 3 2 4 3 2 3 3" xfId="29785" xr:uid="{00000000-0005-0000-0000-0000B1660000}"/>
    <cellStyle name="Normal 17 3 2 4 3 2 4" xfId="29786" xr:uid="{00000000-0005-0000-0000-0000B2660000}"/>
    <cellStyle name="Normal 17 3 2 4 3 2 4 2" xfId="29787" xr:uid="{00000000-0005-0000-0000-0000B3660000}"/>
    <cellStyle name="Normal 17 3 2 4 3 2 5" xfId="29788" xr:uid="{00000000-0005-0000-0000-0000B4660000}"/>
    <cellStyle name="Normal 17 3 2 4 3 3" xfId="29789" xr:uid="{00000000-0005-0000-0000-0000B5660000}"/>
    <cellStyle name="Normal 17 3 2 4 3 3 2" xfId="29790" xr:uid="{00000000-0005-0000-0000-0000B6660000}"/>
    <cellStyle name="Normal 17 3 2 4 3 3 2 2" xfId="29791" xr:uid="{00000000-0005-0000-0000-0000B7660000}"/>
    <cellStyle name="Normal 17 3 2 4 3 3 3" xfId="29792" xr:uid="{00000000-0005-0000-0000-0000B8660000}"/>
    <cellStyle name="Normal 17 3 2 4 3 4" xfId="29793" xr:uid="{00000000-0005-0000-0000-0000B9660000}"/>
    <cellStyle name="Normal 17 3 2 4 3 4 2" xfId="29794" xr:uid="{00000000-0005-0000-0000-0000BA660000}"/>
    <cellStyle name="Normal 17 3 2 4 3 4 2 2" xfId="29795" xr:uid="{00000000-0005-0000-0000-0000BB660000}"/>
    <cellStyle name="Normal 17 3 2 4 3 4 3" xfId="29796" xr:uid="{00000000-0005-0000-0000-0000BC660000}"/>
    <cellStyle name="Normal 17 3 2 4 3 5" xfId="29797" xr:uid="{00000000-0005-0000-0000-0000BD660000}"/>
    <cellStyle name="Normal 17 3 2 4 3 5 2" xfId="29798" xr:uid="{00000000-0005-0000-0000-0000BE660000}"/>
    <cellStyle name="Normal 17 3 2 4 3 6" xfId="29799" xr:uid="{00000000-0005-0000-0000-0000BF660000}"/>
    <cellStyle name="Normal 17 3 2 4 4" xfId="13864" xr:uid="{00000000-0005-0000-0000-0000C0660000}"/>
    <cellStyle name="Normal 17 3 2 4 4 2" xfId="29800" xr:uid="{00000000-0005-0000-0000-0000C1660000}"/>
    <cellStyle name="Normal 17 3 2 4 4 2 2" xfId="29801" xr:uid="{00000000-0005-0000-0000-0000C2660000}"/>
    <cellStyle name="Normal 17 3 2 4 4 2 2 2" xfId="29802" xr:uid="{00000000-0005-0000-0000-0000C3660000}"/>
    <cellStyle name="Normal 17 3 2 4 4 2 3" xfId="29803" xr:uid="{00000000-0005-0000-0000-0000C4660000}"/>
    <cellStyle name="Normal 17 3 2 4 4 3" xfId="29804" xr:uid="{00000000-0005-0000-0000-0000C5660000}"/>
    <cellStyle name="Normal 17 3 2 4 4 3 2" xfId="29805" xr:uid="{00000000-0005-0000-0000-0000C6660000}"/>
    <cellStyle name="Normal 17 3 2 4 4 3 2 2" xfId="29806" xr:uid="{00000000-0005-0000-0000-0000C7660000}"/>
    <cellStyle name="Normal 17 3 2 4 4 3 3" xfId="29807" xr:uid="{00000000-0005-0000-0000-0000C8660000}"/>
    <cellStyle name="Normal 17 3 2 4 4 4" xfId="29808" xr:uid="{00000000-0005-0000-0000-0000C9660000}"/>
    <cellStyle name="Normal 17 3 2 4 4 4 2" xfId="29809" xr:uid="{00000000-0005-0000-0000-0000CA660000}"/>
    <cellStyle name="Normal 17 3 2 4 4 5" xfId="29810" xr:uid="{00000000-0005-0000-0000-0000CB660000}"/>
    <cellStyle name="Normal 17 3 2 4 5" xfId="29811" xr:uid="{00000000-0005-0000-0000-0000CC660000}"/>
    <cellStyle name="Normal 17 3 2 4 5 2" xfId="29812" xr:uid="{00000000-0005-0000-0000-0000CD660000}"/>
    <cellStyle name="Normal 17 3 2 4 5 2 2" xfId="29813" xr:uid="{00000000-0005-0000-0000-0000CE660000}"/>
    <cellStyle name="Normal 17 3 2 4 5 3" xfId="29814" xr:uid="{00000000-0005-0000-0000-0000CF660000}"/>
    <cellStyle name="Normal 17 3 2 4 6" xfId="29815" xr:uid="{00000000-0005-0000-0000-0000D0660000}"/>
    <cellStyle name="Normal 17 3 2 4 6 2" xfId="29816" xr:uid="{00000000-0005-0000-0000-0000D1660000}"/>
    <cellStyle name="Normal 17 3 2 4 6 2 2" xfId="29817" xr:uid="{00000000-0005-0000-0000-0000D2660000}"/>
    <cellStyle name="Normal 17 3 2 4 6 3" xfId="29818" xr:uid="{00000000-0005-0000-0000-0000D3660000}"/>
    <cellStyle name="Normal 17 3 2 4 7" xfId="29819" xr:uid="{00000000-0005-0000-0000-0000D4660000}"/>
    <cellStyle name="Normal 17 3 2 4 7 2" xfId="29820" xr:uid="{00000000-0005-0000-0000-0000D5660000}"/>
    <cellStyle name="Normal 17 3 2 4 8" xfId="29821" xr:uid="{00000000-0005-0000-0000-0000D6660000}"/>
    <cellStyle name="Normal 17 3 2 5" xfId="8448" xr:uid="{00000000-0005-0000-0000-0000D7660000}"/>
    <cellStyle name="Normal 17 3 2 5 2" xfId="8449" xr:uid="{00000000-0005-0000-0000-0000D8660000}"/>
    <cellStyle name="Normal 17 3 2 5 2 2" xfId="13869" xr:uid="{00000000-0005-0000-0000-0000D9660000}"/>
    <cellStyle name="Normal 17 3 2 5 2 2 2" xfId="29822" xr:uid="{00000000-0005-0000-0000-0000DA660000}"/>
    <cellStyle name="Normal 17 3 2 5 2 2 2 2" xfId="29823" xr:uid="{00000000-0005-0000-0000-0000DB660000}"/>
    <cellStyle name="Normal 17 3 2 5 2 2 2 2 2" xfId="29824" xr:uid="{00000000-0005-0000-0000-0000DC660000}"/>
    <cellStyle name="Normal 17 3 2 5 2 2 2 3" xfId="29825" xr:uid="{00000000-0005-0000-0000-0000DD660000}"/>
    <cellStyle name="Normal 17 3 2 5 2 2 3" xfId="29826" xr:uid="{00000000-0005-0000-0000-0000DE660000}"/>
    <cellStyle name="Normal 17 3 2 5 2 2 3 2" xfId="29827" xr:uid="{00000000-0005-0000-0000-0000DF660000}"/>
    <cellStyle name="Normal 17 3 2 5 2 2 3 2 2" xfId="29828" xr:uid="{00000000-0005-0000-0000-0000E0660000}"/>
    <cellStyle name="Normal 17 3 2 5 2 2 3 3" xfId="29829" xr:uid="{00000000-0005-0000-0000-0000E1660000}"/>
    <cellStyle name="Normal 17 3 2 5 2 2 4" xfId="29830" xr:uid="{00000000-0005-0000-0000-0000E2660000}"/>
    <cellStyle name="Normal 17 3 2 5 2 2 4 2" xfId="29831" xr:uid="{00000000-0005-0000-0000-0000E3660000}"/>
    <cellStyle name="Normal 17 3 2 5 2 2 5" xfId="29832" xr:uid="{00000000-0005-0000-0000-0000E4660000}"/>
    <cellStyle name="Normal 17 3 2 5 2 3" xfId="29833" xr:uid="{00000000-0005-0000-0000-0000E5660000}"/>
    <cellStyle name="Normal 17 3 2 5 2 3 2" xfId="29834" xr:uid="{00000000-0005-0000-0000-0000E6660000}"/>
    <cellStyle name="Normal 17 3 2 5 2 3 2 2" xfId="29835" xr:uid="{00000000-0005-0000-0000-0000E7660000}"/>
    <cellStyle name="Normal 17 3 2 5 2 3 3" xfId="29836" xr:uid="{00000000-0005-0000-0000-0000E8660000}"/>
    <cellStyle name="Normal 17 3 2 5 2 4" xfId="29837" xr:uid="{00000000-0005-0000-0000-0000E9660000}"/>
    <cellStyle name="Normal 17 3 2 5 2 4 2" xfId="29838" xr:uid="{00000000-0005-0000-0000-0000EA660000}"/>
    <cellStyle name="Normal 17 3 2 5 2 4 2 2" xfId="29839" xr:uid="{00000000-0005-0000-0000-0000EB660000}"/>
    <cellStyle name="Normal 17 3 2 5 2 4 3" xfId="29840" xr:uid="{00000000-0005-0000-0000-0000EC660000}"/>
    <cellStyle name="Normal 17 3 2 5 2 5" xfId="29841" xr:uid="{00000000-0005-0000-0000-0000ED660000}"/>
    <cellStyle name="Normal 17 3 2 5 2 5 2" xfId="29842" xr:uid="{00000000-0005-0000-0000-0000EE660000}"/>
    <cellStyle name="Normal 17 3 2 5 2 6" xfId="29843" xr:uid="{00000000-0005-0000-0000-0000EF660000}"/>
    <cellStyle name="Normal 17 3 2 5 3" xfId="13868" xr:uid="{00000000-0005-0000-0000-0000F0660000}"/>
    <cellStyle name="Normal 17 3 2 5 3 2" xfId="29844" xr:uid="{00000000-0005-0000-0000-0000F1660000}"/>
    <cellStyle name="Normal 17 3 2 5 3 2 2" xfId="29845" xr:uid="{00000000-0005-0000-0000-0000F2660000}"/>
    <cellStyle name="Normal 17 3 2 5 3 2 2 2" xfId="29846" xr:uid="{00000000-0005-0000-0000-0000F3660000}"/>
    <cellStyle name="Normal 17 3 2 5 3 2 3" xfId="29847" xr:uid="{00000000-0005-0000-0000-0000F4660000}"/>
    <cellStyle name="Normal 17 3 2 5 3 3" xfId="29848" xr:uid="{00000000-0005-0000-0000-0000F5660000}"/>
    <cellStyle name="Normal 17 3 2 5 3 3 2" xfId="29849" xr:uid="{00000000-0005-0000-0000-0000F6660000}"/>
    <cellStyle name="Normal 17 3 2 5 3 3 2 2" xfId="29850" xr:uid="{00000000-0005-0000-0000-0000F7660000}"/>
    <cellStyle name="Normal 17 3 2 5 3 3 3" xfId="29851" xr:uid="{00000000-0005-0000-0000-0000F8660000}"/>
    <cellStyle name="Normal 17 3 2 5 3 4" xfId="29852" xr:uid="{00000000-0005-0000-0000-0000F9660000}"/>
    <cellStyle name="Normal 17 3 2 5 3 4 2" xfId="29853" xr:uid="{00000000-0005-0000-0000-0000FA660000}"/>
    <cellStyle name="Normal 17 3 2 5 3 5" xfId="29854" xr:uid="{00000000-0005-0000-0000-0000FB660000}"/>
    <cellStyle name="Normal 17 3 2 5 4" xfId="29855" xr:uid="{00000000-0005-0000-0000-0000FC660000}"/>
    <cellStyle name="Normal 17 3 2 5 4 2" xfId="29856" xr:uid="{00000000-0005-0000-0000-0000FD660000}"/>
    <cellStyle name="Normal 17 3 2 5 4 2 2" xfId="29857" xr:uid="{00000000-0005-0000-0000-0000FE660000}"/>
    <cellStyle name="Normal 17 3 2 5 4 3" xfId="29858" xr:uid="{00000000-0005-0000-0000-0000FF660000}"/>
    <cellStyle name="Normal 17 3 2 5 5" xfId="29859" xr:uid="{00000000-0005-0000-0000-000000670000}"/>
    <cellStyle name="Normal 17 3 2 5 5 2" xfId="29860" xr:uid="{00000000-0005-0000-0000-000001670000}"/>
    <cellStyle name="Normal 17 3 2 5 5 2 2" xfId="29861" xr:uid="{00000000-0005-0000-0000-000002670000}"/>
    <cellStyle name="Normal 17 3 2 5 5 3" xfId="29862" xr:uid="{00000000-0005-0000-0000-000003670000}"/>
    <cellStyle name="Normal 17 3 2 5 6" xfId="29863" xr:uid="{00000000-0005-0000-0000-000004670000}"/>
    <cellStyle name="Normal 17 3 2 5 6 2" xfId="29864" xr:uid="{00000000-0005-0000-0000-000005670000}"/>
    <cellStyle name="Normal 17 3 2 5 7" xfId="29865" xr:uid="{00000000-0005-0000-0000-000006670000}"/>
    <cellStyle name="Normal 17 3 2 6" xfId="8450" xr:uid="{00000000-0005-0000-0000-000007670000}"/>
    <cellStyle name="Normal 17 3 2 6 2" xfId="13870" xr:uid="{00000000-0005-0000-0000-000008670000}"/>
    <cellStyle name="Normal 17 3 2 6 2 2" xfId="29866" xr:uid="{00000000-0005-0000-0000-000009670000}"/>
    <cellStyle name="Normal 17 3 2 6 2 2 2" xfId="29867" xr:uid="{00000000-0005-0000-0000-00000A670000}"/>
    <cellStyle name="Normal 17 3 2 6 2 2 2 2" xfId="29868" xr:uid="{00000000-0005-0000-0000-00000B670000}"/>
    <cellStyle name="Normal 17 3 2 6 2 2 3" xfId="29869" xr:uid="{00000000-0005-0000-0000-00000C670000}"/>
    <cellStyle name="Normal 17 3 2 6 2 3" xfId="29870" xr:uid="{00000000-0005-0000-0000-00000D670000}"/>
    <cellStyle name="Normal 17 3 2 6 2 3 2" xfId="29871" xr:uid="{00000000-0005-0000-0000-00000E670000}"/>
    <cellStyle name="Normal 17 3 2 6 2 3 2 2" xfId="29872" xr:uid="{00000000-0005-0000-0000-00000F670000}"/>
    <cellStyle name="Normal 17 3 2 6 2 3 3" xfId="29873" xr:uid="{00000000-0005-0000-0000-000010670000}"/>
    <cellStyle name="Normal 17 3 2 6 2 4" xfId="29874" xr:uid="{00000000-0005-0000-0000-000011670000}"/>
    <cellStyle name="Normal 17 3 2 6 2 4 2" xfId="29875" xr:uid="{00000000-0005-0000-0000-000012670000}"/>
    <cellStyle name="Normal 17 3 2 6 2 5" xfId="29876" xr:uid="{00000000-0005-0000-0000-000013670000}"/>
    <cellStyle name="Normal 17 3 2 6 3" xfId="29877" xr:uid="{00000000-0005-0000-0000-000014670000}"/>
    <cellStyle name="Normal 17 3 2 6 3 2" xfId="29878" xr:uid="{00000000-0005-0000-0000-000015670000}"/>
    <cellStyle name="Normal 17 3 2 6 3 2 2" xfId="29879" xr:uid="{00000000-0005-0000-0000-000016670000}"/>
    <cellStyle name="Normal 17 3 2 6 3 3" xfId="29880" xr:uid="{00000000-0005-0000-0000-000017670000}"/>
    <cellStyle name="Normal 17 3 2 6 4" xfId="29881" xr:uid="{00000000-0005-0000-0000-000018670000}"/>
    <cellStyle name="Normal 17 3 2 6 4 2" xfId="29882" xr:uid="{00000000-0005-0000-0000-000019670000}"/>
    <cellStyle name="Normal 17 3 2 6 4 2 2" xfId="29883" xr:uid="{00000000-0005-0000-0000-00001A670000}"/>
    <cellStyle name="Normal 17 3 2 6 4 3" xfId="29884" xr:uid="{00000000-0005-0000-0000-00001B670000}"/>
    <cellStyle name="Normal 17 3 2 6 5" xfId="29885" xr:uid="{00000000-0005-0000-0000-00001C670000}"/>
    <cellStyle name="Normal 17 3 2 6 5 2" xfId="29886" xr:uid="{00000000-0005-0000-0000-00001D670000}"/>
    <cellStyle name="Normal 17 3 2 6 6" xfId="29887" xr:uid="{00000000-0005-0000-0000-00001E670000}"/>
    <cellStyle name="Normal 17 3 2 7" xfId="13847" xr:uid="{00000000-0005-0000-0000-00001F670000}"/>
    <cellStyle name="Normal 17 3 2 7 2" xfId="29888" xr:uid="{00000000-0005-0000-0000-000020670000}"/>
    <cellStyle name="Normal 17 3 2 7 2 2" xfId="29889" xr:uid="{00000000-0005-0000-0000-000021670000}"/>
    <cellStyle name="Normal 17 3 2 7 2 2 2" xfId="29890" xr:uid="{00000000-0005-0000-0000-000022670000}"/>
    <cellStyle name="Normal 17 3 2 7 2 3" xfId="29891" xr:uid="{00000000-0005-0000-0000-000023670000}"/>
    <cellStyle name="Normal 17 3 2 7 3" xfId="29892" xr:uid="{00000000-0005-0000-0000-000024670000}"/>
    <cellStyle name="Normal 17 3 2 7 3 2" xfId="29893" xr:uid="{00000000-0005-0000-0000-000025670000}"/>
    <cellStyle name="Normal 17 3 2 7 3 2 2" xfId="29894" xr:uid="{00000000-0005-0000-0000-000026670000}"/>
    <cellStyle name="Normal 17 3 2 7 3 3" xfId="29895" xr:uid="{00000000-0005-0000-0000-000027670000}"/>
    <cellStyle name="Normal 17 3 2 7 4" xfId="29896" xr:uid="{00000000-0005-0000-0000-000028670000}"/>
    <cellStyle name="Normal 17 3 2 7 4 2" xfId="29897" xr:uid="{00000000-0005-0000-0000-000029670000}"/>
    <cellStyle name="Normal 17 3 2 7 5" xfId="29898" xr:uid="{00000000-0005-0000-0000-00002A670000}"/>
    <cellStyle name="Normal 17 3 2 8" xfId="29899" xr:uid="{00000000-0005-0000-0000-00002B670000}"/>
    <cellStyle name="Normal 17 3 2 8 2" xfId="29900" xr:uid="{00000000-0005-0000-0000-00002C670000}"/>
    <cellStyle name="Normal 17 3 2 8 2 2" xfId="29901" xr:uid="{00000000-0005-0000-0000-00002D670000}"/>
    <cellStyle name="Normal 17 3 2 8 3" xfId="29902" xr:uid="{00000000-0005-0000-0000-00002E670000}"/>
    <cellStyle name="Normal 17 3 2 9" xfId="29903" xr:uid="{00000000-0005-0000-0000-00002F670000}"/>
    <cellStyle name="Normal 17 3 2 9 2" xfId="29904" xr:uid="{00000000-0005-0000-0000-000030670000}"/>
    <cellStyle name="Normal 17 3 2 9 2 2" xfId="29905" xr:uid="{00000000-0005-0000-0000-000031670000}"/>
    <cellStyle name="Normal 17 3 2 9 3" xfId="29906" xr:uid="{00000000-0005-0000-0000-000032670000}"/>
    <cellStyle name="Normal 17 4" xfId="8451" xr:uid="{00000000-0005-0000-0000-000033670000}"/>
    <cellStyle name="Normal 17 5" xfId="8452" xr:uid="{00000000-0005-0000-0000-000034670000}"/>
    <cellStyle name="Normal 17 6" xfId="8453" xr:uid="{00000000-0005-0000-0000-000035670000}"/>
    <cellStyle name="Normal 17 7" xfId="8454" xr:uid="{00000000-0005-0000-0000-000036670000}"/>
    <cellStyle name="Normal 17 8" xfId="8455" xr:uid="{00000000-0005-0000-0000-000037670000}"/>
    <cellStyle name="Normal 17 9" xfId="8456" xr:uid="{00000000-0005-0000-0000-000038670000}"/>
    <cellStyle name="Normal 18" xfId="8457" xr:uid="{00000000-0005-0000-0000-000039670000}"/>
    <cellStyle name="Normal 18 10" xfId="8458" xr:uid="{00000000-0005-0000-0000-00003A670000}"/>
    <cellStyle name="Normal 18 11" xfId="8459" xr:uid="{00000000-0005-0000-0000-00003B670000}"/>
    <cellStyle name="Normal 18 12" xfId="8460" xr:uid="{00000000-0005-0000-0000-00003C670000}"/>
    <cellStyle name="Normal 18 13" xfId="8461" xr:uid="{00000000-0005-0000-0000-00003D670000}"/>
    <cellStyle name="Normal 18 14" xfId="8462" xr:uid="{00000000-0005-0000-0000-00003E670000}"/>
    <cellStyle name="Normal 18 15" xfId="8463" xr:uid="{00000000-0005-0000-0000-00003F670000}"/>
    <cellStyle name="Normal 18 2" xfId="8464" xr:uid="{00000000-0005-0000-0000-000040670000}"/>
    <cellStyle name="Normal 18 2 2" xfId="8465" xr:uid="{00000000-0005-0000-0000-000041670000}"/>
    <cellStyle name="Normal 18 2 2 2" xfId="8466" xr:uid="{00000000-0005-0000-0000-000042670000}"/>
    <cellStyle name="Normal 18 2 2 3" xfId="8467" xr:uid="{00000000-0005-0000-0000-000043670000}"/>
    <cellStyle name="Normal 18 2 2 4" xfId="8468" xr:uid="{00000000-0005-0000-0000-000044670000}"/>
    <cellStyle name="Normal 18 2 2 5" xfId="8469" xr:uid="{00000000-0005-0000-0000-000045670000}"/>
    <cellStyle name="Normal 18 2 2 6" xfId="8470" xr:uid="{00000000-0005-0000-0000-000046670000}"/>
    <cellStyle name="Normal 18 2 2 7" xfId="8471" xr:uid="{00000000-0005-0000-0000-000047670000}"/>
    <cellStyle name="Normal 18 2 2 8" xfId="8472" xr:uid="{00000000-0005-0000-0000-000048670000}"/>
    <cellStyle name="Normal 18 2 3" xfId="8473" xr:uid="{00000000-0005-0000-0000-000049670000}"/>
    <cellStyle name="Normal 18 2 4" xfId="8474" xr:uid="{00000000-0005-0000-0000-00004A670000}"/>
    <cellStyle name="Normal 18 2 5" xfId="8475" xr:uid="{00000000-0005-0000-0000-00004B670000}"/>
    <cellStyle name="Normal 18 2 6" xfId="8476" xr:uid="{00000000-0005-0000-0000-00004C670000}"/>
    <cellStyle name="Normal 18 2 7" xfId="8477" xr:uid="{00000000-0005-0000-0000-00004D670000}"/>
    <cellStyle name="Normal 18 2 8" xfId="8478" xr:uid="{00000000-0005-0000-0000-00004E670000}"/>
    <cellStyle name="Normal 18 2 9" xfId="8479" xr:uid="{00000000-0005-0000-0000-00004F670000}"/>
    <cellStyle name="Normal 18 3" xfId="8480" xr:uid="{00000000-0005-0000-0000-000050670000}"/>
    <cellStyle name="Normal 18 4" xfId="8481" xr:uid="{00000000-0005-0000-0000-000051670000}"/>
    <cellStyle name="Normal 18 5" xfId="8482" xr:uid="{00000000-0005-0000-0000-000052670000}"/>
    <cellStyle name="Normal 18 6" xfId="8483" xr:uid="{00000000-0005-0000-0000-000053670000}"/>
    <cellStyle name="Normal 18 7" xfId="8484" xr:uid="{00000000-0005-0000-0000-000054670000}"/>
    <cellStyle name="Normal 18 8" xfId="8485" xr:uid="{00000000-0005-0000-0000-000055670000}"/>
    <cellStyle name="Normal 18 9" xfId="8486" xr:uid="{00000000-0005-0000-0000-000056670000}"/>
    <cellStyle name="Normal 18_05-12  KH trung han 2016-2020 - Liem Thinh edited" xfId="8487" xr:uid="{00000000-0005-0000-0000-000057670000}"/>
    <cellStyle name="Normal 19" xfId="8488" xr:uid="{00000000-0005-0000-0000-000058670000}"/>
    <cellStyle name="Normal 19 10" xfId="8489" xr:uid="{00000000-0005-0000-0000-000059670000}"/>
    <cellStyle name="Normal 19 11" xfId="8490" xr:uid="{00000000-0005-0000-0000-00005A670000}"/>
    <cellStyle name="Normal 19 12" xfId="8491" xr:uid="{00000000-0005-0000-0000-00005B670000}"/>
    <cellStyle name="Normal 19 13" xfId="8492" xr:uid="{00000000-0005-0000-0000-00005C670000}"/>
    <cellStyle name="Normal 19 14" xfId="8493" xr:uid="{00000000-0005-0000-0000-00005D670000}"/>
    <cellStyle name="Normal 19 15" xfId="8494" xr:uid="{00000000-0005-0000-0000-00005E670000}"/>
    <cellStyle name="Normal 19 15 2" xfId="13872" xr:uid="{00000000-0005-0000-0000-00005F670000}"/>
    <cellStyle name="Normal 19 15 2 2" xfId="29907" xr:uid="{00000000-0005-0000-0000-000060670000}"/>
    <cellStyle name="Normal 19 15 2 2 2" xfId="29908" xr:uid="{00000000-0005-0000-0000-000061670000}"/>
    <cellStyle name="Normal 19 15 2 2 2 2" xfId="29909" xr:uid="{00000000-0005-0000-0000-000062670000}"/>
    <cellStyle name="Normal 19 15 2 2 3" xfId="29910" xr:uid="{00000000-0005-0000-0000-000063670000}"/>
    <cellStyle name="Normal 19 15 2 3" xfId="29911" xr:uid="{00000000-0005-0000-0000-000064670000}"/>
    <cellStyle name="Normal 19 15 2 3 2" xfId="29912" xr:uid="{00000000-0005-0000-0000-000065670000}"/>
    <cellStyle name="Normal 19 15 2 3 2 2" xfId="29913" xr:uid="{00000000-0005-0000-0000-000066670000}"/>
    <cellStyle name="Normal 19 15 2 3 3" xfId="29914" xr:uid="{00000000-0005-0000-0000-000067670000}"/>
    <cellStyle name="Normal 19 15 2 4" xfId="29915" xr:uid="{00000000-0005-0000-0000-000068670000}"/>
    <cellStyle name="Normal 19 15 2 4 2" xfId="29916" xr:uid="{00000000-0005-0000-0000-000069670000}"/>
    <cellStyle name="Normal 19 15 2 5" xfId="29917" xr:uid="{00000000-0005-0000-0000-00006A670000}"/>
    <cellStyle name="Normal 19 15 3" xfId="29918" xr:uid="{00000000-0005-0000-0000-00006B670000}"/>
    <cellStyle name="Normal 19 15 3 2" xfId="29919" xr:uid="{00000000-0005-0000-0000-00006C670000}"/>
    <cellStyle name="Normal 19 15 3 2 2" xfId="29920" xr:uid="{00000000-0005-0000-0000-00006D670000}"/>
    <cellStyle name="Normal 19 15 3 3" xfId="29921" xr:uid="{00000000-0005-0000-0000-00006E670000}"/>
    <cellStyle name="Normal 19 15 4" xfId="29922" xr:uid="{00000000-0005-0000-0000-00006F670000}"/>
    <cellStyle name="Normal 19 15 4 2" xfId="29923" xr:uid="{00000000-0005-0000-0000-000070670000}"/>
    <cellStyle name="Normal 19 15 4 2 2" xfId="29924" xr:uid="{00000000-0005-0000-0000-000071670000}"/>
    <cellStyle name="Normal 19 15 4 3" xfId="29925" xr:uid="{00000000-0005-0000-0000-000072670000}"/>
    <cellStyle name="Normal 19 15 5" xfId="29926" xr:uid="{00000000-0005-0000-0000-000073670000}"/>
    <cellStyle name="Normal 19 15 5 2" xfId="29927" xr:uid="{00000000-0005-0000-0000-000074670000}"/>
    <cellStyle name="Normal 19 15 6" xfId="29928" xr:uid="{00000000-0005-0000-0000-000075670000}"/>
    <cellStyle name="Normal 19 16" xfId="13871" xr:uid="{00000000-0005-0000-0000-000076670000}"/>
    <cellStyle name="Normal 19 16 2" xfId="29929" xr:uid="{00000000-0005-0000-0000-000077670000}"/>
    <cellStyle name="Normal 19 16 2 2" xfId="29930" xr:uid="{00000000-0005-0000-0000-000078670000}"/>
    <cellStyle name="Normal 19 16 2 2 2" xfId="29931" xr:uid="{00000000-0005-0000-0000-000079670000}"/>
    <cellStyle name="Normal 19 16 2 3" xfId="29932" xr:uid="{00000000-0005-0000-0000-00007A670000}"/>
    <cellStyle name="Normal 19 16 3" xfId="29933" xr:uid="{00000000-0005-0000-0000-00007B670000}"/>
    <cellStyle name="Normal 19 16 3 2" xfId="29934" xr:uid="{00000000-0005-0000-0000-00007C670000}"/>
    <cellStyle name="Normal 19 16 3 2 2" xfId="29935" xr:uid="{00000000-0005-0000-0000-00007D670000}"/>
    <cellStyle name="Normal 19 16 3 3" xfId="29936" xr:uid="{00000000-0005-0000-0000-00007E670000}"/>
    <cellStyle name="Normal 19 16 4" xfId="29937" xr:uid="{00000000-0005-0000-0000-00007F670000}"/>
    <cellStyle name="Normal 19 16 4 2" xfId="29938" xr:uid="{00000000-0005-0000-0000-000080670000}"/>
    <cellStyle name="Normal 19 16 5" xfId="29939" xr:uid="{00000000-0005-0000-0000-000081670000}"/>
    <cellStyle name="Normal 19 17" xfId="29940" xr:uid="{00000000-0005-0000-0000-000082670000}"/>
    <cellStyle name="Normal 19 17 2" xfId="29941" xr:uid="{00000000-0005-0000-0000-000083670000}"/>
    <cellStyle name="Normal 19 17 2 2" xfId="29942" xr:uid="{00000000-0005-0000-0000-000084670000}"/>
    <cellStyle name="Normal 19 17 3" xfId="29943" xr:uid="{00000000-0005-0000-0000-000085670000}"/>
    <cellStyle name="Normal 19 18" xfId="29944" xr:uid="{00000000-0005-0000-0000-000086670000}"/>
    <cellStyle name="Normal 19 18 2" xfId="29945" xr:uid="{00000000-0005-0000-0000-000087670000}"/>
    <cellStyle name="Normal 19 18 2 2" xfId="29946" xr:uid="{00000000-0005-0000-0000-000088670000}"/>
    <cellStyle name="Normal 19 18 3" xfId="29947" xr:uid="{00000000-0005-0000-0000-000089670000}"/>
    <cellStyle name="Normal 19 19" xfId="29948" xr:uid="{00000000-0005-0000-0000-00008A670000}"/>
    <cellStyle name="Normal 19 19 2" xfId="29949" xr:uid="{00000000-0005-0000-0000-00008B670000}"/>
    <cellStyle name="Normal 19 2" xfId="8495" xr:uid="{00000000-0005-0000-0000-00008C670000}"/>
    <cellStyle name="Normal 19 20" xfId="29950" xr:uid="{00000000-0005-0000-0000-00008D670000}"/>
    <cellStyle name="Normal 19 3" xfId="8496" xr:uid="{00000000-0005-0000-0000-00008E670000}"/>
    <cellStyle name="Normal 19 4" xfId="8497" xr:uid="{00000000-0005-0000-0000-00008F670000}"/>
    <cellStyle name="Normal 19 5" xfId="8498" xr:uid="{00000000-0005-0000-0000-000090670000}"/>
    <cellStyle name="Normal 19 6" xfId="8499" xr:uid="{00000000-0005-0000-0000-000091670000}"/>
    <cellStyle name="Normal 19 7" xfId="8500" xr:uid="{00000000-0005-0000-0000-000092670000}"/>
    <cellStyle name="Normal 19 8" xfId="8501" xr:uid="{00000000-0005-0000-0000-000093670000}"/>
    <cellStyle name="Normal 19 9" xfId="8502" xr:uid="{00000000-0005-0000-0000-000094670000}"/>
    <cellStyle name="Normal 2" xfId="8503" xr:uid="{00000000-0005-0000-0000-000095670000}"/>
    <cellStyle name="Normal 2 10" xfId="8504" xr:uid="{00000000-0005-0000-0000-000096670000}"/>
    <cellStyle name="Normal 2 10 2" xfId="8505" xr:uid="{00000000-0005-0000-0000-000097670000}"/>
    <cellStyle name="Normal 2 10 2 2" xfId="8506" xr:uid="{00000000-0005-0000-0000-000098670000}"/>
    <cellStyle name="Normal 2 11" xfId="8507" xr:uid="{00000000-0005-0000-0000-000099670000}"/>
    <cellStyle name="Normal 2 11 2" xfId="8508" xr:uid="{00000000-0005-0000-0000-00009A670000}"/>
    <cellStyle name="Normal 2 11 2 2" xfId="8509" xr:uid="{00000000-0005-0000-0000-00009B670000}"/>
    <cellStyle name="Normal 2 12" xfId="8510" xr:uid="{00000000-0005-0000-0000-00009C670000}"/>
    <cellStyle name="Normal 2 12 2" xfId="8511" xr:uid="{00000000-0005-0000-0000-00009D670000}"/>
    <cellStyle name="Normal 2 13" xfId="8512" xr:uid="{00000000-0005-0000-0000-00009E670000}"/>
    <cellStyle name="Normal 2 13 2" xfId="8513" xr:uid="{00000000-0005-0000-0000-00009F670000}"/>
    <cellStyle name="Normal 2 13 2 2" xfId="8514" xr:uid="{00000000-0005-0000-0000-0000A0670000}"/>
    <cellStyle name="Normal 2 14" xfId="8515" xr:uid="{00000000-0005-0000-0000-0000A1670000}"/>
    <cellStyle name="Normal 2 14 2" xfId="8516" xr:uid="{00000000-0005-0000-0000-0000A2670000}"/>
    <cellStyle name="Normal 2 14 2 2" xfId="8517" xr:uid="{00000000-0005-0000-0000-0000A3670000}"/>
    <cellStyle name="Normal 2 14 3" xfId="8518" xr:uid="{00000000-0005-0000-0000-0000A4670000}"/>
    <cellStyle name="Normal 2 14_Phuongangiao 1-giaoxulykythuat" xfId="8519" xr:uid="{00000000-0005-0000-0000-0000A5670000}"/>
    <cellStyle name="Normal 2 15" xfId="8520" xr:uid="{00000000-0005-0000-0000-0000A6670000}"/>
    <cellStyle name="Normal 2 15 2" xfId="8521" xr:uid="{00000000-0005-0000-0000-0000A7670000}"/>
    <cellStyle name="Normal 2 16" xfId="8522" xr:uid="{00000000-0005-0000-0000-0000A8670000}"/>
    <cellStyle name="Normal 2 17" xfId="8523" xr:uid="{00000000-0005-0000-0000-0000A9670000}"/>
    <cellStyle name="Normal 2 18" xfId="8524" xr:uid="{00000000-0005-0000-0000-0000AA670000}"/>
    <cellStyle name="Normal 2 19" xfId="8525" xr:uid="{00000000-0005-0000-0000-0000AB670000}"/>
    <cellStyle name="Normal 2 2" xfId="8526" xr:uid="{00000000-0005-0000-0000-0000AC670000}"/>
    <cellStyle name="Normal 2 2 10" xfId="8527" xr:uid="{00000000-0005-0000-0000-0000AD670000}"/>
    <cellStyle name="Normal 2 2 10 2" xfId="8528" xr:uid="{00000000-0005-0000-0000-0000AE670000}"/>
    <cellStyle name="Normal 2 2 11" xfId="8529" xr:uid="{00000000-0005-0000-0000-0000AF670000}"/>
    <cellStyle name="Normal 2 2 11 2" xfId="8530" xr:uid="{00000000-0005-0000-0000-0000B0670000}"/>
    <cellStyle name="Normal 2 2 12" xfId="8531" xr:uid="{00000000-0005-0000-0000-0000B1670000}"/>
    <cellStyle name="Normal 2 2 12 2" xfId="8532" xr:uid="{00000000-0005-0000-0000-0000B2670000}"/>
    <cellStyle name="Normal 2 2 13" xfId="8533" xr:uid="{00000000-0005-0000-0000-0000B3670000}"/>
    <cellStyle name="Normal 2 2 14" xfId="8534" xr:uid="{00000000-0005-0000-0000-0000B4670000}"/>
    <cellStyle name="Normal 2 2 15" xfId="8535" xr:uid="{00000000-0005-0000-0000-0000B5670000}"/>
    <cellStyle name="Normal 2 2 2" xfId="8536" xr:uid="{00000000-0005-0000-0000-0000B6670000}"/>
    <cellStyle name="Normal 2 2 2 2" xfId="8537" xr:uid="{00000000-0005-0000-0000-0000B7670000}"/>
    <cellStyle name="Normal 2 2 2 2 10" xfId="8538" xr:uid="{00000000-0005-0000-0000-0000B8670000}"/>
    <cellStyle name="Normal 2 2 2 2 10 2" xfId="8539" xr:uid="{00000000-0005-0000-0000-0000B9670000}"/>
    <cellStyle name="Normal 2 2 2 2 2" xfId="8540" xr:uid="{00000000-0005-0000-0000-0000BA670000}"/>
    <cellStyle name="Normal 2 2 2 2 3" xfId="8541" xr:uid="{00000000-0005-0000-0000-0000BB670000}"/>
    <cellStyle name="Normal 2 2 2 2 3 2" xfId="8542" xr:uid="{00000000-0005-0000-0000-0000BC670000}"/>
    <cellStyle name="Normal 2 2 2 2 3 2 2" xfId="8543" xr:uid="{00000000-0005-0000-0000-0000BD670000}"/>
    <cellStyle name="Normal 2 2 2 2 3 3" xfId="8544" xr:uid="{00000000-0005-0000-0000-0000BE670000}"/>
    <cellStyle name="Normal 2 2 2 2 3 3 2" xfId="8545" xr:uid="{00000000-0005-0000-0000-0000BF670000}"/>
    <cellStyle name="Normal 2 2 2 2 3 4" xfId="8546" xr:uid="{00000000-0005-0000-0000-0000C0670000}"/>
    <cellStyle name="Normal 2 2 2 2 3 4 2" xfId="8547" xr:uid="{00000000-0005-0000-0000-0000C1670000}"/>
    <cellStyle name="Normal 2 2 2 2 3 5" xfId="8548" xr:uid="{00000000-0005-0000-0000-0000C2670000}"/>
    <cellStyle name="Normal 2 2 2 2 3 5 2" xfId="8549" xr:uid="{00000000-0005-0000-0000-0000C3670000}"/>
    <cellStyle name="Normal 2 2 2 2 3 6" xfId="8550" xr:uid="{00000000-0005-0000-0000-0000C4670000}"/>
    <cellStyle name="Normal 2 2 2 2 3 6 2" xfId="8551" xr:uid="{00000000-0005-0000-0000-0000C5670000}"/>
    <cellStyle name="Normal 2 2 2 2 3 7" xfId="8552" xr:uid="{00000000-0005-0000-0000-0000C6670000}"/>
    <cellStyle name="Normal 2 2 2 2 3 7 2" xfId="8553" xr:uid="{00000000-0005-0000-0000-0000C7670000}"/>
    <cellStyle name="Normal 2 2 2 2 4" xfId="8554" xr:uid="{00000000-0005-0000-0000-0000C8670000}"/>
    <cellStyle name="Normal 2 2 2 2 4 2" xfId="8555" xr:uid="{00000000-0005-0000-0000-0000C9670000}"/>
    <cellStyle name="Normal 2 2 2 2 5" xfId="8556" xr:uid="{00000000-0005-0000-0000-0000CA670000}"/>
    <cellStyle name="Normal 2 2 2 2 5 2" xfId="8557" xr:uid="{00000000-0005-0000-0000-0000CB670000}"/>
    <cellStyle name="Normal 2 2 2 2 6" xfId="8558" xr:uid="{00000000-0005-0000-0000-0000CC670000}"/>
    <cellStyle name="Normal 2 2 2 2 6 2" xfId="8559" xr:uid="{00000000-0005-0000-0000-0000CD670000}"/>
    <cellStyle name="Normal 2 2 2 2 7" xfId="8560" xr:uid="{00000000-0005-0000-0000-0000CE670000}"/>
    <cellStyle name="Normal 2 2 2 2 7 2" xfId="8561" xr:uid="{00000000-0005-0000-0000-0000CF670000}"/>
    <cellStyle name="Normal 2 2 2 2 8" xfId="8562" xr:uid="{00000000-0005-0000-0000-0000D0670000}"/>
    <cellStyle name="Normal 2 2 2 2 8 2" xfId="8563" xr:uid="{00000000-0005-0000-0000-0000D1670000}"/>
    <cellStyle name="Normal 2 2 2 2 9" xfId="8564" xr:uid="{00000000-0005-0000-0000-0000D2670000}"/>
    <cellStyle name="Normal 2 2 2 2 9 2" xfId="8565" xr:uid="{00000000-0005-0000-0000-0000D3670000}"/>
    <cellStyle name="Normal 2 2 2 3" xfId="8566" xr:uid="{00000000-0005-0000-0000-0000D4670000}"/>
    <cellStyle name="Normal 2 2 2 3 2" xfId="8567" xr:uid="{00000000-0005-0000-0000-0000D5670000}"/>
    <cellStyle name="Normal 2 2 2 3 2 2" xfId="8568" xr:uid="{00000000-0005-0000-0000-0000D6670000}"/>
    <cellStyle name="Normal 2 2 2 3 2 2 2" xfId="8569" xr:uid="{00000000-0005-0000-0000-0000D7670000}"/>
    <cellStyle name="Normal 2 2 2 3 2 2 2 2" xfId="13874" xr:uid="{00000000-0005-0000-0000-0000D8670000}"/>
    <cellStyle name="Normal 2 2 2 3 2 2 2 2 2" xfId="29951" xr:uid="{00000000-0005-0000-0000-0000D9670000}"/>
    <cellStyle name="Normal 2 2 2 3 2 2 2 2 2 2" xfId="29952" xr:uid="{00000000-0005-0000-0000-0000DA670000}"/>
    <cellStyle name="Normal 2 2 2 3 2 2 2 2 2 2 2" xfId="29953" xr:uid="{00000000-0005-0000-0000-0000DB670000}"/>
    <cellStyle name="Normal 2 2 2 3 2 2 2 2 2 3" xfId="29954" xr:uid="{00000000-0005-0000-0000-0000DC670000}"/>
    <cellStyle name="Normal 2 2 2 3 2 2 2 2 3" xfId="29955" xr:uid="{00000000-0005-0000-0000-0000DD670000}"/>
    <cellStyle name="Normal 2 2 2 3 2 2 2 2 3 2" xfId="29956" xr:uid="{00000000-0005-0000-0000-0000DE670000}"/>
    <cellStyle name="Normal 2 2 2 3 2 2 2 2 3 2 2" xfId="29957" xr:uid="{00000000-0005-0000-0000-0000DF670000}"/>
    <cellStyle name="Normal 2 2 2 3 2 2 2 2 3 3" xfId="29958" xr:uid="{00000000-0005-0000-0000-0000E0670000}"/>
    <cellStyle name="Normal 2 2 2 3 2 2 2 2 4" xfId="29959" xr:uid="{00000000-0005-0000-0000-0000E1670000}"/>
    <cellStyle name="Normal 2 2 2 3 2 2 2 2 4 2" xfId="29960" xr:uid="{00000000-0005-0000-0000-0000E2670000}"/>
    <cellStyle name="Normal 2 2 2 3 2 2 2 2 5" xfId="29961" xr:uid="{00000000-0005-0000-0000-0000E3670000}"/>
    <cellStyle name="Normal 2 2 2 3 2 2 2 3" xfId="29962" xr:uid="{00000000-0005-0000-0000-0000E4670000}"/>
    <cellStyle name="Normal 2 2 2 3 2 2 2 3 2" xfId="29963" xr:uid="{00000000-0005-0000-0000-0000E5670000}"/>
    <cellStyle name="Normal 2 2 2 3 2 2 2 3 2 2" xfId="29964" xr:uid="{00000000-0005-0000-0000-0000E6670000}"/>
    <cellStyle name="Normal 2 2 2 3 2 2 2 3 3" xfId="29965" xr:uid="{00000000-0005-0000-0000-0000E7670000}"/>
    <cellStyle name="Normal 2 2 2 3 2 2 2 4" xfId="29966" xr:uid="{00000000-0005-0000-0000-0000E8670000}"/>
    <cellStyle name="Normal 2 2 2 3 2 2 2 4 2" xfId="29967" xr:uid="{00000000-0005-0000-0000-0000E9670000}"/>
    <cellStyle name="Normal 2 2 2 3 2 2 2 4 2 2" xfId="29968" xr:uid="{00000000-0005-0000-0000-0000EA670000}"/>
    <cellStyle name="Normal 2 2 2 3 2 2 2 4 3" xfId="29969" xr:uid="{00000000-0005-0000-0000-0000EB670000}"/>
    <cellStyle name="Normal 2 2 2 3 2 2 2 5" xfId="29970" xr:uid="{00000000-0005-0000-0000-0000EC670000}"/>
    <cellStyle name="Normal 2 2 2 3 2 2 2 5 2" xfId="29971" xr:uid="{00000000-0005-0000-0000-0000ED670000}"/>
    <cellStyle name="Normal 2 2 2 3 2 2 2 6" xfId="29972" xr:uid="{00000000-0005-0000-0000-0000EE670000}"/>
    <cellStyle name="Normal 2 2 2 3 2 2 3" xfId="13873" xr:uid="{00000000-0005-0000-0000-0000EF670000}"/>
    <cellStyle name="Normal 2 2 2 3 2 2 3 2" xfId="29973" xr:uid="{00000000-0005-0000-0000-0000F0670000}"/>
    <cellStyle name="Normal 2 2 2 3 2 2 3 2 2" xfId="29974" xr:uid="{00000000-0005-0000-0000-0000F1670000}"/>
    <cellStyle name="Normal 2 2 2 3 2 2 3 2 2 2" xfId="29975" xr:uid="{00000000-0005-0000-0000-0000F2670000}"/>
    <cellStyle name="Normal 2 2 2 3 2 2 3 2 3" xfId="29976" xr:uid="{00000000-0005-0000-0000-0000F3670000}"/>
    <cellStyle name="Normal 2 2 2 3 2 2 3 3" xfId="29977" xr:uid="{00000000-0005-0000-0000-0000F4670000}"/>
    <cellStyle name="Normal 2 2 2 3 2 2 3 3 2" xfId="29978" xr:uid="{00000000-0005-0000-0000-0000F5670000}"/>
    <cellStyle name="Normal 2 2 2 3 2 2 3 3 2 2" xfId="29979" xr:uid="{00000000-0005-0000-0000-0000F6670000}"/>
    <cellStyle name="Normal 2 2 2 3 2 2 3 3 3" xfId="29980" xr:uid="{00000000-0005-0000-0000-0000F7670000}"/>
    <cellStyle name="Normal 2 2 2 3 2 2 3 4" xfId="29981" xr:uid="{00000000-0005-0000-0000-0000F8670000}"/>
    <cellStyle name="Normal 2 2 2 3 2 2 3 4 2" xfId="29982" xr:uid="{00000000-0005-0000-0000-0000F9670000}"/>
    <cellStyle name="Normal 2 2 2 3 2 2 3 5" xfId="29983" xr:uid="{00000000-0005-0000-0000-0000FA670000}"/>
    <cellStyle name="Normal 2 2 2 3 2 2 4" xfId="29984" xr:uid="{00000000-0005-0000-0000-0000FB670000}"/>
    <cellStyle name="Normal 2 2 2 3 2 2 4 2" xfId="29985" xr:uid="{00000000-0005-0000-0000-0000FC670000}"/>
    <cellStyle name="Normal 2 2 2 3 2 2 4 2 2" xfId="29986" xr:uid="{00000000-0005-0000-0000-0000FD670000}"/>
    <cellStyle name="Normal 2 2 2 3 2 2 4 3" xfId="29987" xr:uid="{00000000-0005-0000-0000-0000FE670000}"/>
    <cellStyle name="Normal 2 2 2 3 2 2 5" xfId="29988" xr:uid="{00000000-0005-0000-0000-0000FF670000}"/>
    <cellStyle name="Normal 2 2 2 3 2 2 5 2" xfId="29989" xr:uid="{00000000-0005-0000-0000-000000680000}"/>
    <cellStyle name="Normal 2 2 2 3 2 2 5 2 2" xfId="29990" xr:uid="{00000000-0005-0000-0000-000001680000}"/>
    <cellStyle name="Normal 2 2 2 3 2 2 5 3" xfId="29991" xr:uid="{00000000-0005-0000-0000-000002680000}"/>
    <cellStyle name="Normal 2 2 2 3 2 2 6" xfId="29992" xr:uid="{00000000-0005-0000-0000-000003680000}"/>
    <cellStyle name="Normal 2 2 2 3 2 2 6 2" xfId="29993" xr:uid="{00000000-0005-0000-0000-000004680000}"/>
    <cellStyle name="Normal 2 2 2 3 2 2 7" xfId="29994" xr:uid="{00000000-0005-0000-0000-000005680000}"/>
    <cellStyle name="Normal 2 2 2 3 2 3" xfId="8570" xr:uid="{00000000-0005-0000-0000-000006680000}"/>
    <cellStyle name="Normal 2 2 2 3 3" xfId="8571" xr:uid="{00000000-0005-0000-0000-000007680000}"/>
    <cellStyle name="Normal 2 2 2 3 4" xfId="8572" xr:uid="{00000000-0005-0000-0000-000008680000}"/>
    <cellStyle name="Normal 2 2 2 3 4 2" xfId="8573" xr:uid="{00000000-0005-0000-0000-000009680000}"/>
    <cellStyle name="Normal 2 2 2 3 4 2 2" xfId="13876" xr:uid="{00000000-0005-0000-0000-00000A680000}"/>
    <cellStyle name="Normal 2 2 2 3 4 2 2 2" xfId="29995" xr:uid="{00000000-0005-0000-0000-00000B680000}"/>
    <cellStyle name="Normal 2 2 2 3 4 2 2 2 2" xfId="29996" xr:uid="{00000000-0005-0000-0000-00000C680000}"/>
    <cellStyle name="Normal 2 2 2 3 4 2 2 2 2 2" xfId="29997" xr:uid="{00000000-0005-0000-0000-00000D680000}"/>
    <cellStyle name="Normal 2 2 2 3 4 2 2 2 3" xfId="29998" xr:uid="{00000000-0005-0000-0000-00000E680000}"/>
    <cellStyle name="Normal 2 2 2 3 4 2 2 3" xfId="29999" xr:uid="{00000000-0005-0000-0000-00000F680000}"/>
    <cellStyle name="Normal 2 2 2 3 4 2 2 3 2" xfId="30000" xr:uid="{00000000-0005-0000-0000-000010680000}"/>
    <cellStyle name="Normal 2 2 2 3 4 2 2 3 2 2" xfId="30001" xr:uid="{00000000-0005-0000-0000-000011680000}"/>
    <cellStyle name="Normal 2 2 2 3 4 2 2 3 3" xfId="30002" xr:uid="{00000000-0005-0000-0000-000012680000}"/>
    <cellStyle name="Normal 2 2 2 3 4 2 2 4" xfId="30003" xr:uid="{00000000-0005-0000-0000-000013680000}"/>
    <cellStyle name="Normal 2 2 2 3 4 2 2 4 2" xfId="30004" xr:uid="{00000000-0005-0000-0000-000014680000}"/>
    <cellStyle name="Normal 2 2 2 3 4 2 2 5" xfId="30005" xr:uid="{00000000-0005-0000-0000-000015680000}"/>
    <cellStyle name="Normal 2 2 2 3 4 2 3" xfId="30006" xr:uid="{00000000-0005-0000-0000-000016680000}"/>
    <cellStyle name="Normal 2 2 2 3 4 2 3 2" xfId="30007" xr:uid="{00000000-0005-0000-0000-000017680000}"/>
    <cellStyle name="Normal 2 2 2 3 4 2 3 2 2" xfId="30008" xr:uid="{00000000-0005-0000-0000-000018680000}"/>
    <cellStyle name="Normal 2 2 2 3 4 2 3 3" xfId="30009" xr:uid="{00000000-0005-0000-0000-000019680000}"/>
    <cellStyle name="Normal 2 2 2 3 4 2 4" xfId="30010" xr:uid="{00000000-0005-0000-0000-00001A680000}"/>
    <cellStyle name="Normal 2 2 2 3 4 2 4 2" xfId="30011" xr:uid="{00000000-0005-0000-0000-00001B680000}"/>
    <cellStyle name="Normal 2 2 2 3 4 2 4 2 2" xfId="30012" xr:uid="{00000000-0005-0000-0000-00001C680000}"/>
    <cellStyle name="Normal 2 2 2 3 4 2 4 3" xfId="30013" xr:uid="{00000000-0005-0000-0000-00001D680000}"/>
    <cellStyle name="Normal 2 2 2 3 4 2 5" xfId="30014" xr:uid="{00000000-0005-0000-0000-00001E680000}"/>
    <cellStyle name="Normal 2 2 2 3 4 2 5 2" xfId="30015" xr:uid="{00000000-0005-0000-0000-00001F680000}"/>
    <cellStyle name="Normal 2 2 2 3 4 2 6" xfId="30016" xr:uid="{00000000-0005-0000-0000-000020680000}"/>
    <cellStyle name="Normal 2 2 2 3 4 3" xfId="13875" xr:uid="{00000000-0005-0000-0000-000021680000}"/>
    <cellStyle name="Normal 2 2 2 3 4 3 2" xfId="30017" xr:uid="{00000000-0005-0000-0000-000022680000}"/>
    <cellStyle name="Normal 2 2 2 3 4 3 2 2" xfId="30018" xr:uid="{00000000-0005-0000-0000-000023680000}"/>
    <cellStyle name="Normal 2 2 2 3 4 3 2 2 2" xfId="30019" xr:uid="{00000000-0005-0000-0000-000024680000}"/>
    <cellStyle name="Normal 2 2 2 3 4 3 2 3" xfId="30020" xr:uid="{00000000-0005-0000-0000-000025680000}"/>
    <cellStyle name="Normal 2 2 2 3 4 3 3" xfId="30021" xr:uid="{00000000-0005-0000-0000-000026680000}"/>
    <cellStyle name="Normal 2 2 2 3 4 3 3 2" xfId="30022" xr:uid="{00000000-0005-0000-0000-000027680000}"/>
    <cellStyle name="Normal 2 2 2 3 4 3 3 2 2" xfId="30023" xr:uid="{00000000-0005-0000-0000-000028680000}"/>
    <cellStyle name="Normal 2 2 2 3 4 3 3 3" xfId="30024" xr:uid="{00000000-0005-0000-0000-000029680000}"/>
    <cellStyle name="Normal 2 2 2 3 4 3 4" xfId="30025" xr:uid="{00000000-0005-0000-0000-00002A680000}"/>
    <cellStyle name="Normal 2 2 2 3 4 3 4 2" xfId="30026" xr:uid="{00000000-0005-0000-0000-00002B680000}"/>
    <cellStyle name="Normal 2 2 2 3 4 3 5" xfId="30027" xr:uid="{00000000-0005-0000-0000-00002C680000}"/>
    <cellStyle name="Normal 2 2 2 3 4 4" xfId="30028" xr:uid="{00000000-0005-0000-0000-00002D680000}"/>
    <cellStyle name="Normal 2 2 2 3 4 4 2" xfId="30029" xr:uid="{00000000-0005-0000-0000-00002E680000}"/>
    <cellStyle name="Normal 2 2 2 3 4 4 2 2" xfId="30030" xr:uid="{00000000-0005-0000-0000-00002F680000}"/>
    <cellStyle name="Normal 2 2 2 3 4 4 3" xfId="30031" xr:uid="{00000000-0005-0000-0000-000030680000}"/>
    <cellStyle name="Normal 2 2 2 3 4 5" xfId="30032" xr:uid="{00000000-0005-0000-0000-000031680000}"/>
    <cellStyle name="Normal 2 2 2 3 4 5 2" xfId="30033" xr:uid="{00000000-0005-0000-0000-000032680000}"/>
    <cellStyle name="Normal 2 2 2 3 4 5 2 2" xfId="30034" xr:uid="{00000000-0005-0000-0000-000033680000}"/>
    <cellStyle name="Normal 2 2 2 3 4 5 3" xfId="30035" xr:uid="{00000000-0005-0000-0000-000034680000}"/>
    <cellStyle name="Normal 2 2 2 3 4 6" xfId="30036" xr:uid="{00000000-0005-0000-0000-000035680000}"/>
    <cellStyle name="Normal 2 2 2 3 4 6 2" xfId="30037" xr:uid="{00000000-0005-0000-0000-000036680000}"/>
    <cellStyle name="Normal 2 2 2 3 4 7" xfId="30038" xr:uid="{00000000-0005-0000-0000-000037680000}"/>
    <cellStyle name="Normal 2 2 2 4" xfId="8574" xr:uid="{00000000-0005-0000-0000-000038680000}"/>
    <cellStyle name="Normal 2 2 2 4 2" xfId="8575" xr:uid="{00000000-0005-0000-0000-000039680000}"/>
    <cellStyle name="Normal 2 2 2 4 2 2" xfId="8576" xr:uid="{00000000-0005-0000-0000-00003A680000}"/>
    <cellStyle name="Normal 2 2 2 4 2 2 2" xfId="13878" xr:uid="{00000000-0005-0000-0000-00003B680000}"/>
    <cellStyle name="Normal 2 2 2 4 2 2 2 2" xfId="30039" xr:uid="{00000000-0005-0000-0000-00003C680000}"/>
    <cellStyle name="Normal 2 2 2 4 2 2 2 2 2" xfId="30040" xr:uid="{00000000-0005-0000-0000-00003D680000}"/>
    <cellStyle name="Normal 2 2 2 4 2 2 2 2 2 2" xfId="30041" xr:uid="{00000000-0005-0000-0000-00003E680000}"/>
    <cellStyle name="Normal 2 2 2 4 2 2 2 2 3" xfId="30042" xr:uid="{00000000-0005-0000-0000-00003F680000}"/>
    <cellStyle name="Normal 2 2 2 4 2 2 2 3" xfId="30043" xr:uid="{00000000-0005-0000-0000-000040680000}"/>
    <cellStyle name="Normal 2 2 2 4 2 2 2 3 2" xfId="30044" xr:uid="{00000000-0005-0000-0000-000041680000}"/>
    <cellStyle name="Normal 2 2 2 4 2 2 2 3 2 2" xfId="30045" xr:uid="{00000000-0005-0000-0000-000042680000}"/>
    <cellStyle name="Normal 2 2 2 4 2 2 2 3 3" xfId="30046" xr:uid="{00000000-0005-0000-0000-000043680000}"/>
    <cellStyle name="Normal 2 2 2 4 2 2 2 4" xfId="30047" xr:uid="{00000000-0005-0000-0000-000044680000}"/>
    <cellStyle name="Normal 2 2 2 4 2 2 2 4 2" xfId="30048" xr:uid="{00000000-0005-0000-0000-000045680000}"/>
    <cellStyle name="Normal 2 2 2 4 2 2 2 5" xfId="30049" xr:uid="{00000000-0005-0000-0000-000046680000}"/>
    <cellStyle name="Normal 2 2 2 4 2 2 3" xfId="30050" xr:uid="{00000000-0005-0000-0000-000047680000}"/>
    <cellStyle name="Normal 2 2 2 4 2 2 3 2" xfId="30051" xr:uid="{00000000-0005-0000-0000-000048680000}"/>
    <cellStyle name="Normal 2 2 2 4 2 2 3 2 2" xfId="30052" xr:uid="{00000000-0005-0000-0000-000049680000}"/>
    <cellStyle name="Normal 2 2 2 4 2 2 3 3" xfId="30053" xr:uid="{00000000-0005-0000-0000-00004A680000}"/>
    <cellStyle name="Normal 2 2 2 4 2 2 4" xfId="30054" xr:uid="{00000000-0005-0000-0000-00004B680000}"/>
    <cellStyle name="Normal 2 2 2 4 2 2 4 2" xfId="30055" xr:uid="{00000000-0005-0000-0000-00004C680000}"/>
    <cellStyle name="Normal 2 2 2 4 2 2 4 2 2" xfId="30056" xr:uid="{00000000-0005-0000-0000-00004D680000}"/>
    <cellStyle name="Normal 2 2 2 4 2 2 4 3" xfId="30057" xr:uid="{00000000-0005-0000-0000-00004E680000}"/>
    <cellStyle name="Normal 2 2 2 4 2 2 5" xfId="30058" xr:uid="{00000000-0005-0000-0000-00004F680000}"/>
    <cellStyle name="Normal 2 2 2 4 2 2 5 2" xfId="30059" xr:uid="{00000000-0005-0000-0000-000050680000}"/>
    <cellStyle name="Normal 2 2 2 4 2 2 6" xfId="30060" xr:uid="{00000000-0005-0000-0000-000051680000}"/>
    <cellStyle name="Normal 2 2 2 4 2 3" xfId="13877" xr:uid="{00000000-0005-0000-0000-000052680000}"/>
    <cellStyle name="Normal 2 2 2 4 2 3 2" xfId="30061" xr:uid="{00000000-0005-0000-0000-000053680000}"/>
    <cellStyle name="Normal 2 2 2 4 2 3 2 2" xfId="30062" xr:uid="{00000000-0005-0000-0000-000054680000}"/>
    <cellStyle name="Normal 2 2 2 4 2 3 2 2 2" xfId="30063" xr:uid="{00000000-0005-0000-0000-000055680000}"/>
    <cellStyle name="Normal 2 2 2 4 2 3 2 3" xfId="30064" xr:uid="{00000000-0005-0000-0000-000056680000}"/>
    <cellStyle name="Normal 2 2 2 4 2 3 3" xfId="30065" xr:uid="{00000000-0005-0000-0000-000057680000}"/>
    <cellStyle name="Normal 2 2 2 4 2 3 3 2" xfId="30066" xr:uid="{00000000-0005-0000-0000-000058680000}"/>
    <cellStyle name="Normal 2 2 2 4 2 3 3 2 2" xfId="30067" xr:uid="{00000000-0005-0000-0000-000059680000}"/>
    <cellStyle name="Normal 2 2 2 4 2 3 3 3" xfId="30068" xr:uid="{00000000-0005-0000-0000-00005A680000}"/>
    <cellStyle name="Normal 2 2 2 4 2 3 4" xfId="30069" xr:uid="{00000000-0005-0000-0000-00005B680000}"/>
    <cellStyle name="Normal 2 2 2 4 2 3 4 2" xfId="30070" xr:uid="{00000000-0005-0000-0000-00005C680000}"/>
    <cellStyle name="Normal 2 2 2 4 2 3 5" xfId="30071" xr:uid="{00000000-0005-0000-0000-00005D680000}"/>
    <cellStyle name="Normal 2 2 2 4 2 4" xfId="30072" xr:uid="{00000000-0005-0000-0000-00005E680000}"/>
    <cellStyle name="Normal 2 2 2 4 2 4 2" xfId="30073" xr:uid="{00000000-0005-0000-0000-00005F680000}"/>
    <cellStyle name="Normal 2 2 2 4 2 4 2 2" xfId="30074" xr:uid="{00000000-0005-0000-0000-000060680000}"/>
    <cellStyle name="Normal 2 2 2 4 2 4 3" xfId="30075" xr:uid="{00000000-0005-0000-0000-000061680000}"/>
    <cellStyle name="Normal 2 2 2 4 2 5" xfId="30076" xr:uid="{00000000-0005-0000-0000-000062680000}"/>
    <cellStyle name="Normal 2 2 2 4 2 5 2" xfId="30077" xr:uid="{00000000-0005-0000-0000-000063680000}"/>
    <cellStyle name="Normal 2 2 2 4 2 5 2 2" xfId="30078" xr:uid="{00000000-0005-0000-0000-000064680000}"/>
    <cellStyle name="Normal 2 2 2 4 2 5 3" xfId="30079" xr:uid="{00000000-0005-0000-0000-000065680000}"/>
    <cellStyle name="Normal 2 2 2 4 2 6" xfId="30080" xr:uid="{00000000-0005-0000-0000-000066680000}"/>
    <cellStyle name="Normal 2 2 2 4 2 6 2" xfId="30081" xr:uid="{00000000-0005-0000-0000-000067680000}"/>
    <cellStyle name="Normal 2 2 2 4 2 7" xfId="30082" xr:uid="{00000000-0005-0000-0000-000068680000}"/>
    <cellStyle name="Normal 2 2 2_Sheet1" xfId="8577" xr:uid="{00000000-0005-0000-0000-000069680000}"/>
    <cellStyle name="Normal 2 2 3" xfId="8578" xr:uid="{00000000-0005-0000-0000-00006A680000}"/>
    <cellStyle name="Normal 2 2 3 2" xfId="8579" xr:uid="{00000000-0005-0000-0000-00006B680000}"/>
    <cellStyle name="Normal 2 2 3 2 2" xfId="8580" xr:uid="{00000000-0005-0000-0000-00006C680000}"/>
    <cellStyle name="Normal 2 2 3 2 2 2" xfId="8581" xr:uid="{00000000-0005-0000-0000-00006D680000}"/>
    <cellStyle name="Normal 2 2 3 2 3" xfId="8582" xr:uid="{00000000-0005-0000-0000-00006E680000}"/>
    <cellStyle name="Normal 2 2 3 2 3 2" xfId="8583" xr:uid="{00000000-0005-0000-0000-00006F680000}"/>
    <cellStyle name="Normal 2 2 3 2 4" xfId="8584" xr:uid="{00000000-0005-0000-0000-000070680000}"/>
    <cellStyle name="Normal 2 2 3 2 4 2" xfId="8585" xr:uid="{00000000-0005-0000-0000-000071680000}"/>
    <cellStyle name="Normal 2 2 3 2 5" xfId="8586" xr:uid="{00000000-0005-0000-0000-000072680000}"/>
    <cellStyle name="Normal 2 2 3 2 5 2" xfId="8587" xr:uid="{00000000-0005-0000-0000-000073680000}"/>
    <cellStyle name="Normal 2 2 3 2 6" xfId="8588" xr:uid="{00000000-0005-0000-0000-000074680000}"/>
    <cellStyle name="Normal 2 2 3 2 6 2" xfId="8589" xr:uid="{00000000-0005-0000-0000-000075680000}"/>
    <cellStyle name="Normal 2 2 3 2 7" xfId="8590" xr:uid="{00000000-0005-0000-0000-000076680000}"/>
    <cellStyle name="Normal 2 2 3 2 7 2" xfId="8591" xr:uid="{00000000-0005-0000-0000-000077680000}"/>
    <cellStyle name="Normal 2 2 3 3" xfId="8592" xr:uid="{00000000-0005-0000-0000-000078680000}"/>
    <cellStyle name="Normal 2 2 3 3 2" xfId="8593" xr:uid="{00000000-0005-0000-0000-000079680000}"/>
    <cellStyle name="Normal 2 2 3 4" xfId="8594" xr:uid="{00000000-0005-0000-0000-00007A680000}"/>
    <cellStyle name="Normal 2 2 3 4 2" xfId="8595" xr:uid="{00000000-0005-0000-0000-00007B680000}"/>
    <cellStyle name="Normal 2 2 3 5" xfId="8596" xr:uid="{00000000-0005-0000-0000-00007C680000}"/>
    <cellStyle name="Normal 2 2 3 5 2" xfId="8597" xr:uid="{00000000-0005-0000-0000-00007D680000}"/>
    <cellStyle name="Normal 2 2 3 6" xfId="8598" xr:uid="{00000000-0005-0000-0000-00007E680000}"/>
    <cellStyle name="Normal 2 2 3 6 2" xfId="8599" xr:uid="{00000000-0005-0000-0000-00007F680000}"/>
    <cellStyle name="Normal 2 2 3 7" xfId="8600" xr:uid="{00000000-0005-0000-0000-000080680000}"/>
    <cellStyle name="Normal 2 2 3 7 2" xfId="8601" xr:uid="{00000000-0005-0000-0000-000081680000}"/>
    <cellStyle name="Normal 2 2 3 8" xfId="8602" xr:uid="{00000000-0005-0000-0000-000082680000}"/>
    <cellStyle name="Normal 2 2 3 8 2" xfId="8603" xr:uid="{00000000-0005-0000-0000-000083680000}"/>
    <cellStyle name="Normal 2 2 3 9" xfId="8604" xr:uid="{00000000-0005-0000-0000-000084680000}"/>
    <cellStyle name="Normal 2 2 3 9 2" xfId="8605" xr:uid="{00000000-0005-0000-0000-000085680000}"/>
    <cellStyle name="Normal 2 2 33" xfId="8606" xr:uid="{00000000-0005-0000-0000-000086680000}"/>
    <cellStyle name="Normal 2 2 4" xfId="8607" xr:uid="{00000000-0005-0000-0000-000087680000}"/>
    <cellStyle name="Normal 2 2 4 2" xfId="8608" xr:uid="{00000000-0005-0000-0000-000088680000}"/>
    <cellStyle name="Normal 2 2 4 2 2" xfId="8609" xr:uid="{00000000-0005-0000-0000-000089680000}"/>
    <cellStyle name="Normal 2 2 4 3" xfId="8610" xr:uid="{00000000-0005-0000-0000-00008A680000}"/>
    <cellStyle name="Normal 2 2 4 3 2" xfId="8611" xr:uid="{00000000-0005-0000-0000-00008B680000}"/>
    <cellStyle name="Normal 2 2 4 4" xfId="8612" xr:uid="{00000000-0005-0000-0000-00008C680000}"/>
    <cellStyle name="Normal 2 2 4 4 2" xfId="8613" xr:uid="{00000000-0005-0000-0000-00008D680000}"/>
    <cellStyle name="Normal 2 2 4 5" xfId="8614" xr:uid="{00000000-0005-0000-0000-00008E680000}"/>
    <cellStyle name="Normal 2 2 4 5 2" xfId="8615" xr:uid="{00000000-0005-0000-0000-00008F680000}"/>
    <cellStyle name="Normal 2 2 4 6" xfId="8616" xr:uid="{00000000-0005-0000-0000-000090680000}"/>
    <cellStyle name="Normal 2 2 4 6 2" xfId="8617" xr:uid="{00000000-0005-0000-0000-000091680000}"/>
    <cellStyle name="Normal 2 2 4 7" xfId="8618" xr:uid="{00000000-0005-0000-0000-000092680000}"/>
    <cellStyle name="Normal 2 2 4 7 2" xfId="8619" xr:uid="{00000000-0005-0000-0000-000093680000}"/>
    <cellStyle name="Normal 2 2 5" xfId="8620" xr:uid="{00000000-0005-0000-0000-000094680000}"/>
    <cellStyle name="Normal 2 2 6" xfId="8621" xr:uid="{00000000-0005-0000-0000-000095680000}"/>
    <cellStyle name="Normal 2 2 6 2" xfId="8622" xr:uid="{00000000-0005-0000-0000-000096680000}"/>
    <cellStyle name="Normal 2 2 7" xfId="8623" xr:uid="{00000000-0005-0000-0000-000097680000}"/>
    <cellStyle name="Normal 2 2 7 2" xfId="8624" xr:uid="{00000000-0005-0000-0000-000098680000}"/>
    <cellStyle name="Normal 2 2 8" xfId="8625" xr:uid="{00000000-0005-0000-0000-000099680000}"/>
    <cellStyle name="Normal 2 2 8 2" xfId="8626" xr:uid="{00000000-0005-0000-0000-00009A680000}"/>
    <cellStyle name="Normal 2 2 9" xfId="8627" xr:uid="{00000000-0005-0000-0000-00009B680000}"/>
    <cellStyle name="Normal 2 2 9 2" xfId="8628" xr:uid="{00000000-0005-0000-0000-00009C680000}"/>
    <cellStyle name="Normal 2 2_Bieu chi tiet tang quy mo, dch ky thuat 4" xfId="8629" xr:uid="{00000000-0005-0000-0000-00009D680000}"/>
    <cellStyle name="Normal 2 20" xfId="8630" xr:uid="{00000000-0005-0000-0000-00009E680000}"/>
    <cellStyle name="Normal 2 21" xfId="8631" xr:uid="{00000000-0005-0000-0000-00009F680000}"/>
    <cellStyle name="Normal 2 21 2" xfId="8632" xr:uid="{00000000-0005-0000-0000-0000A0680000}"/>
    <cellStyle name="Normal 2 22" xfId="8633" xr:uid="{00000000-0005-0000-0000-0000A1680000}"/>
    <cellStyle name="Normal 2 22 2" xfId="8634" xr:uid="{00000000-0005-0000-0000-0000A2680000}"/>
    <cellStyle name="Normal 2 23" xfId="8635" xr:uid="{00000000-0005-0000-0000-0000A3680000}"/>
    <cellStyle name="Normal 2 24" xfId="8636" xr:uid="{00000000-0005-0000-0000-0000A4680000}"/>
    <cellStyle name="Normal 2 25" xfId="8637" xr:uid="{00000000-0005-0000-0000-0000A5680000}"/>
    <cellStyle name="Normal 2 26" xfId="8638" xr:uid="{00000000-0005-0000-0000-0000A6680000}"/>
    <cellStyle name="Normal 2 26 2" xfId="8639" xr:uid="{00000000-0005-0000-0000-0000A7680000}"/>
    <cellStyle name="Normal 2 27" xfId="8640" xr:uid="{00000000-0005-0000-0000-0000A8680000}"/>
    <cellStyle name="Normal 2 27 2" xfId="8641" xr:uid="{00000000-0005-0000-0000-0000A9680000}"/>
    <cellStyle name="Normal 2 27 2 2" xfId="8642" xr:uid="{00000000-0005-0000-0000-0000AA680000}"/>
    <cellStyle name="Normal 2 27 2 2 2" xfId="13881" xr:uid="{00000000-0005-0000-0000-0000AB680000}"/>
    <cellStyle name="Normal 2 27 2 2 2 2" xfId="30083" xr:uid="{00000000-0005-0000-0000-0000AC680000}"/>
    <cellStyle name="Normal 2 27 2 2 2 2 2" xfId="30084" xr:uid="{00000000-0005-0000-0000-0000AD680000}"/>
    <cellStyle name="Normal 2 27 2 2 2 2 2 2" xfId="30085" xr:uid="{00000000-0005-0000-0000-0000AE680000}"/>
    <cellStyle name="Normal 2 27 2 2 2 2 3" xfId="30086" xr:uid="{00000000-0005-0000-0000-0000AF680000}"/>
    <cellStyle name="Normal 2 27 2 2 2 3" xfId="30087" xr:uid="{00000000-0005-0000-0000-0000B0680000}"/>
    <cellStyle name="Normal 2 27 2 2 2 3 2" xfId="30088" xr:uid="{00000000-0005-0000-0000-0000B1680000}"/>
    <cellStyle name="Normal 2 27 2 2 2 3 2 2" xfId="30089" xr:uid="{00000000-0005-0000-0000-0000B2680000}"/>
    <cellStyle name="Normal 2 27 2 2 2 3 3" xfId="30090" xr:uid="{00000000-0005-0000-0000-0000B3680000}"/>
    <cellStyle name="Normal 2 27 2 2 2 4" xfId="30091" xr:uid="{00000000-0005-0000-0000-0000B4680000}"/>
    <cellStyle name="Normal 2 27 2 2 2 4 2" xfId="30092" xr:uid="{00000000-0005-0000-0000-0000B5680000}"/>
    <cellStyle name="Normal 2 27 2 2 2 5" xfId="30093" xr:uid="{00000000-0005-0000-0000-0000B6680000}"/>
    <cellStyle name="Normal 2 27 2 2 3" xfId="30094" xr:uid="{00000000-0005-0000-0000-0000B7680000}"/>
    <cellStyle name="Normal 2 27 2 2 3 2" xfId="30095" xr:uid="{00000000-0005-0000-0000-0000B8680000}"/>
    <cellStyle name="Normal 2 27 2 2 3 2 2" xfId="30096" xr:uid="{00000000-0005-0000-0000-0000B9680000}"/>
    <cellStyle name="Normal 2 27 2 2 3 3" xfId="30097" xr:uid="{00000000-0005-0000-0000-0000BA680000}"/>
    <cellStyle name="Normal 2 27 2 2 4" xfId="30098" xr:uid="{00000000-0005-0000-0000-0000BB680000}"/>
    <cellStyle name="Normal 2 27 2 2 4 2" xfId="30099" xr:uid="{00000000-0005-0000-0000-0000BC680000}"/>
    <cellStyle name="Normal 2 27 2 2 4 2 2" xfId="30100" xr:uid="{00000000-0005-0000-0000-0000BD680000}"/>
    <cellStyle name="Normal 2 27 2 2 4 3" xfId="30101" xr:uid="{00000000-0005-0000-0000-0000BE680000}"/>
    <cellStyle name="Normal 2 27 2 2 5" xfId="30102" xr:uid="{00000000-0005-0000-0000-0000BF680000}"/>
    <cellStyle name="Normal 2 27 2 2 5 2" xfId="30103" xr:uid="{00000000-0005-0000-0000-0000C0680000}"/>
    <cellStyle name="Normal 2 27 2 2 6" xfId="30104" xr:uid="{00000000-0005-0000-0000-0000C1680000}"/>
    <cellStyle name="Normal 2 27 2 3" xfId="13880" xr:uid="{00000000-0005-0000-0000-0000C2680000}"/>
    <cellStyle name="Normal 2 27 2 3 2" xfId="30105" xr:uid="{00000000-0005-0000-0000-0000C3680000}"/>
    <cellStyle name="Normal 2 27 2 3 2 2" xfId="30106" xr:uid="{00000000-0005-0000-0000-0000C4680000}"/>
    <cellStyle name="Normal 2 27 2 3 2 2 2" xfId="30107" xr:uid="{00000000-0005-0000-0000-0000C5680000}"/>
    <cellStyle name="Normal 2 27 2 3 2 3" xfId="30108" xr:uid="{00000000-0005-0000-0000-0000C6680000}"/>
    <cellStyle name="Normal 2 27 2 3 3" xfId="30109" xr:uid="{00000000-0005-0000-0000-0000C7680000}"/>
    <cellStyle name="Normal 2 27 2 3 3 2" xfId="30110" xr:uid="{00000000-0005-0000-0000-0000C8680000}"/>
    <cellStyle name="Normal 2 27 2 3 3 2 2" xfId="30111" xr:uid="{00000000-0005-0000-0000-0000C9680000}"/>
    <cellStyle name="Normal 2 27 2 3 3 3" xfId="30112" xr:uid="{00000000-0005-0000-0000-0000CA680000}"/>
    <cellStyle name="Normal 2 27 2 3 4" xfId="30113" xr:uid="{00000000-0005-0000-0000-0000CB680000}"/>
    <cellStyle name="Normal 2 27 2 3 4 2" xfId="30114" xr:uid="{00000000-0005-0000-0000-0000CC680000}"/>
    <cellStyle name="Normal 2 27 2 3 5" xfId="30115" xr:uid="{00000000-0005-0000-0000-0000CD680000}"/>
    <cellStyle name="Normal 2 27 2 4" xfId="30116" xr:uid="{00000000-0005-0000-0000-0000CE680000}"/>
    <cellStyle name="Normal 2 27 2 4 2" xfId="30117" xr:uid="{00000000-0005-0000-0000-0000CF680000}"/>
    <cellStyle name="Normal 2 27 2 4 2 2" xfId="30118" xr:uid="{00000000-0005-0000-0000-0000D0680000}"/>
    <cellStyle name="Normal 2 27 2 4 3" xfId="30119" xr:uid="{00000000-0005-0000-0000-0000D1680000}"/>
    <cellStyle name="Normal 2 27 2 5" xfId="30120" xr:uid="{00000000-0005-0000-0000-0000D2680000}"/>
    <cellStyle name="Normal 2 27 2 5 2" xfId="30121" xr:uid="{00000000-0005-0000-0000-0000D3680000}"/>
    <cellStyle name="Normal 2 27 2 5 2 2" xfId="30122" xr:uid="{00000000-0005-0000-0000-0000D4680000}"/>
    <cellStyle name="Normal 2 27 2 5 3" xfId="30123" xr:uid="{00000000-0005-0000-0000-0000D5680000}"/>
    <cellStyle name="Normal 2 27 2 6" xfId="30124" xr:uid="{00000000-0005-0000-0000-0000D6680000}"/>
    <cellStyle name="Normal 2 27 2 6 2" xfId="30125" xr:uid="{00000000-0005-0000-0000-0000D7680000}"/>
    <cellStyle name="Normal 2 27 2 7" xfId="30126" xr:uid="{00000000-0005-0000-0000-0000D8680000}"/>
    <cellStyle name="Normal 2 27 3" xfId="8643" xr:uid="{00000000-0005-0000-0000-0000D9680000}"/>
    <cellStyle name="Normal 2 27 3 2" xfId="13882" xr:uid="{00000000-0005-0000-0000-0000DA680000}"/>
    <cellStyle name="Normal 2 27 3 2 2" xfId="30127" xr:uid="{00000000-0005-0000-0000-0000DB680000}"/>
    <cellStyle name="Normal 2 27 3 2 2 2" xfId="30128" xr:uid="{00000000-0005-0000-0000-0000DC680000}"/>
    <cellStyle name="Normal 2 27 3 2 2 2 2" xfId="30129" xr:uid="{00000000-0005-0000-0000-0000DD680000}"/>
    <cellStyle name="Normal 2 27 3 2 2 3" xfId="30130" xr:uid="{00000000-0005-0000-0000-0000DE680000}"/>
    <cellStyle name="Normal 2 27 3 2 3" xfId="30131" xr:uid="{00000000-0005-0000-0000-0000DF680000}"/>
    <cellStyle name="Normal 2 27 3 2 3 2" xfId="30132" xr:uid="{00000000-0005-0000-0000-0000E0680000}"/>
    <cellStyle name="Normal 2 27 3 2 3 2 2" xfId="30133" xr:uid="{00000000-0005-0000-0000-0000E1680000}"/>
    <cellStyle name="Normal 2 27 3 2 3 3" xfId="30134" xr:uid="{00000000-0005-0000-0000-0000E2680000}"/>
    <cellStyle name="Normal 2 27 3 2 4" xfId="30135" xr:uid="{00000000-0005-0000-0000-0000E3680000}"/>
    <cellStyle name="Normal 2 27 3 2 4 2" xfId="30136" xr:uid="{00000000-0005-0000-0000-0000E4680000}"/>
    <cellStyle name="Normal 2 27 3 2 5" xfId="30137" xr:uid="{00000000-0005-0000-0000-0000E5680000}"/>
    <cellStyle name="Normal 2 27 3 3" xfId="30138" xr:uid="{00000000-0005-0000-0000-0000E6680000}"/>
    <cellStyle name="Normal 2 27 3 3 2" xfId="30139" xr:uid="{00000000-0005-0000-0000-0000E7680000}"/>
    <cellStyle name="Normal 2 27 3 3 2 2" xfId="30140" xr:uid="{00000000-0005-0000-0000-0000E8680000}"/>
    <cellStyle name="Normal 2 27 3 3 3" xfId="30141" xr:uid="{00000000-0005-0000-0000-0000E9680000}"/>
    <cellStyle name="Normal 2 27 3 4" xfId="30142" xr:uid="{00000000-0005-0000-0000-0000EA680000}"/>
    <cellStyle name="Normal 2 27 3 4 2" xfId="30143" xr:uid="{00000000-0005-0000-0000-0000EB680000}"/>
    <cellStyle name="Normal 2 27 3 4 2 2" xfId="30144" xr:uid="{00000000-0005-0000-0000-0000EC680000}"/>
    <cellStyle name="Normal 2 27 3 4 3" xfId="30145" xr:uid="{00000000-0005-0000-0000-0000ED680000}"/>
    <cellStyle name="Normal 2 27 3 5" xfId="30146" xr:uid="{00000000-0005-0000-0000-0000EE680000}"/>
    <cellStyle name="Normal 2 27 3 5 2" xfId="30147" xr:uid="{00000000-0005-0000-0000-0000EF680000}"/>
    <cellStyle name="Normal 2 27 3 6" xfId="30148" xr:uid="{00000000-0005-0000-0000-0000F0680000}"/>
    <cellStyle name="Normal 2 27 4" xfId="13879" xr:uid="{00000000-0005-0000-0000-0000F1680000}"/>
    <cellStyle name="Normal 2 27 4 2" xfId="30149" xr:uid="{00000000-0005-0000-0000-0000F2680000}"/>
    <cellStyle name="Normal 2 27 4 2 2" xfId="30150" xr:uid="{00000000-0005-0000-0000-0000F3680000}"/>
    <cellStyle name="Normal 2 27 4 2 2 2" xfId="30151" xr:uid="{00000000-0005-0000-0000-0000F4680000}"/>
    <cellStyle name="Normal 2 27 4 2 3" xfId="30152" xr:uid="{00000000-0005-0000-0000-0000F5680000}"/>
    <cellStyle name="Normal 2 27 4 3" xfId="30153" xr:uid="{00000000-0005-0000-0000-0000F6680000}"/>
    <cellStyle name="Normal 2 27 4 3 2" xfId="30154" xr:uid="{00000000-0005-0000-0000-0000F7680000}"/>
    <cellStyle name="Normal 2 27 4 3 2 2" xfId="30155" xr:uid="{00000000-0005-0000-0000-0000F8680000}"/>
    <cellStyle name="Normal 2 27 4 3 3" xfId="30156" xr:uid="{00000000-0005-0000-0000-0000F9680000}"/>
    <cellStyle name="Normal 2 27 4 4" xfId="30157" xr:uid="{00000000-0005-0000-0000-0000FA680000}"/>
    <cellStyle name="Normal 2 27 4 4 2" xfId="30158" xr:uid="{00000000-0005-0000-0000-0000FB680000}"/>
    <cellStyle name="Normal 2 27 4 5" xfId="30159" xr:uid="{00000000-0005-0000-0000-0000FC680000}"/>
    <cellStyle name="Normal 2 27 5" xfId="30160" xr:uid="{00000000-0005-0000-0000-0000FD680000}"/>
    <cellStyle name="Normal 2 27 5 2" xfId="30161" xr:uid="{00000000-0005-0000-0000-0000FE680000}"/>
    <cellStyle name="Normal 2 27 5 2 2" xfId="30162" xr:uid="{00000000-0005-0000-0000-0000FF680000}"/>
    <cellStyle name="Normal 2 27 5 3" xfId="30163" xr:uid="{00000000-0005-0000-0000-000000690000}"/>
    <cellStyle name="Normal 2 27 6" xfId="30164" xr:uid="{00000000-0005-0000-0000-000001690000}"/>
    <cellStyle name="Normal 2 27 6 2" xfId="30165" xr:uid="{00000000-0005-0000-0000-000002690000}"/>
    <cellStyle name="Normal 2 27 6 2 2" xfId="30166" xr:uid="{00000000-0005-0000-0000-000003690000}"/>
    <cellStyle name="Normal 2 27 6 3" xfId="30167" xr:uid="{00000000-0005-0000-0000-000004690000}"/>
    <cellStyle name="Normal 2 27 7" xfId="30168" xr:uid="{00000000-0005-0000-0000-000005690000}"/>
    <cellStyle name="Normal 2 27 7 2" xfId="30169" xr:uid="{00000000-0005-0000-0000-000006690000}"/>
    <cellStyle name="Normal 2 27 8" xfId="30170" xr:uid="{00000000-0005-0000-0000-000007690000}"/>
    <cellStyle name="Normal 2 28" xfId="8644" xr:uid="{00000000-0005-0000-0000-000008690000}"/>
    <cellStyle name="Normal 2 29" xfId="8645" xr:uid="{00000000-0005-0000-0000-000009690000}"/>
    <cellStyle name="Normal 2 29 2" xfId="8646" xr:uid="{00000000-0005-0000-0000-00000A690000}"/>
    <cellStyle name="Normal 2 29 2 2" xfId="13884" xr:uid="{00000000-0005-0000-0000-00000B690000}"/>
    <cellStyle name="Normal 2 29 2 2 2" xfId="30171" xr:uid="{00000000-0005-0000-0000-00000C690000}"/>
    <cellStyle name="Normal 2 29 2 2 2 2" xfId="30172" xr:uid="{00000000-0005-0000-0000-00000D690000}"/>
    <cellStyle name="Normal 2 29 2 2 2 2 2" xfId="30173" xr:uid="{00000000-0005-0000-0000-00000E690000}"/>
    <cellStyle name="Normal 2 29 2 2 2 3" xfId="30174" xr:uid="{00000000-0005-0000-0000-00000F690000}"/>
    <cellStyle name="Normal 2 29 2 2 3" xfId="30175" xr:uid="{00000000-0005-0000-0000-000010690000}"/>
    <cellStyle name="Normal 2 29 2 2 3 2" xfId="30176" xr:uid="{00000000-0005-0000-0000-000011690000}"/>
    <cellStyle name="Normal 2 29 2 2 3 2 2" xfId="30177" xr:uid="{00000000-0005-0000-0000-000012690000}"/>
    <cellStyle name="Normal 2 29 2 2 3 3" xfId="30178" xr:uid="{00000000-0005-0000-0000-000013690000}"/>
    <cellStyle name="Normal 2 29 2 2 4" xfId="30179" xr:uid="{00000000-0005-0000-0000-000014690000}"/>
    <cellStyle name="Normal 2 29 2 2 4 2" xfId="30180" xr:uid="{00000000-0005-0000-0000-000015690000}"/>
    <cellStyle name="Normal 2 29 2 2 5" xfId="30181" xr:uid="{00000000-0005-0000-0000-000016690000}"/>
    <cellStyle name="Normal 2 29 2 3" xfId="30182" xr:uid="{00000000-0005-0000-0000-000017690000}"/>
    <cellStyle name="Normal 2 29 2 3 2" xfId="30183" xr:uid="{00000000-0005-0000-0000-000018690000}"/>
    <cellStyle name="Normal 2 29 2 3 2 2" xfId="30184" xr:uid="{00000000-0005-0000-0000-000019690000}"/>
    <cellStyle name="Normal 2 29 2 3 3" xfId="30185" xr:uid="{00000000-0005-0000-0000-00001A690000}"/>
    <cellStyle name="Normal 2 29 2 4" xfId="30186" xr:uid="{00000000-0005-0000-0000-00001B690000}"/>
    <cellStyle name="Normal 2 29 2 4 2" xfId="30187" xr:uid="{00000000-0005-0000-0000-00001C690000}"/>
    <cellStyle name="Normal 2 29 2 4 2 2" xfId="30188" xr:uid="{00000000-0005-0000-0000-00001D690000}"/>
    <cellStyle name="Normal 2 29 2 4 3" xfId="30189" xr:uid="{00000000-0005-0000-0000-00001E690000}"/>
    <cellStyle name="Normal 2 29 2 5" xfId="30190" xr:uid="{00000000-0005-0000-0000-00001F690000}"/>
    <cellStyle name="Normal 2 29 2 5 2" xfId="30191" xr:uid="{00000000-0005-0000-0000-000020690000}"/>
    <cellStyle name="Normal 2 29 2 6" xfId="30192" xr:uid="{00000000-0005-0000-0000-000021690000}"/>
    <cellStyle name="Normal 2 29 3" xfId="13883" xr:uid="{00000000-0005-0000-0000-000022690000}"/>
    <cellStyle name="Normal 2 29 3 2" xfId="30193" xr:uid="{00000000-0005-0000-0000-000023690000}"/>
    <cellStyle name="Normal 2 29 3 2 2" xfId="30194" xr:uid="{00000000-0005-0000-0000-000024690000}"/>
    <cellStyle name="Normal 2 29 3 2 2 2" xfId="30195" xr:uid="{00000000-0005-0000-0000-000025690000}"/>
    <cellStyle name="Normal 2 29 3 2 3" xfId="30196" xr:uid="{00000000-0005-0000-0000-000026690000}"/>
    <cellStyle name="Normal 2 29 3 3" xfId="30197" xr:uid="{00000000-0005-0000-0000-000027690000}"/>
    <cellStyle name="Normal 2 29 3 3 2" xfId="30198" xr:uid="{00000000-0005-0000-0000-000028690000}"/>
    <cellStyle name="Normal 2 29 3 3 2 2" xfId="30199" xr:uid="{00000000-0005-0000-0000-000029690000}"/>
    <cellStyle name="Normal 2 29 3 3 3" xfId="30200" xr:uid="{00000000-0005-0000-0000-00002A690000}"/>
    <cellStyle name="Normal 2 29 3 4" xfId="30201" xr:uid="{00000000-0005-0000-0000-00002B690000}"/>
    <cellStyle name="Normal 2 29 3 4 2" xfId="30202" xr:uid="{00000000-0005-0000-0000-00002C690000}"/>
    <cellStyle name="Normal 2 29 3 5" xfId="30203" xr:uid="{00000000-0005-0000-0000-00002D690000}"/>
    <cellStyle name="Normal 2 29 4" xfId="30204" xr:uid="{00000000-0005-0000-0000-00002E690000}"/>
    <cellStyle name="Normal 2 29 4 2" xfId="30205" xr:uid="{00000000-0005-0000-0000-00002F690000}"/>
    <cellStyle name="Normal 2 29 4 2 2" xfId="30206" xr:uid="{00000000-0005-0000-0000-000030690000}"/>
    <cellStyle name="Normal 2 29 4 3" xfId="30207" xr:uid="{00000000-0005-0000-0000-000031690000}"/>
    <cellStyle name="Normal 2 29 5" xfId="30208" xr:uid="{00000000-0005-0000-0000-000032690000}"/>
    <cellStyle name="Normal 2 29 5 2" xfId="30209" xr:uid="{00000000-0005-0000-0000-000033690000}"/>
    <cellStyle name="Normal 2 29 5 2 2" xfId="30210" xr:uid="{00000000-0005-0000-0000-000034690000}"/>
    <cellStyle name="Normal 2 29 5 3" xfId="30211" xr:uid="{00000000-0005-0000-0000-000035690000}"/>
    <cellStyle name="Normal 2 29 6" xfId="30212" xr:uid="{00000000-0005-0000-0000-000036690000}"/>
    <cellStyle name="Normal 2 29 6 2" xfId="30213" xr:uid="{00000000-0005-0000-0000-000037690000}"/>
    <cellStyle name="Normal 2 29 7" xfId="30214" xr:uid="{00000000-0005-0000-0000-000038690000}"/>
    <cellStyle name="Normal 2 3" xfId="8647" xr:uid="{00000000-0005-0000-0000-000039690000}"/>
    <cellStyle name="Normal 2 3 2" xfId="8648" xr:uid="{00000000-0005-0000-0000-00003A690000}"/>
    <cellStyle name="Normal 2 3 2 2" xfId="8649" xr:uid="{00000000-0005-0000-0000-00003B690000}"/>
    <cellStyle name="Normal 2 3 2 2 2" xfId="8650" xr:uid="{00000000-0005-0000-0000-00003C690000}"/>
    <cellStyle name="Normal 2 3 2 2 2 2" xfId="8651" xr:uid="{00000000-0005-0000-0000-00003D690000}"/>
    <cellStyle name="Normal 2 3 2 2 3" xfId="8652" xr:uid="{00000000-0005-0000-0000-00003E690000}"/>
    <cellStyle name="Normal 2 3 2 2 3 2" xfId="8653" xr:uid="{00000000-0005-0000-0000-00003F690000}"/>
    <cellStyle name="Normal 2 3 2 2 4" xfId="8654" xr:uid="{00000000-0005-0000-0000-000040690000}"/>
    <cellStyle name="Normal 2 3 2 2 4 2" xfId="8655" xr:uid="{00000000-0005-0000-0000-000041690000}"/>
    <cellStyle name="Normal 2 3 2 2 5" xfId="8656" xr:uid="{00000000-0005-0000-0000-000042690000}"/>
    <cellStyle name="Normal 2 3 2 2 5 2" xfId="8657" xr:uid="{00000000-0005-0000-0000-000043690000}"/>
    <cellStyle name="Normal 2 3 2 2 6" xfId="8658" xr:uid="{00000000-0005-0000-0000-000044690000}"/>
    <cellStyle name="Normal 2 3 2 2 6 2" xfId="8659" xr:uid="{00000000-0005-0000-0000-000045690000}"/>
    <cellStyle name="Normal 2 3 2 2 7" xfId="8660" xr:uid="{00000000-0005-0000-0000-000046690000}"/>
    <cellStyle name="Normal 2 3 2 2 7 2" xfId="8661" xr:uid="{00000000-0005-0000-0000-000047690000}"/>
    <cellStyle name="Normal 2 3 2 3" xfId="8662" xr:uid="{00000000-0005-0000-0000-000048690000}"/>
    <cellStyle name="Normal 2 3 2 3 2" xfId="8663" xr:uid="{00000000-0005-0000-0000-000049690000}"/>
    <cellStyle name="Normal 2 3 2 4" xfId="8664" xr:uid="{00000000-0005-0000-0000-00004A690000}"/>
    <cellStyle name="Normal 2 3 2 4 2" xfId="8665" xr:uid="{00000000-0005-0000-0000-00004B690000}"/>
    <cellStyle name="Normal 2 3 2 5" xfId="8666" xr:uid="{00000000-0005-0000-0000-00004C690000}"/>
    <cellStyle name="Normal 2 3 2 5 2" xfId="8667" xr:uid="{00000000-0005-0000-0000-00004D690000}"/>
    <cellStyle name="Normal 2 3 2 6" xfId="8668" xr:uid="{00000000-0005-0000-0000-00004E690000}"/>
    <cellStyle name="Normal 2 3 2 6 2" xfId="8669" xr:uid="{00000000-0005-0000-0000-00004F690000}"/>
    <cellStyle name="Normal 2 3 2 7" xfId="8670" xr:uid="{00000000-0005-0000-0000-000050690000}"/>
    <cellStyle name="Normal 2 3 2 7 2" xfId="8671" xr:uid="{00000000-0005-0000-0000-000051690000}"/>
    <cellStyle name="Normal 2 3 2 8" xfId="8672" xr:uid="{00000000-0005-0000-0000-000052690000}"/>
    <cellStyle name="Normal 2 3 2 8 2" xfId="8673" xr:uid="{00000000-0005-0000-0000-000053690000}"/>
    <cellStyle name="Normal 2 3 2 9" xfId="8674" xr:uid="{00000000-0005-0000-0000-000054690000}"/>
    <cellStyle name="Normal 2 3 2 9 2" xfId="8675" xr:uid="{00000000-0005-0000-0000-000055690000}"/>
    <cellStyle name="Normal 2 3 3" xfId="8676" xr:uid="{00000000-0005-0000-0000-000056690000}"/>
    <cellStyle name="Normal 2 3 3 2" xfId="8677" xr:uid="{00000000-0005-0000-0000-000057690000}"/>
    <cellStyle name="Normal 2 3 3 2 2" xfId="8678" xr:uid="{00000000-0005-0000-0000-000058690000}"/>
    <cellStyle name="Normal 2 3 3 3" xfId="8679" xr:uid="{00000000-0005-0000-0000-000059690000}"/>
    <cellStyle name="Normal 2 3 3 3 2" xfId="8680" xr:uid="{00000000-0005-0000-0000-00005A690000}"/>
    <cellStyle name="Normal 2 3 3 4" xfId="8681" xr:uid="{00000000-0005-0000-0000-00005B690000}"/>
    <cellStyle name="Normal 2 3 3 4 2" xfId="8682" xr:uid="{00000000-0005-0000-0000-00005C690000}"/>
    <cellStyle name="Normal 2 3 3 5" xfId="8683" xr:uid="{00000000-0005-0000-0000-00005D690000}"/>
    <cellStyle name="Normal 2 3 3 5 2" xfId="8684" xr:uid="{00000000-0005-0000-0000-00005E690000}"/>
    <cellStyle name="Normal 2 3 3 6" xfId="8685" xr:uid="{00000000-0005-0000-0000-00005F690000}"/>
    <cellStyle name="Normal 2 3 3 6 2" xfId="8686" xr:uid="{00000000-0005-0000-0000-000060690000}"/>
    <cellStyle name="Normal 2 3 3 7" xfId="8687" xr:uid="{00000000-0005-0000-0000-000061690000}"/>
    <cellStyle name="Normal 2 3 3 7 2" xfId="8688" xr:uid="{00000000-0005-0000-0000-000062690000}"/>
    <cellStyle name="Normal 2 3 4" xfId="8689" xr:uid="{00000000-0005-0000-0000-000063690000}"/>
    <cellStyle name="Normal 2 3_Bieu 2 TH nganh, linh vuc" xfId="8690" xr:uid="{00000000-0005-0000-0000-000064690000}"/>
    <cellStyle name="Normal 2 32" xfId="8691" xr:uid="{00000000-0005-0000-0000-000065690000}"/>
    <cellStyle name="Normal 2 4" xfId="8692" xr:uid="{00000000-0005-0000-0000-000066690000}"/>
    <cellStyle name="Normal 2 4 2" xfId="8693" xr:uid="{00000000-0005-0000-0000-000067690000}"/>
    <cellStyle name="Normal 2 4 2 2" xfId="8694" xr:uid="{00000000-0005-0000-0000-000068690000}"/>
    <cellStyle name="Normal 2 4 2 3" xfId="8695" xr:uid="{00000000-0005-0000-0000-000069690000}"/>
    <cellStyle name="Normal 2 4 2 4" xfId="8696" xr:uid="{00000000-0005-0000-0000-00006A690000}"/>
    <cellStyle name="Normal 2 4 3" xfId="8697" xr:uid="{00000000-0005-0000-0000-00006B690000}"/>
    <cellStyle name="Normal 2 4 3 2" xfId="8698" xr:uid="{00000000-0005-0000-0000-00006C690000}"/>
    <cellStyle name="Normal 2 4 3 2 2" xfId="8699" xr:uid="{00000000-0005-0000-0000-00006D690000}"/>
    <cellStyle name="Normal 2 4 4" xfId="8700" xr:uid="{00000000-0005-0000-0000-00006E690000}"/>
    <cellStyle name="Normal 2 4 4 2" xfId="8701" xr:uid="{00000000-0005-0000-0000-00006F690000}"/>
    <cellStyle name="Normal 2 4 4 2 2" xfId="13886" xr:uid="{00000000-0005-0000-0000-000070690000}"/>
    <cellStyle name="Normal 2 4 4 2 2 2" xfId="30215" xr:uid="{00000000-0005-0000-0000-000071690000}"/>
    <cellStyle name="Normal 2 4 4 2 2 2 2" xfId="30216" xr:uid="{00000000-0005-0000-0000-000072690000}"/>
    <cellStyle name="Normal 2 4 4 2 2 2 2 2" xfId="30217" xr:uid="{00000000-0005-0000-0000-000073690000}"/>
    <cellStyle name="Normal 2 4 4 2 2 2 3" xfId="30218" xr:uid="{00000000-0005-0000-0000-000074690000}"/>
    <cellStyle name="Normal 2 4 4 2 2 3" xfId="30219" xr:uid="{00000000-0005-0000-0000-000075690000}"/>
    <cellStyle name="Normal 2 4 4 2 2 3 2" xfId="30220" xr:uid="{00000000-0005-0000-0000-000076690000}"/>
    <cellStyle name="Normal 2 4 4 2 2 3 2 2" xfId="30221" xr:uid="{00000000-0005-0000-0000-000077690000}"/>
    <cellStyle name="Normal 2 4 4 2 2 3 3" xfId="30222" xr:uid="{00000000-0005-0000-0000-000078690000}"/>
    <cellStyle name="Normal 2 4 4 2 2 4" xfId="30223" xr:uid="{00000000-0005-0000-0000-000079690000}"/>
    <cellStyle name="Normal 2 4 4 2 2 4 2" xfId="30224" xr:uid="{00000000-0005-0000-0000-00007A690000}"/>
    <cellStyle name="Normal 2 4 4 2 2 5" xfId="30225" xr:uid="{00000000-0005-0000-0000-00007B690000}"/>
    <cellStyle name="Normal 2 4 4 2 3" xfId="30226" xr:uid="{00000000-0005-0000-0000-00007C690000}"/>
    <cellStyle name="Normal 2 4 4 2 3 2" xfId="30227" xr:uid="{00000000-0005-0000-0000-00007D690000}"/>
    <cellStyle name="Normal 2 4 4 2 3 2 2" xfId="30228" xr:uid="{00000000-0005-0000-0000-00007E690000}"/>
    <cellStyle name="Normal 2 4 4 2 3 3" xfId="30229" xr:uid="{00000000-0005-0000-0000-00007F690000}"/>
    <cellStyle name="Normal 2 4 4 2 4" xfId="30230" xr:uid="{00000000-0005-0000-0000-000080690000}"/>
    <cellStyle name="Normal 2 4 4 2 4 2" xfId="30231" xr:uid="{00000000-0005-0000-0000-000081690000}"/>
    <cellStyle name="Normal 2 4 4 2 4 2 2" xfId="30232" xr:uid="{00000000-0005-0000-0000-000082690000}"/>
    <cellStyle name="Normal 2 4 4 2 4 3" xfId="30233" xr:uid="{00000000-0005-0000-0000-000083690000}"/>
    <cellStyle name="Normal 2 4 4 2 5" xfId="30234" xr:uid="{00000000-0005-0000-0000-000084690000}"/>
    <cellStyle name="Normal 2 4 4 2 5 2" xfId="30235" xr:uid="{00000000-0005-0000-0000-000085690000}"/>
    <cellStyle name="Normal 2 4 4 2 6" xfId="30236" xr:uid="{00000000-0005-0000-0000-000086690000}"/>
    <cellStyle name="Normal 2 4 4 3" xfId="13885" xr:uid="{00000000-0005-0000-0000-000087690000}"/>
    <cellStyle name="Normal 2 4 4 3 2" xfId="30237" xr:uid="{00000000-0005-0000-0000-000088690000}"/>
    <cellStyle name="Normal 2 4 4 3 2 2" xfId="30238" xr:uid="{00000000-0005-0000-0000-000089690000}"/>
    <cellStyle name="Normal 2 4 4 3 2 2 2" xfId="30239" xr:uid="{00000000-0005-0000-0000-00008A690000}"/>
    <cellStyle name="Normal 2 4 4 3 2 3" xfId="30240" xr:uid="{00000000-0005-0000-0000-00008B690000}"/>
    <cellStyle name="Normal 2 4 4 3 3" xfId="30241" xr:uid="{00000000-0005-0000-0000-00008C690000}"/>
    <cellStyle name="Normal 2 4 4 3 3 2" xfId="30242" xr:uid="{00000000-0005-0000-0000-00008D690000}"/>
    <cellStyle name="Normal 2 4 4 3 3 2 2" xfId="30243" xr:uid="{00000000-0005-0000-0000-00008E690000}"/>
    <cellStyle name="Normal 2 4 4 3 3 3" xfId="30244" xr:uid="{00000000-0005-0000-0000-00008F690000}"/>
    <cellStyle name="Normal 2 4 4 3 4" xfId="30245" xr:uid="{00000000-0005-0000-0000-000090690000}"/>
    <cellStyle name="Normal 2 4 4 3 4 2" xfId="30246" xr:uid="{00000000-0005-0000-0000-000091690000}"/>
    <cellStyle name="Normal 2 4 4 3 5" xfId="30247" xr:uid="{00000000-0005-0000-0000-000092690000}"/>
    <cellStyle name="Normal 2 4 4 4" xfId="30248" xr:uid="{00000000-0005-0000-0000-000093690000}"/>
    <cellStyle name="Normal 2 4 4 4 2" xfId="30249" xr:uid="{00000000-0005-0000-0000-000094690000}"/>
    <cellStyle name="Normal 2 4 4 4 2 2" xfId="30250" xr:uid="{00000000-0005-0000-0000-000095690000}"/>
    <cellStyle name="Normal 2 4 4 4 3" xfId="30251" xr:uid="{00000000-0005-0000-0000-000096690000}"/>
    <cellStyle name="Normal 2 4 4 5" xfId="30252" xr:uid="{00000000-0005-0000-0000-000097690000}"/>
    <cellStyle name="Normal 2 4 4 5 2" xfId="30253" xr:uid="{00000000-0005-0000-0000-000098690000}"/>
    <cellStyle name="Normal 2 4 4 5 2 2" xfId="30254" xr:uid="{00000000-0005-0000-0000-000099690000}"/>
    <cellStyle name="Normal 2 4 4 5 3" xfId="30255" xr:uid="{00000000-0005-0000-0000-00009A690000}"/>
    <cellStyle name="Normal 2 4 4 6" xfId="30256" xr:uid="{00000000-0005-0000-0000-00009B690000}"/>
    <cellStyle name="Normal 2 4 4 6 2" xfId="30257" xr:uid="{00000000-0005-0000-0000-00009C690000}"/>
    <cellStyle name="Normal 2 4 4 7" xfId="30258" xr:uid="{00000000-0005-0000-0000-00009D690000}"/>
    <cellStyle name="Normal 2 4 5" xfId="8702" xr:uid="{00000000-0005-0000-0000-00009E690000}"/>
    <cellStyle name="Normal 2 5" xfId="8703" xr:uid="{00000000-0005-0000-0000-00009F690000}"/>
    <cellStyle name="Normal 2 5 2" xfId="8704" xr:uid="{00000000-0005-0000-0000-0000A0690000}"/>
    <cellStyle name="Normal 2 5 2 2" xfId="8705" xr:uid="{00000000-0005-0000-0000-0000A1690000}"/>
    <cellStyle name="Normal 2 5 2 2 2" xfId="8706" xr:uid="{00000000-0005-0000-0000-0000A2690000}"/>
    <cellStyle name="Normal 2 5 2 3" xfId="8707" xr:uid="{00000000-0005-0000-0000-0000A3690000}"/>
    <cellStyle name="Normal 2 5 3" xfId="8708" xr:uid="{00000000-0005-0000-0000-0000A4690000}"/>
    <cellStyle name="Normal 2 5 3 2" xfId="8709" xr:uid="{00000000-0005-0000-0000-0000A5690000}"/>
    <cellStyle name="Normal 2 5 3 2 2" xfId="8710" xr:uid="{00000000-0005-0000-0000-0000A6690000}"/>
    <cellStyle name="Normal 2 5 3 3" xfId="8711" xr:uid="{00000000-0005-0000-0000-0000A7690000}"/>
    <cellStyle name="Normal 2 5 4" xfId="8712" xr:uid="{00000000-0005-0000-0000-0000A8690000}"/>
    <cellStyle name="Normal 2 5 4 2" xfId="8713" xr:uid="{00000000-0005-0000-0000-0000A9690000}"/>
    <cellStyle name="Normal 2 5 5" xfId="8714" xr:uid="{00000000-0005-0000-0000-0000AA690000}"/>
    <cellStyle name="Normal 2 5_Phuluc_kem_TT_Vu_NSNN_20190603162431" xfId="8715" xr:uid="{00000000-0005-0000-0000-0000AB690000}"/>
    <cellStyle name="Normal 2 6" xfId="8716" xr:uid="{00000000-0005-0000-0000-0000AC690000}"/>
    <cellStyle name="Normal 2 6 2" xfId="8717" xr:uid="{00000000-0005-0000-0000-0000AD690000}"/>
    <cellStyle name="Normal 2 6 2 2" xfId="8718" xr:uid="{00000000-0005-0000-0000-0000AE690000}"/>
    <cellStyle name="Normal 2 6 3" xfId="8719" xr:uid="{00000000-0005-0000-0000-0000AF690000}"/>
    <cellStyle name="Normal 2 6 9" xfId="8720" xr:uid="{00000000-0005-0000-0000-0000B0690000}"/>
    <cellStyle name="Normal 2 6 9 2" xfId="8721" xr:uid="{00000000-0005-0000-0000-0000B1690000}"/>
    <cellStyle name="Normal 2 7" xfId="8722" xr:uid="{00000000-0005-0000-0000-0000B2690000}"/>
    <cellStyle name="Normal 2 7 2" xfId="8723" xr:uid="{00000000-0005-0000-0000-0000B3690000}"/>
    <cellStyle name="Normal 2 8" xfId="1" xr:uid="{00000000-0005-0000-0000-0000B4690000}"/>
    <cellStyle name="Normal 2 8 2" xfId="8724" xr:uid="{00000000-0005-0000-0000-0000B5690000}"/>
    <cellStyle name="Normal 2 9" xfId="8725" xr:uid="{00000000-0005-0000-0000-0000B6690000}"/>
    <cellStyle name="Normal 2 9 2" xfId="8726" xr:uid="{00000000-0005-0000-0000-0000B7690000}"/>
    <cellStyle name="Normal 2_01 TT38" xfId="8727" xr:uid="{00000000-0005-0000-0000-0000B8690000}"/>
    <cellStyle name="Normal 20" xfId="8728" xr:uid="{00000000-0005-0000-0000-0000B9690000}"/>
    <cellStyle name="Normal 20 10" xfId="8729" xr:uid="{00000000-0005-0000-0000-0000BA690000}"/>
    <cellStyle name="Normal 20 11" xfId="8730" xr:uid="{00000000-0005-0000-0000-0000BB690000}"/>
    <cellStyle name="Normal 20 12" xfId="8731" xr:uid="{00000000-0005-0000-0000-0000BC690000}"/>
    <cellStyle name="Normal 20 13" xfId="8732" xr:uid="{00000000-0005-0000-0000-0000BD690000}"/>
    <cellStyle name="Normal 20 14" xfId="8733" xr:uid="{00000000-0005-0000-0000-0000BE690000}"/>
    <cellStyle name="Normal 20 15" xfId="8734" xr:uid="{00000000-0005-0000-0000-0000BF690000}"/>
    <cellStyle name="Normal 20 15 2" xfId="13888" xr:uid="{00000000-0005-0000-0000-0000C0690000}"/>
    <cellStyle name="Normal 20 15 2 2" xfId="30259" xr:uid="{00000000-0005-0000-0000-0000C1690000}"/>
    <cellStyle name="Normal 20 15 2 2 2" xfId="30260" xr:uid="{00000000-0005-0000-0000-0000C2690000}"/>
    <cellStyle name="Normal 20 15 2 2 2 2" xfId="30261" xr:uid="{00000000-0005-0000-0000-0000C3690000}"/>
    <cellStyle name="Normal 20 15 2 2 3" xfId="30262" xr:uid="{00000000-0005-0000-0000-0000C4690000}"/>
    <cellStyle name="Normal 20 15 2 3" xfId="30263" xr:uid="{00000000-0005-0000-0000-0000C5690000}"/>
    <cellStyle name="Normal 20 15 2 3 2" xfId="30264" xr:uid="{00000000-0005-0000-0000-0000C6690000}"/>
    <cellStyle name="Normal 20 15 2 3 2 2" xfId="30265" xr:uid="{00000000-0005-0000-0000-0000C7690000}"/>
    <cellStyle name="Normal 20 15 2 3 3" xfId="30266" xr:uid="{00000000-0005-0000-0000-0000C8690000}"/>
    <cellStyle name="Normal 20 15 2 4" xfId="30267" xr:uid="{00000000-0005-0000-0000-0000C9690000}"/>
    <cellStyle name="Normal 20 15 2 4 2" xfId="30268" xr:uid="{00000000-0005-0000-0000-0000CA690000}"/>
    <cellStyle name="Normal 20 15 2 5" xfId="30269" xr:uid="{00000000-0005-0000-0000-0000CB690000}"/>
    <cellStyle name="Normal 20 15 3" xfId="30270" xr:uid="{00000000-0005-0000-0000-0000CC690000}"/>
    <cellStyle name="Normal 20 15 3 2" xfId="30271" xr:uid="{00000000-0005-0000-0000-0000CD690000}"/>
    <cellStyle name="Normal 20 15 3 2 2" xfId="30272" xr:uid="{00000000-0005-0000-0000-0000CE690000}"/>
    <cellStyle name="Normal 20 15 3 3" xfId="30273" xr:uid="{00000000-0005-0000-0000-0000CF690000}"/>
    <cellStyle name="Normal 20 15 4" xfId="30274" xr:uid="{00000000-0005-0000-0000-0000D0690000}"/>
    <cellStyle name="Normal 20 15 4 2" xfId="30275" xr:uid="{00000000-0005-0000-0000-0000D1690000}"/>
    <cellStyle name="Normal 20 15 4 2 2" xfId="30276" xr:uid="{00000000-0005-0000-0000-0000D2690000}"/>
    <cellStyle name="Normal 20 15 4 3" xfId="30277" xr:uid="{00000000-0005-0000-0000-0000D3690000}"/>
    <cellStyle name="Normal 20 15 5" xfId="30278" xr:uid="{00000000-0005-0000-0000-0000D4690000}"/>
    <cellStyle name="Normal 20 15 5 2" xfId="30279" xr:uid="{00000000-0005-0000-0000-0000D5690000}"/>
    <cellStyle name="Normal 20 15 6" xfId="30280" xr:uid="{00000000-0005-0000-0000-0000D6690000}"/>
    <cellStyle name="Normal 20 16" xfId="13887" xr:uid="{00000000-0005-0000-0000-0000D7690000}"/>
    <cellStyle name="Normal 20 16 2" xfId="30281" xr:uid="{00000000-0005-0000-0000-0000D8690000}"/>
    <cellStyle name="Normal 20 16 2 2" xfId="30282" xr:uid="{00000000-0005-0000-0000-0000D9690000}"/>
    <cellStyle name="Normal 20 16 2 2 2" xfId="30283" xr:uid="{00000000-0005-0000-0000-0000DA690000}"/>
    <cellStyle name="Normal 20 16 2 3" xfId="30284" xr:uid="{00000000-0005-0000-0000-0000DB690000}"/>
    <cellStyle name="Normal 20 16 3" xfId="30285" xr:uid="{00000000-0005-0000-0000-0000DC690000}"/>
    <cellStyle name="Normal 20 16 3 2" xfId="30286" xr:uid="{00000000-0005-0000-0000-0000DD690000}"/>
    <cellStyle name="Normal 20 16 3 2 2" xfId="30287" xr:uid="{00000000-0005-0000-0000-0000DE690000}"/>
    <cellStyle name="Normal 20 16 3 3" xfId="30288" xr:uid="{00000000-0005-0000-0000-0000DF690000}"/>
    <cellStyle name="Normal 20 16 4" xfId="30289" xr:uid="{00000000-0005-0000-0000-0000E0690000}"/>
    <cellStyle name="Normal 20 16 4 2" xfId="30290" xr:uid="{00000000-0005-0000-0000-0000E1690000}"/>
    <cellStyle name="Normal 20 16 5" xfId="30291" xr:uid="{00000000-0005-0000-0000-0000E2690000}"/>
    <cellStyle name="Normal 20 17" xfId="30292" xr:uid="{00000000-0005-0000-0000-0000E3690000}"/>
    <cellStyle name="Normal 20 17 2" xfId="30293" xr:uid="{00000000-0005-0000-0000-0000E4690000}"/>
    <cellStyle name="Normal 20 17 2 2" xfId="30294" xr:uid="{00000000-0005-0000-0000-0000E5690000}"/>
    <cellStyle name="Normal 20 17 3" xfId="30295" xr:uid="{00000000-0005-0000-0000-0000E6690000}"/>
    <cellStyle name="Normal 20 18" xfId="30296" xr:uid="{00000000-0005-0000-0000-0000E7690000}"/>
    <cellStyle name="Normal 20 18 2" xfId="30297" xr:uid="{00000000-0005-0000-0000-0000E8690000}"/>
    <cellStyle name="Normal 20 18 2 2" xfId="30298" xr:uid="{00000000-0005-0000-0000-0000E9690000}"/>
    <cellStyle name="Normal 20 18 3" xfId="30299" xr:uid="{00000000-0005-0000-0000-0000EA690000}"/>
    <cellStyle name="Normal 20 19" xfId="30300" xr:uid="{00000000-0005-0000-0000-0000EB690000}"/>
    <cellStyle name="Normal 20 19 2" xfId="30301" xr:uid="{00000000-0005-0000-0000-0000EC690000}"/>
    <cellStyle name="Normal 20 2" xfId="8735" xr:uid="{00000000-0005-0000-0000-0000ED690000}"/>
    <cellStyle name="Normal 20 2 2" xfId="8736" xr:uid="{00000000-0005-0000-0000-0000EE690000}"/>
    <cellStyle name="Normal 20 2 2 2" xfId="8737" xr:uid="{00000000-0005-0000-0000-0000EF690000}"/>
    <cellStyle name="Normal 20 2 2 2 2" xfId="13890" xr:uid="{00000000-0005-0000-0000-0000F0690000}"/>
    <cellStyle name="Normal 20 2 2 2 2 2" xfId="30302" xr:uid="{00000000-0005-0000-0000-0000F1690000}"/>
    <cellStyle name="Normal 20 2 2 2 2 2 2" xfId="30303" xr:uid="{00000000-0005-0000-0000-0000F2690000}"/>
    <cellStyle name="Normal 20 2 2 2 2 2 2 2" xfId="30304" xr:uid="{00000000-0005-0000-0000-0000F3690000}"/>
    <cellStyle name="Normal 20 2 2 2 2 2 3" xfId="30305" xr:uid="{00000000-0005-0000-0000-0000F4690000}"/>
    <cellStyle name="Normal 20 2 2 2 2 3" xfId="30306" xr:uid="{00000000-0005-0000-0000-0000F5690000}"/>
    <cellStyle name="Normal 20 2 2 2 2 3 2" xfId="30307" xr:uid="{00000000-0005-0000-0000-0000F6690000}"/>
    <cellStyle name="Normal 20 2 2 2 2 3 2 2" xfId="30308" xr:uid="{00000000-0005-0000-0000-0000F7690000}"/>
    <cellStyle name="Normal 20 2 2 2 2 3 3" xfId="30309" xr:uid="{00000000-0005-0000-0000-0000F8690000}"/>
    <cellStyle name="Normal 20 2 2 2 2 4" xfId="30310" xr:uid="{00000000-0005-0000-0000-0000F9690000}"/>
    <cellStyle name="Normal 20 2 2 2 2 4 2" xfId="30311" xr:uid="{00000000-0005-0000-0000-0000FA690000}"/>
    <cellStyle name="Normal 20 2 2 2 2 5" xfId="30312" xr:uid="{00000000-0005-0000-0000-0000FB690000}"/>
    <cellStyle name="Normal 20 2 2 2 3" xfId="30313" xr:uid="{00000000-0005-0000-0000-0000FC690000}"/>
    <cellStyle name="Normal 20 2 2 2 3 2" xfId="30314" xr:uid="{00000000-0005-0000-0000-0000FD690000}"/>
    <cellStyle name="Normal 20 2 2 2 3 2 2" xfId="30315" xr:uid="{00000000-0005-0000-0000-0000FE690000}"/>
    <cellStyle name="Normal 20 2 2 2 3 3" xfId="30316" xr:uid="{00000000-0005-0000-0000-0000FF690000}"/>
    <cellStyle name="Normal 20 2 2 2 4" xfId="30317" xr:uid="{00000000-0005-0000-0000-0000006A0000}"/>
    <cellStyle name="Normal 20 2 2 2 4 2" xfId="30318" xr:uid="{00000000-0005-0000-0000-0000016A0000}"/>
    <cellStyle name="Normal 20 2 2 2 4 2 2" xfId="30319" xr:uid="{00000000-0005-0000-0000-0000026A0000}"/>
    <cellStyle name="Normal 20 2 2 2 4 3" xfId="30320" xr:uid="{00000000-0005-0000-0000-0000036A0000}"/>
    <cellStyle name="Normal 20 2 2 2 5" xfId="30321" xr:uid="{00000000-0005-0000-0000-0000046A0000}"/>
    <cellStyle name="Normal 20 2 2 2 5 2" xfId="30322" xr:uid="{00000000-0005-0000-0000-0000056A0000}"/>
    <cellStyle name="Normal 20 2 2 2 6" xfId="30323" xr:uid="{00000000-0005-0000-0000-0000066A0000}"/>
    <cellStyle name="Normal 20 2 2 3" xfId="13889" xr:uid="{00000000-0005-0000-0000-0000076A0000}"/>
    <cellStyle name="Normal 20 2 2 3 2" xfId="30324" xr:uid="{00000000-0005-0000-0000-0000086A0000}"/>
    <cellStyle name="Normal 20 2 2 3 2 2" xfId="30325" xr:uid="{00000000-0005-0000-0000-0000096A0000}"/>
    <cellStyle name="Normal 20 2 2 3 2 2 2" xfId="30326" xr:uid="{00000000-0005-0000-0000-00000A6A0000}"/>
    <cellStyle name="Normal 20 2 2 3 2 3" xfId="30327" xr:uid="{00000000-0005-0000-0000-00000B6A0000}"/>
    <cellStyle name="Normal 20 2 2 3 3" xfId="30328" xr:uid="{00000000-0005-0000-0000-00000C6A0000}"/>
    <cellStyle name="Normal 20 2 2 3 3 2" xfId="30329" xr:uid="{00000000-0005-0000-0000-00000D6A0000}"/>
    <cellStyle name="Normal 20 2 2 3 3 2 2" xfId="30330" xr:uid="{00000000-0005-0000-0000-00000E6A0000}"/>
    <cellStyle name="Normal 20 2 2 3 3 3" xfId="30331" xr:uid="{00000000-0005-0000-0000-00000F6A0000}"/>
    <cellStyle name="Normal 20 2 2 3 4" xfId="30332" xr:uid="{00000000-0005-0000-0000-0000106A0000}"/>
    <cellStyle name="Normal 20 2 2 3 4 2" xfId="30333" xr:uid="{00000000-0005-0000-0000-0000116A0000}"/>
    <cellStyle name="Normal 20 2 2 3 5" xfId="30334" xr:uid="{00000000-0005-0000-0000-0000126A0000}"/>
    <cellStyle name="Normal 20 2 2 4" xfId="30335" xr:uid="{00000000-0005-0000-0000-0000136A0000}"/>
    <cellStyle name="Normal 20 2 2 4 2" xfId="30336" xr:uid="{00000000-0005-0000-0000-0000146A0000}"/>
    <cellStyle name="Normal 20 2 2 4 2 2" xfId="30337" xr:uid="{00000000-0005-0000-0000-0000156A0000}"/>
    <cellStyle name="Normal 20 2 2 4 3" xfId="30338" xr:uid="{00000000-0005-0000-0000-0000166A0000}"/>
    <cellStyle name="Normal 20 2 2 5" xfId="30339" xr:uid="{00000000-0005-0000-0000-0000176A0000}"/>
    <cellStyle name="Normal 20 2 2 5 2" xfId="30340" xr:uid="{00000000-0005-0000-0000-0000186A0000}"/>
    <cellStyle name="Normal 20 2 2 5 2 2" xfId="30341" xr:uid="{00000000-0005-0000-0000-0000196A0000}"/>
    <cellStyle name="Normal 20 2 2 5 3" xfId="30342" xr:uid="{00000000-0005-0000-0000-00001A6A0000}"/>
    <cellStyle name="Normal 20 2 2 6" xfId="30343" xr:uid="{00000000-0005-0000-0000-00001B6A0000}"/>
    <cellStyle name="Normal 20 2 2 6 2" xfId="30344" xr:uid="{00000000-0005-0000-0000-00001C6A0000}"/>
    <cellStyle name="Normal 20 2 2 7" xfId="30345" xr:uid="{00000000-0005-0000-0000-00001D6A0000}"/>
    <cellStyle name="Normal 20 20" xfId="30346" xr:uid="{00000000-0005-0000-0000-00001E6A0000}"/>
    <cellStyle name="Normal 20 3" xfId="8738" xr:uid="{00000000-0005-0000-0000-00001F6A0000}"/>
    <cellStyle name="Normal 20 3 2" xfId="8739" xr:uid="{00000000-0005-0000-0000-0000206A0000}"/>
    <cellStyle name="Normal 20 3 2 2" xfId="8740" xr:uid="{00000000-0005-0000-0000-0000216A0000}"/>
    <cellStyle name="Normal 20 3 2 2 2" xfId="13892" xr:uid="{00000000-0005-0000-0000-0000226A0000}"/>
    <cellStyle name="Normal 20 3 2 2 2 2" xfId="30347" xr:uid="{00000000-0005-0000-0000-0000236A0000}"/>
    <cellStyle name="Normal 20 3 2 2 2 2 2" xfId="30348" xr:uid="{00000000-0005-0000-0000-0000246A0000}"/>
    <cellStyle name="Normal 20 3 2 2 2 2 2 2" xfId="30349" xr:uid="{00000000-0005-0000-0000-0000256A0000}"/>
    <cellStyle name="Normal 20 3 2 2 2 2 3" xfId="30350" xr:uid="{00000000-0005-0000-0000-0000266A0000}"/>
    <cellStyle name="Normal 20 3 2 2 2 3" xfId="30351" xr:uid="{00000000-0005-0000-0000-0000276A0000}"/>
    <cellStyle name="Normal 20 3 2 2 2 3 2" xfId="30352" xr:uid="{00000000-0005-0000-0000-0000286A0000}"/>
    <cellStyle name="Normal 20 3 2 2 2 3 2 2" xfId="30353" xr:uid="{00000000-0005-0000-0000-0000296A0000}"/>
    <cellStyle name="Normal 20 3 2 2 2 3 3" xfId="30354" xr:uid="{00000000-0005-0000-0000-00002A6A0000}"/>
    <cellStyle name="Normal 20 3 2 2 2 4" xfId="30355" xr:uid="{00000000-0005-0000-0000-00002B6A0000}"/>
    <cellStyle name="Normal 20 3 2 2 2 4 2" xfId="30356" xr:uid="{00000000-0005-0000-0000-00002C6A0000}"/>
    <cellStyle name="Normal 20 3 2 2 2 5" xfId="30357" xr:uid="{00000000-0005-0000-0000-00002D6A0000}"/>
    <cellStyle name="Normal 20 3 2 2 3" xfId="30358" xr:uid="{00000000-0005-0000-0000-00002E6A0000}"/>
    <cellStyle name="Normal 20 3 2 2 3 2" xfId="30359" xr:uid="{00000000-0005-0000-0000-00002F6A0000}"/>
    <cellStyle name="Normal 20 3 2 2 3 2 2" xfId="30360" xr:uid="{00000000-0005-0000-0000-0000306A0000}"/>
    <cellStyle name="Normal 20 3 2 2 3 3" xfId="30361" xr:uid="{00000000-0005-0000-0000-0000316A0000}"/>
    <cellStyle name="Normal 20 3 2 2 4" xfId="30362" xr:uid="{00000000-0005-0000-0000-0000326A0000}"/>
    <cellStyle name="Normal 20 3 2 2 4 2" xfId="30363" xr:uid="{00000000-0005-0000-0000-0000336A0000}"/>
    <cellStyle name="Normal 20 3 2 2 4 2 2" xfId="30364" xr:uid="{00000000-0005-0000-0000-0000346A0000}"/>
    <cellStyle name="Normal 20 3 2 2 4 3" xfId="30365" xr:uid="{00000000-0005-0000-0000-0000356A0000}"/>
    <cellStyle name="Normal 20 3 2 2 5" xfId="30366" xr:uid="{00000000-0005-0000-0000-0000366A0000}"/>
    <cellStyle name="Normal 20 3 2 2 5 2" xfId="30367" xr:uid="{00000000-0005-0000-0000-0000376A0000}"/>
    <cellStyle name="Normal 20 3 2 2 6" xfId="30368" xr:uid="{00000000-0005-0000-0000-0000386A0000}"/>
    <cellStyle name="Normal 20 3 2 3" xfId="13891" xr:uid="{00000000-0005-0000-0000-0000396A0000}"/>
    <cellStyle name="Normal 20 3 2 3 2" xfId="30369" xr:uid="{00000000-0005-0000-0000-00003A6A0000}"/>
    <cellStyle name="Normal 20 3 2 3 2 2" xfId="30370" xr:uid="{00000000-0005-0000-0000-00003B6A0000}"/>
    <cellStyle name="Normal 20 3 2 3 2 2 2" xfId="30371" xr:uid="{00000000-0005-0000-0000-00003C6A0000}"/>
    <cellStyle name="Normal 20 3 2 3 2 3" xfId="30372" xr:uid="{00000000-0005-0000-0000-00003D6A0000}"/>
    <cellStyle name="Normal 20 3 2 3 3" xfId="30373" xr:uid="{00000000-0005-0000-0000-00003E6A0000}"/>
    <cellStyle name="Normal 20 3 2 3 3 2" xfId="30374" xr:uid="{00000000-0005-0000-0000-00003F6A0000}"/>
    <cellStyle name="Normal 20 3 2 3 3 2 2" xfId="30375" xr:uid="{00000000-0005-0000-0000-0000406A0000}"/>
    <cellStyle name="Normal 20 3 2 3 3 3" xfId="30376" xr:uid="{00000000-0005-0000-0000-0000416A0000}"/>
    <cellStyle name="Normal 20 3 2 3 4" xfId="30377" xr:uid="{00000000-0005-0000-0000-0000426A0000}"/>
    <cellStyle name="Normal 20 3 2 3 4 2" xfId="30378" xr:uid="{00000000-0005-0000-0000-0000436A0000}"/>
    <cellStyle name="Normal 20 3 2 3 5" xfId="30379" xr:uid="{00000000-0005-0000-0000-0000446A0000}"/>
    <cellStyle name="Normal 20 3 2 4" xfId="30380" xr:uid="{00000000-0005-0000-0000-0000456A0000}"/>
    <cellStyle name="Normal 20 3 2 4 2" xfId="30381" xr:uid="{00000000-0005-0000-0000-0000466A0000}"/>
    <cellStyle name="Normal 20 3 2 4 2 2" xfId="30382" xr:uid="{00000000-0005-0000-0000-0000476A0000}"/>
    <cellStyle name="Normal 20 3 2 4 3" xfId="30383" xr:uid="{00000000-0005-0000-0000-0000486A0000}"/>
    <cellStyle name="Normal 20 3 2 5" xfId="30384" xr:uid="{00000000-0005-0000-0000-0000496A0000}"/>
    <cellStyle name="Normal 20 3 2 5 2" xfId="30385" xr:uid="{00000000-0005-0000-0000-00004A6A0000}"/>
    <cellStyle name="Normal 20 3 2 5 2 2" xfId="30386" xr:uid="{00000000-0005-0000-0000-00004B6A0000}"/>
    <cellStyle name="Normal 20 3 2 5 3" xfId="30387" xr:uid="{00000000-0005-0000-0000-00004C6A0000}"/>
    <cellStyle name="Normal 20 3 2 6" xfId="30388" xr:uid="{00000000-0005-0000-0000-00004D6A0000}"/>
    <cellStyle name="Normal 20 3 2 6 2" xfId="30389" xr:uid="{00000000-0005-0000-0000-00004E6A0000}"/>
    <cellStyle name="Normal 20 3 2 7" xfId="30390" xr:uid="{00000000-0005-0000-0000-00004F6A0000}"/>
    <cellStyle name="Normal 20 4" xfId="8741" xr:uid="{00000000-0005-0000-0000-0000506A0000}"/>
    <cellStyle name="Normal 20 4 2" xfId="8742" xr:uid="{00000000-0005-0000-0000-0000516A0000}"/>
    <cellStyle name="Normal 20 4 2 2" xfId="8743" xr:uid="{00000000-0005-0000-0000-0000526A0000}"/>
    <cellStyle name="Normal 20 4 2 2 2" xfId="13894" xr:uid="{00000000-0005-0000-0000-0000536A0000}"/>
    <cellStyle name="Normal 20 4 2 2 2 2" xfId="30391" xr:uid="{00000000-0005-0000-0000-0000546A0000}"/>
    <cellStyle name="Normal 20 4 2 2 2 2 2" xfId="30392" xr:uid="{00000000-0005-0000-0000-0000556A0000}"/>
    <cellStyle name="Normal 20 4 2 2 2 2 2 2" xfId="30393" xr:uid="{00000000-0005-0000-0000-0000566A0000}"/>
    <cellStyle name="Normal 20 4 2 2 2 2 3" xfId="30394" xr:uid="{00000000-0005-0000-0000-0000576A0000}"/>
    <cellStyle name="Normal 20 4 2 2 2 3" xfId="30395" xr:uid="{00000000-0005-0000-0000-0000586A0000}"/>
    <cellStyle name="Normal 20 4 2 2 2 3 2" xfId="30396" xr:uid="{00000000-0005-0000-0000-0000596A0000}"/>
    <cellStyle name="Normal 20 4 2 2 2 3 2 2" xfId="30397" xr:uid="{00000000-0005-0000-0000-00005A6A0000}"/>
    <cellStyle name="Normal 20 4 2 2 2 3 3" xfId="30398" xr:uid="{00000000-0005-0000-0000-00005B6A0000}"/>
    <cellStyle name="Normal 20 4 2 2 2 4" xfId="30399" xr:uid="{00000000-0005-0000-0000-00005C6A0000}"/>
    <cellStyle name="Normal 20 4 2 2 2 4 2" xfId="30400" xr:uid="{00000000-0005-0000-0000-00005D6A0000}"/>
    <cellStyle name="Normal 20 4 2 2 2 5" xfId="30401" xr:uid="{00000000-0005-0000-0000-00005E6A0000}"/>
    <cellStyle name="Normal 20 4 2 2 3" xfId="30402" xr:uid="{00000000-0005-0000-0000-00005F6A0000}"/>
    <cellStyle name="Normal 20 4 2 2 3 2" xfId="30403" xr:uid="{00000000-0005-0000-0000-0000606A0000}"/>
    <cellStyle name="Normal 20 4 2 2 3 2 2" xfId="30404" xr:uid="{00000000-0005-0000-0000-0000616A0000}"/>
    <cellStyle name="Normal 20 4 2 2 3 3" xfId="30405" xr:uid="{00000000-0005-0000-0000-0000626A0000}"/>
    <cellStyle name="Normal 20 4 2 2 4" xfId="30406" xr:uid="{00000000-0005-0000-0000-0000636A0000}"/>
    <cellStyle name="Normal 20 4 2 2 4 2" xfId="30407" xr:uid="{00000000-0005-0000-0000-0000646A0000}"/>
    <cellStyle name="Normal 20 4 2 2 4 2 2" xfId="30408" xr:uid="{00000000-0005-0000-0000-0000656A0000}"/>
    <cellStyle name="Normal 20 4 2 2 4 3" xfId="30409" xr:uid="{00000000-0005-0000-0000-0000666A0000}"/>
    <cellStyle name="Normal 20 4 2 2 5" xfId="30410" xr:uid="{00000000-0005-0000-0000-0000676A0000}"/>
    <cellStyle name="Normal 20 4 2 2 5 2" xfId="30411" xr:uid="{00000000-0005-0000-0000-0000686A0000}"/>
    <cellStyle name="Normal 20 4 2 2 6" xfId="30412" xr:uid="{00000000-0005-0000-0000-0000696A0000}"/>
    <cellStyle name="Normal 20 4 2 3" xfId="13893" xr:uid="{00000000-0005-0000-0000-00006A6A0000}"/>
    <cellStyle name="Normal 20 4 2 3 2" xfId="30413" xr:uid="{00000000-0005-0000-0000-00006B6A0000}"/>
    <cellStyle name="Normal 20 4 2 3 2 2" xfId="30414" xr:uid="{00000000-0005-0000-0000-00006C6A0000}"/>
    <cellStyle name="Normal 20 4 2 3 2 2 2" xfId="30415" xr:uid="{00000000-0005-0000-0000-00006D6A0000}"/>
    <cellStyle name="Normal 20 4 2 3 2 3" xfId="30416" xr:uid="{00000000-0005-0000-0000-00006E6A0000}"/>
    <cellStyle name="Normal 20 4 2 3 3" xfId="30417" xr:uid="{00000000-0005-0000-0000-00006F6A0000}"/>
    <cellStyle name="Normal 20 4 2 3 3 2" xfId="30418" xr:uid="{00000000-0005-0000-0000-0000706A0000}"/>
    <cellStyle name="Normal 20 4 2 3 3 2 2" xfId="30419" xr:uid="{00000000-0005-0000-0000-0000716A0000}"/>
    <cellStyle name="Normal 20 4 2 3 3 3" xfId="30420" xr:uid="{00000000-0005-0000-0000-0000726A0000}"/>
    <cellStyle name="Normal 20 4 2 3 4" xfId="30421" xr:uid="{00000000-0005-0000-0000-0000736A0000}"/>
    <cellStyle name="Normal 20 4 2 3 4 2" xfId="30422" xr:uid="{00000000-0005-0000-0000-0000746A0000}"/>
    <cellStyle name="Normal 20 4 2 3 5" xfId="30423" xr:uid="{00000000-0005-0000-0000-0000756A0000}"/>
    <cellStyle name="Normal 20 4 2 4" xfId="30424" xr:uid="{00000000-0005-0000-0000-0000766A0000}"/>
    <cellStyle name="Normal 20 4 2 4 2" xfId="30425" xr:uid="{00000000-0005-0000-0000-0000776A0000}"/>
    <cellStyle name="Normal 20 4 2 4 2 2" xfId="30426" xr:uid="{00000000-0005-0000-0000-0000786A0000}"/>
    <cellStyle name="Normal 20 4 2 4 3" xfId="30427" xr:uid="{00000000-0005-0000-0000-0000796A0000}"/>
    <cellStyle name="Normal 20 4 2 5" xfId="30428" xr:uid="{00000000-0005-0000-0000-00007A6A0000}"/>
    <cellStyle name="Normal 20 4 2 5 2" xfId="30429" xr:uid="{00000000-0005-0000-0000-00007B6A0000}"/>
    <cellStyle name="Normal 20 4 2 5 2 2" xfId="30430" xr:uid="{00000000-0005-0000-0000-00007C6A0000}"/>
    <cellStyle name="Normal 20 4 2 5 3" xfId="30431" xr:uid="{00000000-0005-0000-0000-00007D6A0000}"/>
    <cellStyle name="Normal 20 4 2 6" xfId="30432" xr:uid="{00000000-0005-0000-0000-00007E6A0000}"/>
    <cellStyle name="Normal 20 4 2 6 2" xfId="30433" xr:uid="{00000000-0005-0000-0000-00007F6A0000}"/>
    <cellStyle name="Normal 20 4 2 7" xfId="30434" xr:uid="{00000000-0005-0000-0000-0000806A0000}"/>
    <cellStyle name="Normal 20 5" xfId="8744" xr:uid="{00000000-0005-0000-0000-0000816A0000}"/>
    <cellStyle name="Normal 20 6" xfId="8745" xr:uid="{00000000-0005-0000-0000-0000826A0000}"/>
    <cellStyle name="Normal 20 7" xfId="8746" xr:uid="{00000000-0005-0000-0000-0000836A0000}"/>
    <cellStyle name="Normal 20 8" xfId="8747" xr:uid="{00000000-0005-0000-0000-0000846A0000}"/>
    <cellStyle name="Normal 20 9" xfId="8748" xr:uid="{00000000-0005-0000-0000-0000856A0000}"/>
    <cellStyle name="Normal 21" xfId="8749" xr:uid="{00000000-0005-0000-0000-0000866A0000}"/>
    <cellStyle name="Normal 21 10" xfId="8750" xr:uid="{00000000-0005-0000-0000-0000876A0000}"/>
    <cellStyle name="Normal 21 11" xfId="8751" xr:uid="{00000000-0005-0000-0000-0000886A0000}"/>
    <cellStyle name="Normal 21 12" xfId="8752" xr:uid="{00000000-0005-0000-0000-0000896A0000}"/>
    <cellStyle name="Normal 21 13" xfId="8753" xr:uid="{00000000-0005-0000-0000-00008A6A0000}"/>
    <cellStyle name="Normal 21 14" xfId="8754" xr:uid="{00000000-0005-0000-0000-00008B6A0000}"/>
    <cellStyle name="Normal 21 15" xfId="8755" xr:uid="{00000000-0005-0000-0000-00008C6A0000}"/>
    <cellStyle name="Normal 21 16" xfId="8756" xr:uid="{00000000-0005-0000-0000-00008D6A0000}"/>
    <cellStyle name="Normal 21 16 2" xfId="13896" xr:uid="{00000000-0005-0000-0000-00008E6A0000}"/>
    <cellStyle name="Normal 21 16 2 2" xfId="30435" xr:uid="{00000000-0005-0000-0000-00008F6A0000}"/>
    <cellStyle name="Normal 21 16 2 2 2" xfId="30436" xr:uid="{00000000-0005-0000-0000-0000906A0000}"/>
    <cellStyle name="Normal 21 16 2 2 2 2" xfId="30437" xr:uid="{00000000-0005-0000-0000-0000916A0000}"/>
    <cellStyle name="Normal 21 16 2 2 3" xfId="30438" xr:uid="{00000000-0005-0000-0000-0000926A0000}"/>
    <cellStyle name="Normal 21 16 2 3" xfId="30439" xr:uid="{00000000-0005-0000-0000-0000936A0000}"/>
    <cellStyle name="Normal 21 16 2 3 2" xfId="30440" xr:uid="{00000000-0005-0000-0000-0000946A0000}"/>
    <cellStyle name="Normal 21 16 2 3 2 2" xfId="30441" xr:uid="{00000000-0005-0000-0000-0000956A0000}"/>
    <cellStyle name="Normal 21 16 2 3 3" xfId="30442" xr:uid="{00000000-0005-0000-0000-0000966A0000}"/>
    <cellStyle name="Normal 21 16 2 4" xfId="30443" xr:uid="{00000000-0005-0000-0000-0000976A0000}"/>
    <cellStyle name="Normal 21 16 2 4 2" xfId="30444" xr:uid="{00000000-0005-0000-0000-0000986A0000}"/>
    <cellStyle name="Normal 21 16 2 5" xfId="30445" xr:uid="{00000000-0005-0000-0000-0000996A0000}"/>
    <cellStyle name="Normal 21 16 3" xfId="30446" xr:uid="{00000000-0005-0000-0000-00009A6A0000}"/>
    <cellStyle name="Normal 21 16 3 2" xfId="30447" xr:uid="{00000000-0005-0000-0000-00009B6A0000}"/>
    <cellStyle name="Normal 21 16 3 2 2" xfId="30448" xr:uid="{00000000-0005-0000-0000-00009C6A0000}"/>
    <cellStyle name="Normal 21 16 3 3" xfId="30449" xr:uid="{00000000-0005-0000-0000-00009D6A0000}"/>
    <cellStyle name="Normal 21 16 4" xfId="30450" xr:uid="{00000000-0005-0000-0000-00009E6A0000}"/>
    <cellStyle name="Normal 21 16 4 2" xfId="30451" xr:uid="{00000000-0005-0000-0000-00009F6A0000}"/>
    <cellStyle name="Normal 21 16 4 2 2" xfId="30452" xr:uid="{00000000-0005-0000-0000-0000A06A0000}"/>
    <cellStyle name="Normal 21 16 4 3" xfId="30453" xr:uid="{00000000-0005-0000-0000-0000A16A0000}"/>
    <cellStyle name="Normal 21 16 5" xfId="30454" xr:uid="{00000000-0005-0000-0000-0000A26A0000}"/>
    <cellStyle name="Normal 21 16 5 2" xfId="30455" xr:uid="{00000000-0005-0000-0000-0000A36A0000}"/>
    <cellStyle name="Normal 21 16 6" xfId="30456" xr:uid="{00000000-0005-0000-0000-0000A46A0000}"/>
    <cellStyle name="Normal 21 17" xfId="13895" xr:uid="{00000000-0005-0000-0000-0000A56A0000}"/>
    <cellStyle name="Normal 21 17 2" xfId="30457" xr:uid="{00000000-0005-0000-0000-0000A66A0000}"/>
    <cellStyle name="Normal 21 17 2 2" xfId="30458" xr:uid="{00000000-0005-0000-0000-0000A76A0000}"/>
    <cellStyle name="Normal 21 17 2 2 2" xfId="30459" xr:uid="{00000000-0005-0000-0000-0000A86A0000}"/>
    <cellStyle name="Normal 21 17 2 3" xfId="30460" xr:uid="{00000000-0005-0000-0000-0000A96A0000}"/>
    <cellStyle name="Normal 21 17 3" xfId="30461" xr:uid="{00000000-0005-0000-0000-0000AA6A0000}"/>
    <cellStyle name="Normal 21 17 3 2" xfId="30462" xr:uid="{00000000-0005-0000-0000-0000AB6A0000}"/>
    <cellStyle name="Normal 21 17 3 2 2" xfId="30463" xr:uid="{00000000-0005-0000-0000-0000AC6A0000}"/>
    <cellStyle name="Normal 21 17 3 3" xfId="30464" xr:uid="{00000000-0005-0000-0000-0000AD6A0000}"/>
    <cellStyle name="Normal 21 17 4" xfId="30465" xr:uid="{00000000-0005-0000-0000-0000AE6A0000}"/>
    <cellStyle name="Normal 21 17 4 2" xfId="30466" xr:uid="{00000000-0005-0000-0000-0000AF6A0000}"/>
    <cellStyle name="Normal 21 17 5" xfId="30467" xr:uid="{00000000-0005-0000-0000-0000B06A0000}"/>
    <cellStyle name="Normal 21 18" xfId="30468" xr:uid="{00000000-0005-0000-0000-0000B16A0000}"/>
    <cellStyle name="Normal 21 18 2" xfId="30469" xr:uid="{00000000-0005-0000-0000-0000B26A0000}"/>
    <cellStyle name="Normal 21 18 2 2" xfId="30470" xr:uid="{00000000-0005-0000-0000-0000B36A0000}"/>
    <cellStyle name="Normal 21 18 3" xfId="30471" xr:uid="{00000000-0005-0000-0000-0000B46A0000}"/>
    <cellStyle name="Normal 21 19" xfId="30472" xr:uid="{00000000-0005-0000-0000-0000B56A0000}"/>
    <cellStyle name="Normal 21 19 2" xfId="30473" xr:uid="{00000000-0005-0000-0000-0000B66A0000}"/>
    <cellStyle name="Normal 21 19 2 2" xfId="30474" xr:uid="{00000000-0005-0000-0000-0000B76A0000}"/>
    <cellStyle name="Normal 21 19 3" xfId="30475" xr:uid="{00000000-0005-0000-0000-0000B86A0000}"/>
    <cellStyle name="Normal 21 2" xfId="8757" xr:uid="{00000000-0005-0000-0000-0000B96A0000}"/>
    <cellStyle name="Normal 21 20" xfId="30476" xr:uid="{00000000-0005-0000-0000-0000BA6A0000}"/>
    <cellStyle name="Normal 21 20 2" xfId="30477" xr:uid="{00000000-0005-0000-0000-0000BB6A0000}"/>
    <cellStyle name="Normal 21 21" xfId="30478" xr:uid="{00000000-0005-0000-0000-0000BC6A0000}"/>
    <cellStyle name="Normal 21 3" xfId="8758" xr:uid="{00000000-0005-0000-0000-0000BD6A0000}"/>
    <cellStyle name="Normal 21 4" xfId="8759" xr:uid="{00000000-0005-0000-0000-0000BE6A0000}"/>
    <cellStyle name="Normal 21 5" xfId="8760" xr:uid="{00000000-0005-0000-0000-0000BF6A0000}"/>
    <cellStyle name="Normal 21 6" xfId="8761" xr:uid="{00000000-0005-0000-0000-0000C06A0000}"/>
    <cellStyle name="Normal 21 7" xfId="8762" xr:uid="{00000000-0005-0000-0000-0000C16A0000}"/>
    <cellStyle name="Normal 21 8" xfId="8763" xr:uid="{00000000-0005-0000-0000-0000C26A0000}"/>
    <cellStyle name="Normal 21 9" xfId="8764" xr:uid="{00000000-0005-0000-0000-0000C36A0000}"/>
    <cellStyle name="Normal 22" xfId="8765" xr:uid="{00000000-0005-0000-0000-0000C46A0000}"/>
    <cellStyle name="Normal 22 2" xfId="8766" xr:uid="{00000000-0005-0000-0000-0000C56A0000}"/>
    <cellStyle name="Normal 22 3" xfId="8767" xr:uid="{00000000-0005-0000-0000-0000C66A0000}"/>
    <cellStyle name="Normal 22 4" xfId="8768" xr:uid="{00000000-0005-0000-0000-0000C76A0000}"/>
    <cellStyle name="Normal 22 4 2" xfId="13898" xr:uid="{00000000-0005-0000-0000-0000C86A0000}"/>
    <cellStyle name="Normal 22 4 2 2" xfId="30479" xr:uid="{00000000-0005-0000-0000-0000C96A0000}"/>
    <cellStyle name="Normal 22 4 2 2 2" xfId="30480" xr:uid="{00000000-0005-0000-0000-0000CA6A0000}"/>
    <cellStyle name="Normal 22 4 2 2 2 2" xfId="30481" xr:uid="{00000000-0005-0000-0000-0000CB6A0000}"/>
    <cellStyle name="Normal 22 4 2 2 3" xfId="30482" xr:uid="{00000000-0005-0000-0000-0000CC6A0000}"/>
    <cellStyle name="Normal 22 4 2 3" xfId="30483" xr:uid="{00000000-0005-0000-0000-0000CD6A0000}"/>
    <cellStyle name="Normal 22 4 2 3 2" xfId="30484" xr:uid="{00000000-0005-0000-0000-0000CE6A0000}"/>
    <cellStyle name="Normal 22 4 2 3 2 2" xfId="30485" xr:uid="{00000000-0005-0000-0000-0000CF6A0000}"/>
    <cellStyle name="Normal 22 4 2 3 3" xfId="30486" xr:uid="{00000000-0005-0000-0000-0000D06A0000}"/>
    <cellStyle name="Normal 22 4 2 4" xfId="30487" xr:uid="{00000000-0005-0000-0000-0000D16A0000}"/>
    <cellStyle name="Normal 22 4 2 4 2" xfId="30488" xr:uid="{00000000-0005-0000-0000-0000D26A0000}"/>
    <cellStyle name="Normal 22 4 2 5" xfId="30489" xr:uid="{00000000-0005-0000-0000-0000D36A0000}"/>
    <cellStyle name="Normal 22 4 3" xfId="30490" xr:uid="{00000000-0005-0000-0000-0000D46A0000}"/>
    <cellStyle name="Normal 22 4 3 2" xfId="30491" xr:uid="{00000000-0005-0000-0000-0000D56A0000}"/>
    <cellStyle name="Normal 22 4 3 2 2" xfId="30492" xr:uid="{00000000-0005-0000-0000-0000D66A0000}"/>
    <cellStyle name="Normal 22 4 3 3" xfId="30493" xr:uid="{00000000-0005-0000-0000-0000D76A0000}"/>
    <cellStyle name="Normal 22 4 4" xfId="30494" xr:uid="{00000000-0005-0000-0000-0000D86A0000}"/>
    <cellStyle name="Normal 22 4 4 2" xfId="30495" xr:uid="{00000000-0005-0000-0000-0000D96A0000}"/>
    <cellStyle name="Normal 22 4 4 2 2" xfId="30496" xr:uid="{00000000-0005-0000-0000-0000DA6A0000}"/>
    <cellStyle name="Normal 22 4 4 3" xfId="30497" xr:uid="{00000000-0005-0000-0000-0000DB6A0000}"/>
    <cellStyle name="Normal 22 4 5" xfId="30498" xr:uid="{00000000-0005-0000-0000-0000DC6A0000}"/>
    <cellStyle name="Normal 22 4 5 2" xfId="30499" xr:uid="{00000000-0005-0000-0000-0000DD6A0000}"/>
    <cellStyle name="Normal 22 4 6" xfId="30500" xr:uid="{00000000-0005-0000-0000-0000DE6A0000}"/>
    <cellStyle name="Normal 22 5" xfId="13897" xr:uid="{00000000-0005-0000-0000-0000DF6A0000}"/>
    <cellStyle name="Normal 22 5 2" xfId="30501" xr:uid="{00000000-0005-0000-0000-0000E06A0000}"/>
    <cellStyle name="Normal 22 5 2 2" xfId="30502" xr:uid="{00000000-0005-0000-0000-0000E16A0000}"/>
    <cellStyle name="Normal 22 5 2 2 2" xfId="30503" xr:uid="{00000000-0005-0000-0000-0000E26A0000}"/>
    <cellStyle name="Normal 22 5 2 3" xfId="30504" xr:uid="{00000000-0005-0000-0000-0000E36A0000}"/>
    <cellStyle name="Normal 22 5 3" xfId="30505" xr:uid="{00000000-0005-0000-0000-0000E46A0000}"/>
    <cellStyle name="Normal 22 5 3 2" xfId="30506" xr:uid="{00000000-0005-0000-0000-0000E56A0000}"/>
    <cellStyle name="Normal 22 5 3 2 2" xfId="30507" xr:uid="{00000000-0005-0000-0000-0000E66A0000}"/>
    <cellStyle name="Normal 22 5 3 3" xfId="30508" xr:uid="{00000000-0005-0000-0000-0000E76A0000}"/>
    <cellStyle name="Normal 22 5 4" xfId="30509" xr:uid="{00000000-0005-0000-0000-0000E86A0000}"/>
    <cellStyle name="Normal 22 5 4 2" xfId="30510" xr:uid="{00000000-0005-0000-0000-0000E96A0000}"/>
    <cellStyle name="Normal 22 5 5" xfId="30511" xr:uid="{00000000-0005-0000-0000-0000EA6A0000}"/>
    <cellStyle name="Normal 22 6" xfId="30512" xr:uid="{00000000-0005-0000-0000-0000EB6A0000}"/>
    <cellStyle name="Normal 22 6 2" xfId="30513" xr:uid="{00000000-0005-0000-0000-0000EC6A0000}"/>
    <cellStyle name="Normal 22 6 2 2" xfId="30514" xr:uid="{00000000-0005-0000-0000-0000ED6A0000}"/>
    <cellStyle name="Normal 22 6 3" xfId="30515" xr:uid="{00000000-0005-0000-0000-0000EE6A0000}"/>
    <cellStyle name="Normal 22 7" xfId="30516" xr:uid="{00000000-0005-0000-0000-0000EF6A0000}"/>
    <cellStyle name="Normal 22 7 2" xfId="30517" xr:uid="{00000000-0005-0000-0000-0000F06A0000}"/>
    <cellStyle name="Normal 22 7 2 2" xfId="30518" xr:uid="{00000000-0005-0000-0000-0000F16A0000}"/>
    <cellStyle name="Normal 22 7 3" xfId="30519" xr:uid="{00000000-0005-0000-0000-0000F26A0000}"/>
    <cellStyle name="Normal 22 8" xfId="30520" xr:uid="{00000000-0005-0000-0000-0000F36A0000}"/>
    <cellStyle name="Normal 22 8 2" xfId="30521" xr:uid="{00000000-0005-0000-0000-0000F46A0000}"/>
    <cellStyle name="Normal 22 9" xfId="30522" xr:uid="{00000000-0005-0000-0000-0000F56A0000}"/>
    <cellStyle name="Normal 23" xfId="8769" xr:uid="{00000000-0005-0000-0000-0000F66A0000}"/>
    <cellStyle name="Normal 23 10" xfId="8770" xr:uid="{00000000-0005-0000-0000-0000F76A0000}"/>
    <cellStyle name="Normal 23 11" xfId="8771" xr:uid="{00000000-0005-0000-0000-0000F86A0000}"/>
    <cellStyle name="Normal 23 12" xfId="8772" xr:uid="{00000000-0005-0000-0000-0000F96A0000}"/>
    <cellStyle name="Normal 23 13" xfId="8773" xr:uid="{00000000-0005-0000-0000-0000FA6A0000}"/>
    <cellStyle name="Normal 23 14" xfId="8774" xr:uid="{00000000-0005-0000-0000-0000FB6A0000}"/>
    <cellStyle name="Normal 23 2" xfId="8775" xr:uid="{00000000-0005-0000-0000-0000FC6A0000}"/>
    <cellStyle name="Normal 23 3" xfId="8776" xr:uid="{00000000-0005-0000-0000-0000FD6A0000}"/>
    <cellStyle name="Normal 23 4" xfId="8777" xr:uid="{00000000-0005-0000-0000-0000FE6A0000}"/>
    <cellStyle name="Normal 23 5" xfId="8778" xr:uid="{00000000-0005-0000-0000-0000FF6A0000}"/>
    <cellStyle name="Normal 23 6" xfId="8779" xr:uid="{00000000-0005-0000-0000-0000006B0000}"/>
    <cellStyle name="Normal 23 7" xfId="8780" xr:uid="{00000000-0005-0000-0000-0000016B0000}"/>
    <cellStyle name="Normal 23 8" xfId="8781" xr:uid="{00000000-0005-0000-0000-0000026B0000}"/>
    <cellStyle name="Normal 23 9" xfId="8782" xr:uid="{00000000-0005-0000-0000-0000036B0000}"/>
    <cellStyle name="Normal 24" xfId="8783" xr:uid="{00000000-0005-0000-0000-0000046B0000}"/>
    <cellStyle name="Normal 24 10" xfId="8784" xr:uid="{00000000-0005-0000-0000-0000056B0000}"/>
    <cellStyle name="Normal 24 11" xfId="8785" xr:uid="{00000000-0005-0000-0000-0000066B0000}"/>
    <cellStyle name="Normal 24 12" xfId="8786" xr:uid="{00000000-0005-0000-0000-0000076B0000}"/>
    <cellStyle name="Normal 24 13" xfId="8787" xr:uid="{00000000-0005-0000-0000-0000086B0000}"/>
    <cellStyle name="Normal 24 14" xfId="8788" xr:uid="{00000000-0005-0000-0000-0000096B0000}"/>
    <cellStyle name="Normal 24 2" xfId="8789" xr:uid="{00000000-0005-0000-0000-00000A6B0000}"/>
    <cellStyle name="Normal 24 2 2" xfId="8790" xr:uid="{00000000-0005-0000-0000-00000B6B0000}"/>
    <cellStyle name="Normal 24 2 3" xfId="8791" xr:uid="{00000000-0005-0000-0000-00000C6B0000}"/>
    <cellStyle name="Normal 24 2 3 2" xfId="8792" xr:uid="{00000000-0005-0000-0000-00000D6B0000}"/>
    <cellStyle name="Normal 24 2 3 2 2" xfId="13900" xr:uid="{00000000-0005-0000-0000-00000E6B0000}"/>
    <cellStyle name="Normal 24 2 3 2 2 2" xfId="30523" xr:uid="{00000000-0005-0000-0000-00000F6B0000}"/>
    <cellStyle name="Normal 24 2 3 2 2 2 2" xfId="30524" xr:uid="{00000000-0005-0000-0000-0000106B0000}"/>
    <cellStyle name="Normal 24 2 3 2 2 2 2 2" xfId="30525" xr:uid="{00000000-0005-0000-0000-0000116B0000}"/>
    <cellStyle name="Normal 24 2 3 2 2 2 3" xfId="30526" xr:uid="{00000000-0005-0000-0000-0000126B0000}"/>
    <cellStyle name="Normal 24 2 3 2 2 3" xfId="30527" xr:uid="{00000000-0005-0000-0000-0000136B0000}"/>
    <cellStyle name="Normal 24 2 3 2 2 3 2" xfId="30528" xr:uid="{00000000-0005-0000-0000-0000146B0000}"/>
    <cellStyle name="Normal 24 2 3 2 2 3 2 2" xfId="30529" xr:uid="{00000000-0005-0000-0000-0000156B0000}"/>
    <cellStyle name="Normal 24 2 3 2 2 3 3" xfId="30530" xr:uid="{00000000-0005-0000-0000-0000166B0000}"/>
    <cellStyle name="Normal 24 2 3 2 2 4" xfId="30531" xr:uid="{00000000-0005-0000-0000-0000176B0000}"/>
    <cellStyle name="Normal 24 2 3 2 2 4 2" xfId="30532" xr:uid="{00000000-0005-0000-0000-0000186B0000}"/>
    <cellStyle name="Normal 24 2 3 2 2 5" xfId="30533" xr:uid="{00000000-0005-0000-0000-0000196B0000}"/>
    <cellStyle name="Normal 24 2 3 2 3" xfId="30534" xr:uid="{00000000-0005-0000-0000-00001A6B0000}"/>
    <cellStyle name="Normal 24 2 3 2 3 2" xfId="30535" xr:uid="{00000000-0005-0000-0000-00001B6B0000}"/>
    <cellStyle name="Normal 24 2 3 2 3 2 2" xfId="30536" xr:uid="{00000000-0005-0000-0000-00001C6B0000}"/>
    <cellStyle name="Normal 24 2 3 2 3 3" xfId="30537" xr:uid="{00000000-0005-0000-0000-00001D6B0000}"/>
    <cellStyle name="Normal 24 2 3 2 4" xfId="30538" xr:uid="{00000000-0005-0000-0000-00001E6B0000}"/>
    <cellStyle name="Normal 24 2 3 2 4 2" xfId="30539" xr:uid="{00000000-0005-0000-0000-00001F6B0000}"/>
    <cellStyle name="Normal 24 2 3 2 4 2 2" xfId="30540" xr:uid="{00000000-0005-0000-0000-0000206B0000}"/>
    <cellStyle name="Normal 24 2 3 2 4 3" xfId="30541" xr:uid="{00000000-0005-0000-0000-0000216B0000}"/>
    <cellStyle name="Normal 24 2 3 2 5" xfId="30542" xr:uid="{00000000-0005-0000-0000-0000226B0000}"/>
    <cellStyle name="Normal 24 2 3 2 5 2" xfId="30543" xr:uid="{00000000-0005-0000-0000-0000236B0000}"/>
    <cellStyle name="Normal 24 2 3 2 6" xfId="30544" xr:uid="{00000000-0005-0000-0000-0000246B0000}"/>
    <cellStyle name="Normal 24 2 3 3" xfId="13899" xr:uid="{00000000-0005-0000-0000-0000256B0000}"/>
    <cellStyle name="Normal 24 2 3 3 2" xfId="30545" xr:uid="{00000000-0005-0000-0000-0000266B0000}"/>
    <cellStyle name="Normal 24 2 3 3 2 2" xfId="30546" xr:uid="{00000000-0005-0000-0000-0000276B0000}"/>
    <cellStyle name="Normal 24 2 3 3 2 2 2" xfId="30547" xr:uid="{00000000-0005-0000-0000-0000286B0000}"/>
    <cellStyle name="Normal 24 2 3 3 2 3" xfId="30548" xr:uid="{00000000-0005-0000-0000-0000296B0000}"/>
    <cellStyle name="Normal 24 2 3 3 3" xfId="30549" xr:uid="{00000000-0005-0000-0000-00002A6B0000}"/>
    <cellStyle name="Normal 24 2 3 3 3 2" xfId="30550" xr:uid="{00000000-0005-0000-0000-00002B6B0000}"/>
    <cellStyle name="Normal 24 2 3 3 3 2 2" xfId="30551" xr:uid="{00000000-0005-0000-0000-00002C6B0000}"/>
    <cellStyle name="Normal 24 2 3 3 3 3" xfId="30552" xr:uid="{00000000-0005-0000-0000-00002D6B0000}"/>
    <cellStyle name="Normal 24 2 3 3 4" xfId="30553" xr:uid="{00000000-0005-0000-0000-00002E6B0000}"/>
    <cellStyle name="Normal 24 2 3 3 4 2" xfId="30554" xr:uid="{00000000-0005-0000-0000-00002F6B0000}"/>
    <cellStyle name="Normal 24 2 3 3 5" xfId="30555" xr:uid="{00000000-0005-0000-0000-0000306B0000}"/>
    <cellStyle name="Normal 24 2 3 4" xfId="30556" xr:uid="{00000000-0005-0000-0000-0000316B0000}"/>
    <cellStyle name="Normal 24 2 3 4 2" xfId="30557" xr:uid="{00000000-0005-0000-0000-0000326B0000}"/>
    <cellStyle name="Normal 24 2 3 4 2 2" xfId="30558" xr:uid="{00000000-0005-0000-0000-0000336B0000}"/>
    <cellStyle name="Normal 24 2 3 4 3" xfId="30559" xr:uid="{00000000-0005-0000-0000-0000346B0000}"/>
    <cellStyle name="Normal 24 2 3 5" xfId="30560" xr:uid="{00000000-0005-0000-0000-0000356B0000}"/>
    <cellStyle name="Normal 24 2 3 5 2" xfId="30561" xr:uid="{00000000-0005-0000-0000-0000366B0000}"/>
    <cellStyle name="Normal 24 2 3 5 2 2" xfId="30562" xr:uid="{00000000-0005-0000-0000-0000376B0000}"/>
    <cellStyle name="Normal 24 2 3 5 3" xfId="30563" xr:uid="{00000000-0005-0000-0000-0000386B0000}"/>
    <cellStyle name="Normal 24 2 3 6" xfId="30564" xr:uid="{00000000-0005-0000-0000-0000396B0000}"/>
    <cellStyle name="Normal 24 2 3 6 2" xfId="30565" xr:uid="{00000000-0005-0000-0000-00003A6B0000}"/>
    <cellStyle name="Normal 24 2 3 7" xfId="30566" xr:uid="{00000000-0005-0000-0000-00003B6B0000}"/>
    <cellStyle name="Normal 24 3" xfId="8793" xr:uid="{00000000-0005-0000-0000-00003C6B0000}"/>
    <cellStyle name="Normal 24 3 2" xfId="8794" xr:uid="{00000000-0005-0000-0000-00003D6B0000}"/>
    <cellStyle name="Normal 24 3 2 2" xfId="8795" xr:uid="{00000000-0005-0000-0000-00003E6B0000}"/>
    <cellStyle name="Normal 24 3 2 2 2" xfId="13902" xr:uid="{00000000-0005-0000-0000-00003F6B0000}"/>
    <cellStyle name="Normal 24 3 2 2 2 2" xfId="30567" xr:uid="{00000000-0005-0000-0000-0000406B0000}"/>
    <cellStyle name="Normal 24 3 2 2 2 2 2" xfId="30568" xr:uid="{00000000-0005-0000-0000-0000416B0000}"/>
    <cellStyle name="Normal 24 3 2 2 2 2 2 2" xfId="30569" xr:uid="{00000000-0005-0000-0000-0000426B0000}"/>
    <cellStyle name="Normal 24 3 2 2 2 2 3" xfId="30570" xr:uid="{00000000-0005-0000-0000-0000436B0000}"/>
    <cellStyle name="Normal 24 3 2 2 2 3" xfId="30571" xr:uid="{00000000-0005-0000-0000-0000446B0000}"/>
    <cellStyle name="Normal 24 3 2 2 2 3 2" xfId="30572" xr:uid="{00000000-0005-0000-0000-0000456B0000}"/>
    <cellStyle name="Normal 24 3 2 2 2 3 2 2" xfId="30573" xr:uid="{00000000-0005-0000-0000-0000466B0000}"/>
    <cellStyle name="Normal 24 3 2 2 2 3 3" xfId="30574" xr:uid="{00000000-0005-0000-0000-0000476B0000}"/>
    <cellStyle name="Normal 24 3 2 2 2 4" xfId="30575" xr:uid="{00000000-0005-0000-0000-0000486B0000}"/>
    <cellStyle name="Normal 24 3 2 2 2 4 2" xfId="30576" xr:uid="{00000000-0005-0000-0000-0000496B0000}"/>
    <cellStyle name="Normal 24 3 2 2 2 5" xfId="30577" xr:uid="{00000000-0005-0000-0000-00004A6B0000}"/>
    <cellStyle name="Normal 24 3 2 2 3" xfId="30578" xr:uid="{00000000-0005-0000-0000-00004B6B0000}"/>
    <cellStyle name="Normal 24 3 2 2 3 2" xfId="30579" xr:uid="{00000000-0005-0000-0000-00004C6B0000}"/>
    <cellStyle name="Normal 24 3 2 2 3 2 2" xfId="30580" xr:uid="{00000000-0005-0000-0000-00004D6B0000}"/>
    <cellStyle name="Normal 24 3 2 2 3 3" xfId="30581" xr:uid="{00000000-0005-0000-0000-00004E6B0000}"/>
    <cellStyle name="Normal 24 3 2 2 4" xfId="30582" xr:uid="{00000000-0005-0000-0000-00004F6B0000}"/>
    <cellStyle name="Normal 24 3 2 2 4 2" xfId="30583" xr:uid="{00000000-0005-0000-0000-0000506B0000}"/>
    <cellStyle name="Normal 24 3 2 2 4 2 2" xfId="30584" xr:uid="{00000000-0005-0000-0000-0000516B0000}"/>
    <cellStyle name="Normal 24 3 2 2 4 3" xfId="30585" xr:uid="{00000000-0005-0000-0000-0000526B0000}"/>
    <cellStyle name="Normal 24 3 2 2 5" xfId="30586" xr:uid="{00000000-0005-0000-0000-0000536B0000}"/>
    <cellStyle name="Normal 24 3 2 2 5 2" xfId="30587" xr:uid="{00000000-0005-0000-0000-0000546B0000}"/>
    <cellStyle name="Normal 24 3 2 2 6" xfId="30588" xr:uid="{00000000-0005-0000-0000-0000556B0000}"/>
    <cellStyle name="Normal 24 3 2 3" xfId="13901" xr:uid="{00000000-0005-0000-0000-0000566B0000}"/>
    <cellStyle name="Normal 24 3 2 3 2" xfId="30589" xr:uid="{00000000-0005-0000-0000-0000576B0000}"/>
    <cellStyle name="Normal 24 3 2 3 2 2" xfId="30590" xr:uid="{00000000-0005-0000-0000-0000586B0000}"/>
    <cellStyle name="Normal 24 3 2 3 2 2 2" xfId="30591" xr:uid="{00000000-0005-0000-0000-0000596B0000}"/>
    <cellStyle name="Normal 24 3 2 3 2 3" xfId="30592" xr:uid="{00000000-0005-0000-0000-00005A6B0000}"/>
    <cellStyle name="Normal 24 3 2 3 3" xfId="30593" xr:uid="{00000000-0005-0000-0000-00005B6B0000}"/>
    <cellStyle name="Normal 24 3 2 3 3 2" xfId="30594" xr:uid="{00000000-0005-0000-0000-00005C6B0000}"/>
    <cellStyle name="Normal 24 3 2 3 3 2 2" xfId="30595" xr:uid="{00000000-0005-0000-0000-00005D6B0000}"/>
    <cellStyle name="Normal 24 3 2 3 3 3" xfId="30596" xr:uid="{00000000-0005-0000-0000-00005E6B0000}"/>
    <cellStyle name="Normal 24 3 2 3 4" xfId="30597" xr:uid="{00000000-0005-0000-0000-00005F6B0000}"/>
    <cellStyle name="Normal 24 3 2 3 4 2" xfId="30598" xr:uid="{00000000-0005-0000-0000-0000606B0000}"/>
    <cellStyle name="Normal 24 3 2 3 5" xfId="30599" xr:uid="{00000000-0005-0000-0000-0000616B0000}"/>
    <cellStyle name="Normal 24 3 2 4" xfId="30600" xr:uid="{00000000-0005-0000-0000-0000626B0000}"/>
    <cellStyle name="Normal 24 3 2 4 2" xfId="30601" xr:uid="{00000000-0005-0000-0000-0000636B0000}"/>
    <cellStyle name="Normal 24 3 2 4 2 2" xfId="30602" xr:uid="{00000000-0005-0000-0000-0000646B0000}"/>
    <cellStyle name="Normal 24 3 2 4 3" xfId="30603" xr:uid="{00000000-0005-0000-0000-0000656B0000}"/>
    <cellStyle name="Normal 24 3 2 5" xfId="30604" xr:uid="{00000000-0005-0000-0000-0000666B0000}"/>
    <cellStyle name="Normal 24 3 2 5 2" xfId="30605" xr:uid="{00000000-0005-0000-0000-0000676B0000}"/>
    <cellStyle name="Normal 24 3 2 5 2 2" xfId="30606" xr:uid="{00000000-0005-0000-0000-0000686B0000}"/>
    <cellStyle name="Normal 24 3 2 5 3" xfId="30607" xr:uid="{00000000-0005-0000-0000-0000696B0000}"/>
    <cellStyle name="Normal 24 3 2 6" xfId="30608" xr:uid="{00000000-0005-0000-0000-00006A6B0000}"/>
    <cellStyle name="Normal 24 3 2 6 2" xfId="30609" xr:uid="{00000000-0005-0000-0000-00006B6B0000}"/>
    <cellStyle name="Normal 24 3 2 7" xfId="30610" xr:uid="{00000000-0005-0000-0000-00006C6B0000}"/>
    <cellStyle name="Normal 24 4" xfId="8796" xr:uid="{00000000-0005-0000-0000-00006D6B0000}"/>
    <cellStyle name="Normal 24 5" xfId="8797" xr:uid="{00000000-0005-0000-0000-00006E6B0000}"/>
    <cellStyle name="Normal 24 6" xfId="8798" xr:uid="{00000000-0005-0000-0000-00006F6B0000}"/>
    <cellStyle name="Normal 24 7" xfId="8799" xr:uid="{00000000-0005-0000-0000-0000706B0000}"/>
    <cellStyle name="Normal 24 8" xfId="8800" xr:uid="{00000000-0005-0000-0000-0000716B0000}"/>
    <cellStyle name="Normal 24 9" xfId="8801" xr:uid="{00000000-0005-0000-0000-0000726B0000}"/>
    <cellStyle name="Normal 25" xfId="8802" xr:uid="{00000000-0005-0000-0000-0000736B0000}"/>
    <cellStyle name="Normal 25 10" xfId="8803" xr:uid="{00000000-0005-0000-0000-0000746B0000}"/>
    <cellStyle name="Normal 25 11" xfId="8804" xr:uid="{00000000-0005-0000-0000-0000756B0000}"/>
    <cellStyle name="Normal 25 12" xfId="8805" xr:uid="{00000000-0005-0000-0000-0000766B0000}"/>
    <cellStyle name="Normal 25 13" xfId="8806" xr:uid="{00000000-0005-0000-0000-0000776B0000}"/>
    <cellStyle name="Normal 25 14" xfId="8807" xr:uid="{00000000-0005-0000-0000-0000786B0000}"/>
    <cellStyle name="Normal 25 2" xfId="8808" xr:uid="{00000000-0005-0000-0000-0000796B0000}"/>
    <cellStyle name="Normal 25 2 2" xfId="8809" xr:uid="{00000000-0005-0000-0000-00007A6B0000}"/>
    <cellStyle name="Normal 25 2 2 2" xfId="8810" xr:uid="{00000000-0005-0000-0000-00007B6B0000}"/>
    <cellStyle name="Normal 25 2 2 2 2" xfId="13904" xr:uid="{00000000-0005-0000-0000-00007C6B0000}"/>
    <cellStyle name="Normal 25 2 2 2 2 2" xfId="30611" xr:uid="{00000000-0005-0000-0000-00007D6B0000}"/>
    <cellStyle name="Normal 25 2 2 2 2 2 2" xfId="30612" xr:uid="{00000000-0005-0000-0000-00007E6B0000}"/>
    <cellStyle name="Normal 25 2 2 2 2 2 2 2" xfId="30613" xr:uid="{00000000-0005-0000-0000-00007F6B0000}"/>
    <cellStyle name="Normal 25 2 2 2 2 2 3" xfId="30614" xr:uid="{00000000-0005-0000-0000-0000806B0000}"/>
    <cellStyle name="Normal 25 2 2 2 2 3" xfId="30615" xr:uid="{00000000-0005-0000-0000-0000816B0000}"/>
    <cellStyle name="Normal 25 2 2 2 2 3 2" xfId="30616" xr:uid="{00000000-0005-0000-0000-0000826B0000}"/>
    <cellStyle name="Normal 25 2 2 2 2 3 2 2" xfId="30617" xr:uid="{00000000-0005-0000-0000-0000836B0000}"/>
    <cellStyle name="Normal 25 2 2 2 2 3 3" xfId="30618" xr:uid="{00000000-0005-0000-0000-0000846B0000}"/>
    <cellStyle name="Normal 25 2 2 2 2 4" xfId="30619" xr:uid="{00000000-0005-0000-0000-0000856B0000}"/>
    <cellStyle name="Normal 25 2 2 2 2 4 2" xfId="30620" xr:uid="{00000000-0005-0000-0000-0000866B0000}"/>
    <cellStyle name="Normal 25 2 2 2 2 5" xfId="30621" xr:uid="{00000000-0005-0000-0000-0000876B0000}"/>
    <cellStyle name="Normal 25 2 2 2 3" xfId="30622" xr:uid="{00000000-0005-0000-0000-0000886B0000}"/>
    <cellStyle name="Normal 25 2 2 2 3 2" xfId="30623" xr:uid="{00000000-0005-0000-0000-0000896B0000}"/>
    <cellStyle name="Normal 25 2 2 2 3 2 2" xfId="30624" xr:uid="{00000000-0005-0000-0000-00008A6B0000}"/>
    <cellStyle name="Normal 25 2 2 2 3 3" xfId="30625" xr:uid="{00000000-0005-0000-0000-00008B6B0000}"/>
    <cellStyle name="Normal 25 2 2 2 4" xfId="30626" xr:uid="{00000000-0005-0000-0000-00008C6B0000}"/>
    <cellStyle name="Normal 25 2 2 2 4 2" xfId="30627" xr:uid="{00000000-0005-0000-0000-00008D6B0000}"/>
    <cellStyle name="Normal 25 2 2 2 4 2 2" xfId="30628" xr:uid="{00000000-0005-0000-0000-00008E6B0000}"/>
    <cellStyle name="Normal 25 2 2 2 4 3" xfId="30629" xr:uid="{00000000-0005-0000-0000-00008F6B0000}"/>
    <cellStyle name="Normal 25 2 2 2 5" xfId="30630" xr:uid="{00000000-0005-0000-0000-0000906B0000}"/>
    <cellStyle name="Normal 25 2 2 2 5 2" xfId="30631" xr:uid="{00000000-0005-0000-0000-0000916B0000}"/>
    <cellStyle name="Normal 25 2 2 2 6" xfId="30632" xr:uid="{00000000-0005-0000-0000-0000926B0000}"/>
    <cellStyle name="Normal 25 2 2 3" xfId="13903" xr:uid="{00000000-0005-0000-0000-0000936B0000}"/>
    <cellStyle name="Normal 25 2 2 3 2" xfId="30633" xr:uid="{00000000-0005-0000-0000-0000946B0000}"/>
    <cellStyle name="Normal 25 2 2 3 2 2" xfId="30634" xr:uid="{00000000-0005-0000-0000-0000956B0000}"/>
    <cellStyle name="Normal 25 2 2 3 2 2 2" xfId="30635" xr:uid="{00000000-0005-0000-0000-0000966B0000}"/>
    <cellStyle name="Normal 25 2 2 3 2 3" xfId="30636" xr:uid="{00000000-0005-0000-0000-0000976B0000}"/>
    <cellStyle name="Normal 25 2 2 3 3" xfId="30637" xr:uid="{00000000-0005-0000-0000-0000986B0000}"/>
    <cellStyle name="Normal 25 2 2 3 3 2" xfId="30638" xr:uid="{00000000-0005-0000-0000-0000996B0000}"/>
    <cellStyle name="Normal 25 2 2 3 3 2 2" xfId="30639" xr:uid="{00000000-0005-0000-0000-00009A6B0000}"/>
    <cellStyle name="Normal 25 2 2 3 3 3" xfId="30640" xr:uid="{00000000-0005-0000-0000-00009B6B0000}"/>
    <cellStyle name="Normal 25 2 2 3 4" xfId="30641" xr:uid="{00000000-0005-0000-0000-00009C6B0000}"/>
    <cellStyle name="Normal 25 2 2 3 4 2" xfId="30642" xr:uid="{00000000-0005-0000-0000-00009D6B0000}"/>
    <cellStyle name="Normal 25 2 2 3 5" xfId="30643" xr:uid="{00000000-0005-0000-0000-00009E6B0000}"/>
    <cellStyle name="Normal 25 2 2 4" xfId="30644" xr:uid="{00000000-0005-0000-0000-00009F6B0000}"/>
    <cellStyle name="Normal 25 2 2 4 2" xfId="30645" xr:uid="{00000000-0005-0000-0000-0000A06B0000}"/>
    <cellStyle name="Normal 25 2 2 4 2 2" xfId="30646" xr:uid="{00000000-0005-0000-0000-0000A16B0000}"/>
    <cellStyle name="Normal 25 2 2 4 3" xfId="30647" xr:uid="{00000000-0005-0000-0000-0000A26B0000}"/>
    <cellStyle name="Normal 25 2 2 5" xfId="30648" xr:uid="{00000000-0005-0000-0000-0000A36B0000}"/>
    <cellStyle name="Normal 25 2 2 5 2" xfId="30649" xr:uid="{00000000-0005-0000-0000-0000A46B0000}"/>
    <cellStyle name="Normal 25 2 2 5 2 2" xfId="30650" xr:uid="{00000000-0005-0000-0000-0000A56B0000}"/>
    <cellStyle name="Normal 25 2 2 5 3" xfId="30651" xr:uid="{00000000-0005-0000-0000-0000A66B0000}"/>
    <cellStyle name="Normal 25 2 2 6" xfId="30652" xr:uid="{00000000-0005-0000-0000-0000A76B0000}"/>
    <cellStyle name="Normal 25 2 2 6 2" xfId="30653" xr:uid="{00000000-0005-0000-0000-0000A86B0000}"/>
    <cellStyle name="Normal 25 2 2 7" xfId="30654" xr:uid="{00000000-0005-0000-0000-0000A96B0000}"/>
    <cellStyle name="Normal 25 2 3" xfId="8811" xr:uid="{00000000-0005-0000-0000-0000AA6B0000}"/>
    <cellStyle name="Normal 25 2 3 2" xfId="8812" xr:uid="{00000000-0005-0000-0000-0000AB6B0000}"/>
    <cellStyle name="Normal 25 2 3 2 2" xfId="13906" xr:uid="{00000000-0005-0000-0000-0000AC6B0000}"/>
    <cellStyle name="Normal 25 2 3 2 2 2" xfId="30655" xr:uid="{00000000-0005-0000-0000-0000AD6B0000}"/>
    <cellStyle name="Normal 25 2 3 2 2 2 2" xfId="30656" xr:uid="{00000000-0005-0000-0000-0000AE6B0000}"/>
    <cellStyle name="Normal 25 2 3 2 2 2 2 2" xfId="30657" xr:uid="{00000000-0005-0000-0000-0000AF6B0000}"/>
    <cellStyle name="Normal 25 2 3 2 2 2 3" xfId="30658" xr:uid="{00000000-0005-0000-0000-0000B06B0000}"/>
    <cellStyle name="Normal 25 2 3 2 2 3" xfId="30659" xr:uid="{00000000-0005-0000-0000-0000B16B0000}"/>
    <cellStyle name="Normal 25 2 3 2 2 3 2" xfId="30660" xr:uid="{00000000-0005-0000-0000-0000B26B0000}"/>
    <cellStyle name="Normal 25 2 3 2 2 3 2 2" xfId="30661" xr:uid="{00000000-0005-0000-0000-0000B36B0000}"/>
    <cellStyle name="Normal 25 2 3 2 2 3 3" xfId="30662" xr:uid="{00000000-0005-0000-0000-0000B46B0000}"/>
    <cellStyle name="Normal 25 2 3 2 2 4" xfId="30663" xr:uid="{00000000-0005-0000-0000-0000B56B0000}"/>
    <cellStyle name="Normal 25 2 3 2 2 4 2" xfId="30664" xr:uid="{00000000-0005-0000-0000-0000B66B0000}"/>
    <cellStyle name="Normal 25 2 3 2 2 5" xfId="30665" xr:uid="{00000000-0005-0000-0000-0000B76B0000}"/>
    <cellStyle name="Normal 25 2 3 2 3" xfId="30666" xr:uid="{00000000-0005-0000-0000-0000B86B0000}"/>
    <cellStyle name="Normal 25 2 3 2 3 2" xfId="30667" xr:uid="{00000000-0005-0000-0000-0000B96B0000}"/>
    <cellStyle name="Normal 25 2 3 2 3 2 2" xfId="30668" xr:uid="{00000000-0005-0000-0000-0000BA6B0000}"/>
    <cellStyle name="Normal 25 2 3 2 3 3" xfId="30669" xr:uid="{00000000-0005-0000-0000-0000BB6B0000}"/>
    <cellStyle name="Normal 25 2 3 2 4" xfId="30670" xr:uid="{00000000-0005-0000-0000-0000BC6B0000}"/>
    <cellStyle name="Normal 25 2 3 2 4 2" xfId="30671" xr:uid="{00000000-0005-0000-0000-0000BD6B0000}"/>
    <cellStyle name="Normal 25 2 3 2 4 2 2" xfId="30672" xr:uid="{00000000-0005-0000-0000-0000BE6B0000}"/>
    <cellStyle name="Normal 25 2 3 2 4 3" xfId="30673" xr:uid="{00000000-0005-0000-0000-0000BF6B0000}"/>
    <cellStyle name="Normal 25 2 3 2 5" xfId="30674" xr:uid="{00000000-0005-0000-0000-0000C06B0000}"/>
    <cellStyle name="Normal 25 2 3 2 5 2" xfId="30675" xr:uid="{00000000-0005-0000-0000-0000C16B0000}"/>
    <cellStyle name="Normal 25 2 3 2 6" xfId="30676" xr:uid="{00000000-0005-0000-0000-0000C26B0000}"/>
    <cellStyle name="Normal 25 2 3 3" xfId="13905" xr:uid="{00000000-0005-0000-0000-0000C36B0000}"/>
    <cellStyle name="Normal 25 2 3 3 2" xfId="30677" xr:uid="{00000000-0005-0000-0000-0000C46B0000}"/>
    <cellStyle name="Normal 25 2 3 3 2 2" xfId="30678" xr:uid="{00000000-0005-0000-0000-0000C56B0000}"/>
    <cellStyle name="Normal 25 2 3 3 2 2 2" xfId="30679" xr:uid="{00000000-0005-0000-0000-0000C66B0000}"/>
    <cellStyle name="Normal 25 2 3 3 2 3" xfId="30680" xr:uid="{00000000-0005-0000-0000-0000C76B0000}"/>
    <cellStyle name="Normal 25 2 3 3 3" xfId="30681" xr:uid="{00000000-0005-0000-0000-0000C86B0000}"/>
    <cellStyle name="Normal 25 2 3 3 3 2" xfId="30682" xr:uid="{00000000-0005-0000-0000-0000C96B0000}"/>
    <cellStyle name="Normal 25 2 3 3 3 2 2" xfId="30683" xr:uid="{00000000-0005-0000-0000-0000CA6B0000}"/>
    <cellStyle name="Normal 25 2 3 3 3 3" xfId="30684" xr:uid="{00000000-0005-0000-0000-0000CB6B0000}"/>
    <cellStyle name="Normal 25 2 3 3 4" xfId="30685" xr:uid="{00000000-0005-0000-0000-0000CC6B0000}"/>
    <cellStyle name="Normal 25 2 3 3 4 2" xfId="30686" xr:uid="{00000000-0005-0000-0000-0000CD6B0000}"/>
    <cellStyle name="Normal 25 2 3 3 5" xfId="30687" xr:uid="{00000000-0005-0000-0000-0000CE6B0000}"/>
    <cellStyle name="Normal 25 2 3 4" xfId="30688" xr:uid="{00000000-0005-0000-0000-0000CF6B0000}"/>
    <cellStyle name="Normal 25 2 3 4 2" xfId="30689" xr:uid="{00000000-0005-0000-0000-0000D06B0000}"/>
    <cellStyle name="Normal 25 2 3 4 2 2" xfId="30690" xr:uid="{00000000-0005-0000-0000-0000D16B0000}"/>
    <cellStyle name="Normal 25 2 3 4 3" xfId="30691" xr:uid="{00000000-0005-0000-0000-0000D26B0000}"/>
    <cellStyle name="Normal 25 2 3 5" xfId="30692" xr:uid="{00000000-0005-0000-0000-0000D36B0000}"/>
    <cellStyle name="Normal 25 2 3 5 2" xfId="30693" xr:uid="{00000000-0005-0000-0000-0000D46B0000}"/>
    <cellStyle name="Normal 25 2 3 5 2 2" xfId="30694" xr:uid="{00000000-0005-0000-0000-0000D56B0000}"/>
    <cellStyle name="Normal 25 2 3 5 3" xfId="30695" xr:uid="{00000000-0005-0000-0000-0000D66B0000}"/>
    <cellStyle name="Normal 25 2 3 6" xfId="30696" xr:uid="{00000000-0005-0000-0000-0000D76B0000}"/>
    <cellStyle name="Normal 25 2 3 6 2" xfId="30697" xr:uid="{00000000-0005-0000-0000-0000D86B0000}"/>
    <cellStyle name="Normal 25 2 3 7" xfId="30698" xr:uid="{00000000-0005-0000-0000-0000D96B0000}"/>
    <cellStyle name="Normal 25 3" xfId="8813" xr:uid="{00000000-0005-0000-0000-0000DA6B0000}"/>
    <cellStyle name="Normal 25 3 2" xfId="8814" xr:uid="{00000000-0005-0000-0000-0000DB6B0000}"/>
    <cellStyle name="Normal 25 3 2 2" xfId="8815" xr:uid="{00000000-0005-0000-0000-0000DC6B0000}"/>
    <cellStyle name="Normal 25 3 2 2 2" xfId="13908" xr:uid="{00000000-0005-0000-0000-0000DD6B0000}"/>
    <cellStyle name="Normal 25 3 2 2 2 2" xfId="30699" xr:uid="{00000000-0005-0000-0000-0000DE6B0000}"/>
    <cellStyle name="Normal 25 3 2 2 2 2 2" xfId="30700" xr:uid="{00000000-0005-0000-0000-0000DF6B0000}"/>
    <cellStyle name="Normal 25 3 2 2 2 2 2 2" xfId="30701" xr:uid="{00000000-0005-0000-0000-0000E06B0000}"/>
    <cellStyle name="Normal 25 3 2 2 2 2 3" xfId="30702" xr:uid="{00000000-0005-0000-0000-0000E16B0000}"/>
    <cellStyle name="Normal 25 3 2 2 2 3" xfId="30703" xr:uid="{00000000-0005-0000-0000-0000E26B0000}"/>
    <cellStyle name="Normal 25 3 2 2 2 3 2" xfId="30704" xr:uid="{00000000-0005-0000-0000-0000E36B0000}"/>
    <cellStyle name="Normal 25 3 2 2 2 3 2 2" xfId="30705" xr:uid="{00000000-0005-0000-0000-0000E46B0000}"/>
    <cellStyle name="Normal 25 3 2 2 2 3 3" xfId="30706" xr:uid="{00000000-0005-0000-0000-0000E56B0000}"/>
    <cellStyle name="Normal 25 3 2 2 2 4" xfId="30707" xr:uid="{00000000-0005-0000-0000-0000E66B0000}"/>
    <cellStyle name="Normal 25 3 2 2 2 4 2" xfId="30708" xr:uid="{00000000-0005-0000-0000-0000E76B0000}"/>
    <cellStyle name="Normal 25 3 2 2 2 5" xfId="30709" xr:uid="{00000000-0005-0000-0000-0000E86B0000}"/>
    <cellStyle name="Normal 25 3 2 2 3" xfId="30710" xr:uid="{00000000-0005-0000-0000-0000E96B0000}"/>
    <cellStyle name="Normal 25 3 2 2 3 2" xfId="30711" xr:uid="{00000000-0005-0000-0000-0000EA6B0000}"/>
    <cellStyle name="Normal 25 3 2 2 3 2 2" xfId="30712" xr:uid="{00000000-0005-0000-0000-0000EB6B0000}"/>
    <cellStyle name="Normal 25 3 2 2 3 3" xfId="30713" xr:uid="{00000000-0005-0000-0000-0000EC6B0000}"/>
    <cellStyle name="Normal 25 3 2 2 4" xfId="30714" xr:uid="{00000000-0005-0000-0000-0000ED6B0000}"/>
    <cellStyle name="Normal 25 3 2 2 4 2" xfId="30715" xr:uid="{00000000-0005-0000-0000-0000EE6B0000}"/>
    <cellStyle name="Normal 25 3 2 2 4 2 2" xfId="30716" xr:uid="{00000000-0005-0000-0000-0000EF6B0000}"/>
    <cellStyle name="Normal 25 3 2 2 4 3" xfId="30717" xr:uid="{00000000-0005-0000-0000-0000F06B0000}"/>
    <cellStyle name="Normal 25 3 2 2 5" xfId="30718" xr:uid="{00000000-0005-0000-0000-0000F16B0000}"/>
    <cellStyle name="Normal 25 3 2 2 5 2" xfId="30719" xr:uid="{00000000-0005-0000-0000-0000F26B0000}"/>
    <cellStyle name="Normal 25 3 2 2 6" xfId="30720" xr:uid="{00000000-0005-0000-0000-0000F36B0000}"/>
    <cellStyle name="Normal 25 3 2 3" xfId="13907" xr:uid="{00000000-0005-0000-0000-0000F46B0000}"/>
    <cellStyle name="Normal 25 3 2 3 2" xfId="30721" xr:uid="{00000000-0005-0000-0000-0000F56B0000}"/>
    <cellStyle name="Normal 25 3 2 3 2 2" xfId="30722" xr:uid="{00000000-0005-0000-0000-0000F66B0000}"/>
    <cellStyle name="Normal 25 3 2 3 2 2 2" xfId="30723" xr:uid="{00000000-0005-0000-0000-0000F76B0000}"/>
    <cellStyle name="Normal 25 3 2 3 2 3" xfId="30724" xr:uid="{00000000-0005-0000-0000-0000F86B0000}"/>
    <cellStyle name="Normal 25 3 2 3 3" xfId="30725" xr:uid="{00000000-0005-0000-0000-0000F96B0000}"/>
    <cellStyle name="Normal 25 3 2 3 3 2" xfId="30726" xr:uid="{00000000-0005-0000-0000-0000FA6B0000}"/>
    <cellStyle name="Normal 25 3 2 3 3 2 2" xfId="30727" xr:uid="{00000000-0005-0000-0000-0000FB6B0000}"/>
    <cellStyle name="Normal 25 3 2 3 3 3" xfId="30728" xr:uid="{00000000-0005-0000-0000-0000FC6B0000}"/>
    <cellStyle name="Normal 25 3 2 3 4" xfId="30729" xr:uid="{00000000-0005-0000-0000-0000FD6B0000}"/>
    <cellStyle name="Normal 25 3 2 3 4 2" xfId="30730" xr:uid="{00000000-0005-0000-0000-0000FE6B0000}"/>
    <cellStyle name="Normal 25 3 2 3 5" xfId="30731" xr:uid="{00000000-0005-0000-0000-0000FF6B0000}"/>
    <cellStyle name="Normal 25 3 2 4" xfId="30732" xr:uid="{00000000-0005-0000-0000-0000006C0000}"/>
    <cellStyle name="Normal 25 3 2 4 2" xfId="30733" xr:uid="{00000000-0005-0000-0000-0000016C0000}"/>
    <cellStyle name="Normal 25 3 2 4 2 2" xfId="30734" xr:uid="{00000000-0005-0000-0000-0000026C0000}"/>
    <cellStyle name="Normal 25 3 2 4 3" xfId="30735" xr:uid="{00000000-0005-0000-0000-0000036C0000}"/>
    <cellStyle name="Normal 25 3 2 5" xfId="30736" xr:uid="{00000000-0005-0000-0000-0000046C0000}"/>
    <cellStyle name="Normal 25 3 2 5 2" xfId="30737" xr:uid="{00000000-0005-0000-0000-0000056C0000}"/>
    <cellStyle name="Normal 25 3 2 5 2 2" xfId="30738" xr:uid="{00000000-0005-0000-0000-0000066C0000}"/>
    <cellStyle name="Normal 25 3 2 5 3" xfId="30739" xr:uid="{00000000-0005-0000-0000-0000076C0000}"/>
    <cellStyle name="Normal 25 3 2 6" xfId="30740" xr:uid="{00000000-0005-0000-0000-0000086C0000}"/>
    <cellStyle name="Normal 25 3 2 6 2" xfId="30741" xr:uid="{00000000-0005-0000-0000-0000096C0000}"/>
    <cellStyle name="Normal 25 3 2 7" xfId="30742" xr:uid="{00000000-0005-0000-0000-00000A6C0000}"/>
    <cellStyle name="Normal 25 4" xfId="8816" xr:uid="{00000000-0005-0000-0000-00000B6C0000}"/>
    <cellStyle name="Normal 25 5" xfId="8817" xr:uid="{00000000-0005-0000-0000-00000C6C0000}"/>
    <cellStyle name="Normal 25 6" xfId="8818" xr:uid="{00000000-0005-0000-0000-00000D6C0000}"/>
    <cellStyle name="Normal 25 7" xfId="8819" xr:uid="{00000000-0005-0000-0000-00000E6C0000}"/>
    <cellStyle name="Normal 25 8" xfId="8820" xr:uid="{00000000-0005-0000-0000-00000F6C0000}"/>
    <cellStyle name="Normal 25 9" xfId="8821" xr:uid="{00000000-0005-0000-0000-0000106C0000}"/>
    <cellStyle name="Normal 26" xfId="8822" xr:uid="{00000000-0005-0000-0000-0000116C0000}"/>
    <cellStyle name="Normal 26 10" xfId="8823" xr:uid="{00000000-0005-0000-0000-0000126C0000}"/>
    <cellStyle name="Normal 26 11" xfId="8824" xr:uid="{00000000-0005-0000-0000-0000136C0000}"/>
    <cellStyle name="Normal 26 12" xfId="8825" xr:uid="{00000000-0005-0000-0000-0000146C0000}"/>
    <cellStyle name="Normal 26 13" xfId="8826" xr:uid="{00000000-0005-0000-0000-0000156C0000}"/>
    <cellStyle name="Normal 26 14" xfId="8827" xr:uid="{00000000-0005-0000-0000-0000166C0000}"/>
    <cellStyle name="Normal 26 2" xfId="8828" xr:uid="{00000000-0005-0000-0000-0000176C0000}"/>
    <cellStyle name="Normal 26 2 2" xfId="8829" xr:uid="{00000000-0005-0000-0000-0000186C0000}"/>
    <cellStyle name="Normal 26 2 2 2" xfId="8830" xr:uid="{00000000-0005-0000-0000-0000196C0000}"/>
    <cellStyle name="Normal 26 2 2 2 2" xfId="13910" xr:uid="{00000000-0005-0000-0000-00001A6C0000}"/>
    <cellStyle name="Normal 26 2 2 2 2 2" xfId="30743" xr:uid="{00000000-0005-0000-0000-00001B6C0000}"/>
    <cellStyle name="Normal 26 2 2 2 2 2 2" xfId="30744" xr:uid="{00000000-0005-0000-0000-00001C6C0000}"/>
    <cellStyle name="Normal 26 2 2 2 2 2 2 2" xfId="30745" xr:uid="{00000000-0005-0000-0000-00001D6C0000}"/>
    <cellStyle name="Normal 26 2 2 2 2 2 3" xfId="30746" xr:uid="{00000000-0005-0000-0000-00001E6C0000}"/>
    <cellStyle name="Normal 26 2 2 2 2 3" xfId="30747" xr:uid="{00000000-0005-0000-0000-00001F6C0000}"/>
    <cellStyle name="Normal 26 2 2 2 2 3 2" xfId="30748" xr:uid="{00000000-0005-0000-0000-0000206C0000}"/>
    <cellStyle name="Normal 26 2 2 2 2 3 2 2" xfId="30749" xr:uid="{00000000-0005-0000-0000-0000216C0000}"/>
    <cellStyle name="Normal 26 2 2 2 2 3 3" xfId="30750" xr:uid="{00000000-0005-0000-0000-0000226C0000}"/>
    <cellStyle name="Normal 26 2 2 2 2 4" xfId="30751" xr:uid="{00000000-0005-0000-0000-0000236C0000}"/>
    <cellStyle name="Normal 26 2 2 2 2 4 2" xfId="30752" xr:uid="{00000000-0005-0000-0000-0000246C0000}"/>
    <cellStyle name="Normal 26 2 2 2 2 5" xfId="30753" xr:uid="{00000000-0005-0000-0000-0000256C0000}"/>
    <cellStyle name="Normal 26 2 2 2 3" xfId="30754" xr:uid="{00000000-0005-0000-0000-0000266C0000}"/>
    <cellStyle name="Normal 26 2 2 2 3 2" xfId="30755" xr:uid="{00000000-0005-0000-0000-0000276C0000}"/>
    <cellStyle name="Normal 26 2 2 2 3 2 2" xfId="30756" xr:uid="{00000000-0005-0000-0000-0000286C0000}"/>
    <cellStyle name="Normal 26 2 2 2 3 3" xfId="30757" xr:uid="{00000000-0005-0000-0000-0000296C0000}"/>
    <cellStyle name="Normal 26 2 2 2 4" xfId="30758" xr:uid="{00000000-0005-0000-0000-00002A6C0000}"/>
    <cellStyle name="Normal 26 2 2 2 4 2" xfId="30759" xr:uid="{00000000-0005-0000-0000-00002B6C0000}"/>
    <cellStyle name="Normal 26 2 2 2 4 2 2" xfId="30760" xr:uid="{00000000-0005-0000-0000-00002C6C0000}"/>
    <cellStyle name="Normal 26 2 2 2 4 3" xfId="30761" xr:uid="{00000000-0005-0000-0000-00002D6C0000}"/>
    <cellStyle name="Normal 26 2 2 2 5" xfId="30762" xr:uid="{00000000-0005-0000-0000-00002E6C0000}"/>
    <cellStyle name="Normal 26 2 2 2 5 2" xfId="30763" xr:uid="{00000000-0005-0000-0000-00002F6C0000}"/>
    <cellStyle name="Normal 26 2 2 2 6" xfId="30764" xr:uid="{00000000-0005-0000-0000-0000306C0000}"/>
    <cellStyle name="Normal 26 2 2 3" xfId="13909" xr:uid="{00000000-0005-0000-0000-0000316C0000}"/>
    <cellStyle name="Normal 26 2 2 3 2" xfId="30765" xr:uid="{00000000-0005-0000-0000-0000326C0000}"/>
    <cellStyle name="Normal 26 2 2 3 2 2" xfId="30766" xr:uid="{00000000-0005-0000-0000-0000336C0000}"/>
    <cellStyle name="Normal 26 2 2 3 2 2 2" xfId="30767" xr:uid="{00000000-0005-0000-0000-0000346C0000}"/>
    <cellStyle name="Normal 26 2 2 3 2 3" xfId="30768" xr:uid="{00000000-0005-0000-0000-0000356C0000}"/>
    <cellStyle name="Normal 26 2 2 3 3" xfId="30769" xr:uid="{00000000-0005-0000-0000-0000366C0000}"/>
    <cellStyle name="Normal 26 2 2 3 3 2" xfId="30770" xr:uid="{00000000-0005-0000-0000-0000376C0000}"/>
    <cellStyle name="Normal 26 2 2 3 3 2 2" xfId="30771" xr:uid="{00000000-0005-0000-0000-0000386C0000}"/>
    <cellStyle name="Normal 26 2 2 3 3 3" xfId="30772" xr:uid="{00000000-0005-0000-0000-0000396C0000}"/>
    <cellStyle name="Normal 26 2 2 3 4" xfId="30773" xr:uid="{00000000-0005-0000-0000-00003A6C0000}"/>
    <cellStyle name="Normal 26 2 2 3 4 2" xfId="30774" xr:uid="{00000000-0005-0000-0000-00003B6C0000}"/>
    <cellStyle name="Normal 26 2 2 3 5" xfId="30775" xr:uid="{00000000-0005-0000-0000-00003C6C0000}"/>
    <cellStyle name="Normal 26 2 2 4" xfId="30776" xr:uid="{00000000-0005-0000-0000-00003D6C0000}"/>
    <cellStyle name="Normal 26 2 2 4 2" xfId="30777" xr:uid="{00000000-0005-0000-0000-00003E6C0000}"/>
    <cellStyle name="Normal 26 2 2 4 2 2" xfId="30778" xr:uid="{00000000-0005-0000-0000-00003F6C0000}"/>
    <cellStyle name="Normal 26 2 2 4 3" xfId="30779" xr:uid="{00000000-0005-0000-0000-0000406C0000}"/>
    <cellStyle name="Normal 26 2 2 5" xfId="30780" xr:uid="{00000000-0005-0000-0000-0000416C0000}"/>
    <cellStyle name="Normal 26 2 2 5 2" xfId="30781" xr:uid="{00000000-0005-0000-0000-0000426C0000}"/>
    <cellStyle name="Normal 26 2 2 5 2 2" xfId="30782" xr:uid="{00000000-0005-0000-0000-0000436C0000}"/>
    <cellStyle name="Normal 26 2 2 5 3" xfId="30783" xr:uid="{00000000-0005-0000-0000-0000446C0000}"/>
    <cellStyle name="Normal 26 2 2 6" xfId="30784" xr:uid="{00000000-0005-0000-0000-0000456C0000}"/>
    <cellStyle name="Normal 26 2 2 6 2" xfId="30785" xr:uid="{00000000-0005-0000-0000-0000466C0000}"/>
    <cellStyle name="Normal 26 2 2 7" xfId="30786" xr:uid="{00000000-0005-0000-0000-0000476C0000}"/>
    <cellStyle name="Normal 26 2 3" xfId="8831" xr:uid="{00000000-0005-0000-0000-0000486C0000}"/>
    <cellStyle name="Normal 26 2 3 2" xfId="8832" xr:uid="{00000000-0005-0000-0000-0000496C0000}"/>
    <cellStyle name="Normal 26 2 3 2 2" xfId="13912" xr:uid="{00000000-0005-0000-0000-00004A6C0000}"/>
    <cellStyle name="Normal 26 2 3 2 2 2" xfId="30787" xr:uid="{00000000-0005-0000-0000-00004B6C0000}"/>
    <cellStyle name="Normal 26 2 3 2 2 2 2" xfId="30788" xr:uid="{00000000-0005-0000-0000-00004C6C0000}"/>
    <cellStyle name="Normal 26 2 3 2 2 2 2 2" xfId="30789" xr:uid="{00000000-0005-0000-0000-00004D6C0000}"/>
    <cellStyle name="Normal 26 2 3 2 2 2 3" xfId="30790" xr:uid="{00000000-0005-0000-0000-00004E6C0000}"/>
    <cellStyle name="Normal 26 2 3 2 2 3" xfId="30791" xr:uid="{00000000-0005-0000-0000-00004F6C0000}"/>
    <cellStyle name="Normal 26 2 3 2 2 3 2" xfId="30792" xr:uid="{00000000-0005-0000-0000-0000506C0000}"/>
    <cellStyle name="Normal 26 2 3 2 2 3 2 2" xfId="30793" xr:uid="{00000000-0005-0000-0000-0000516C0000}"/>
    <cellStyle name="Normal 26 2 3 2 2 3 3" xfId="30794" xr:uid="{00000000-0005-0000-0000-0000526C0000}"/>
    <cellStyle name="Normal 26 2 3 2 2 4" xfId="30795" xr:uid="{00000000-0005-0000-0000-0000536C0000}"/>
    <cellStyle name="Normal 26 2 3 2 2 4 2" xfId="30796" xr:uid="{00000000-0005-0000-0000-0000546C0000}"/>
    <cellStyle name="Normal 26 2 3 2 2 5" xfId="30797" xr:uid="{00000000-0005-0000-0000-0000556C0000}"/>
    <cellStyle name="Normal 26 2 3 2 3" xfId="30798" xr:uid="{00000000-0005-0000-0000-0000566C0000}"/>
    <cellStyle name="Normal 26 2 3 2 3 2" xfId="30799" xr:uid="{00000000-0005-0000-0000-0000576C0000}"/>
    <cellStyle name="Normal 26 2 3 2 3 2 2" xfId="30800" xr:uid="{00000000-0005-0000-0000-0000586C0000}"/>
    <cellStyle name="Normal 26 2 3 2 3 3" xfId="30801" xr:uid="{00000000-0005-0000-0000-0000596C0000}"/>
    <cellStyle name="Normal 26 2 3 2 4" xfId="30802" xr:uid="{00000000-0005-0000-0000-00005A6C0000}"/>
    <cellStyle name="Normal 26 2 3 2 4 2" xfId="30803" xr:uid="{00000000-0005-0000-0000-00005B6C0000}"/>
    <cellStyle name="Normal 26 2 3 2 4 2 2" xfId="30804" xr:uid="{00000000-0005-0000-0000-00005C6C0000}"/>
    <cellStyle name="Normal 26 2 3 2 4 3" xfId="30805" xr:uid="{00000000-0005-0000-0000-00005D6C0000}"/>
    <cellStyle name="Normal 26 2 3 2 5" xfId="30806" xr:uid="{00000000-0005-0000-0000-00005E6C0000}"/>
    <cellStyle name="Normal 26 2 3 2 5 2" xfId="30807" xr:uid="{00000000-0005-0000-0000-00005F6C0000}"/>
    <cellStyle name="Normal 26 2 3 2 6" xfId="30808" xr:uid="{00000000-0005-0000-0000-0000606C0000}"/>
    <cellStyle name="Normal 26 2 3 3" xfId="13911" xr:uid="{00000000-0005-0000-0000-0000616C0000}"/>
    <cellStyle name="Normal 26 2 3 3 2" xfId="30809" xr:uid="{00000000-0005-0000-0000-0000626C0000}"/>
    <cellStyle name="Normal 26 2 3 3 2 2" xfId="30810" xr:uid="{00000000-0005-0000-0000-0000636C0000}"/>
    <cellStyle name="Normal 26 2 3 3 2 2 2" xfId="30811" xr:uid="{00000000-0005-0000-0000-0000646C0000}"/>
    <cellStyle name="Normal 26 2 3 3 2 3" xfId="30812" xr:uid="{00000000-0005-0000-0000-0000656C0000}"/>
    <cellStyle name="Normal 26 2 3 3 3" xfId="30813" xr:uid="{00000000-0005-0000-0000-0000666C0000}"/>
    <cellStyle name="Normal 26 2 3 3 3 2" xfId="30814" xr:uid="{00000000-0005-0000-0000-0000676C0000}"/>
    <cellStyle name="Normal 26 2 3 3 3 2 2" xfId="30815" xr:uid="{00000000-0005-0000-0000-0000686C0000}"/>
    <cellStyle name="Normal 26 2 3 3 3 3" xfId="30816" xr:uid="{00000000-0005-0000-0000-0000696C0000}"/>
    <cellStyle name="Normal 26 2 3 3 4" xfId="30817" xr:uid="{00000000-0005-0000-0000-00006A6C0000}"/>
    <cellStyle name="Normal 26 2 3 3 4 2" xfId="30818" xr:uid="{00000000-0005-0000-0000-00006B6C0000}"/>
    <cellStyle name="Normal 26 2 3 3 5" xfId="30819" xr:uid="{00000000-0005-0000-0000-00006C6C0000}"/>
    <cellStyle name="Normal 26 2 3 4" xfId="30820" xr:uid="{00000000-0005-0000-0000-00006D6C0000}"/>
    <cellStyle name="Normal 26 2 3 4 2" xfId="30821" xr:uid="{00000000-0005-0000-0000-00006E6C0000}"/>
    <cellStyle name="Normal 26 2 3 4 2 2" xfId="30822" xr:uid="{00000000-0005-0000-0000-00006F6C0000}"/>
    <cellStyle name="Normal 26 2 3 4 3" xfId="30823" xr:uid="{00000000-0005-0000-0000-0000706C0000}"/>
    <cellStyle name="Normal 26 2 3 5" xfId="30824" xr:uid="{00000000-0005-0000-0000-0000716C0000}"/>
    <cellStyle name="Normal 26 2 3 5 2" xfId="30825" xr:uid="{00000000-0005-0000-0000-0000726C0000}"/>
    <cellStyle name="Normal 26 2 3 5 2 2" xfId="30826" xr:uid="{00000000-0005-0000-0000-0000736C0000}"/>
    <cellStyle name="Normal 26 2 3 5 3" xfId="30827" xr:uid="{00000000-0005-0000-0000-0000746C0000}"/>
    <cellStyle name="Normal 26 2 3 6" xfId="30828" xr:uid="{00000000-0005-0000-0000-0000756C0000}"/>
    <cellStyle name="Normal 26 2 3 6 2" xfId="30829" xr:uid="{00000000-0005-0000-0000-0000766C0000}"/>
    <cellStyle name="Normal 26 2 3 7" xfId="30830" xr:uid="{00000000-0005-0000-0000-0000776C0000}"/>
    <cellStyle name="Normal 26 3" xfId="8833" xr:uid="{00000000-0005-0000-0000-0000786C0000}"/>
    <cellStyle name="Normal 26 3 2" xfId="8834" xr:uid="{00000000-0005-0000-0000-0000796C0000}"/>
    <cellStyle name="Normal 26 3 2 2" xfId="8835" xr:uid="{00000000-0005-0000-0000-00007A6C0000}"/>
    <cellStyle name="Normal 26 3 2 2 2" xfId="13914" xr:uid="{00000000-0005-0000-0000-00007B6C0000}"/>
    <cellStyle name="Normal 26 3 2 2 2 2" xfId="30831" xr:uid="{00000000-0005-0000-0000-00007C6C0000}"/>
    <cellStyle name="Normal 26 3 2 2 2 2 2" xfId="30832" xr:uid="{00000000-0005-0000-0000-00007D6C0000}"/>
    <cellStyle name="Normal 26 3 2 2 2 2 2 2" xfId="30833" xr:uid="{00000000-0005-0000-0000-00007E6C0000}"/>
    <cellStyle name="Normal 26 3 2 2 2 2 3" xfId="30834" xr:uid="{00000000-0005-0000-0000-00007F6C0000}"/>
    <cellStyle name="Normal 26 3 2 2 2 3" xfId="30835" xr:uid="{00000000-0005-0000-0000-0000806C0000}"/>
    <cellStyle name="Normal 26 3 2 2 2 3 2" xfId="30836" xr:uid="{00000000-0005-0000-0000-0000816C0000}"/>
    <cellStyle name="Normal 26 3 2 2 2 3 2 2" xfId="30837" xr:uid="{00000000-0005-0000-0000-0000826C0000}"/>
    <cellStyle name="Normal 26 3 2 2 2 3 3" xfId="30838" xr:uid="{00000000-0005-0000-0000-0000836C0000}"/>
    <cellStyle name="Normal 26 3 2 2 2 4" xfId="30839" xr:uid="{00000000-0005-0000-0000-0000846C0000}"/>
    <cellStyle name="Normal 26 3 2 2 2 4 2" xfId="30840" xr:uid="{00000000-0005-0000-0000-0000856C0000}"/>
    <cellStyle name="Normal 26 3 2 2 2 5" xfId="30841" xr:uid="{00000000-0005-0000-0000-0000866C0000}"/>
    <cellStyle name="Normal 26 3 2 2 3" xfId="30842" xr:uid="{00000000-0005-0000-0000-0000876C0000}"/>
    <cellStyle name="Normal 26 3 2 2 3 2" xfId="30843" xr:uid="{00000000-0005-0000-0000-0000886C0000}"/>
    <cellStyle name="Normal 26 3 2 2 3 2 2" xfId="30844" xr:uid="{00000000-0005-0000-0000-0000896C0000}"/>
    <cellStyle name="Normal 26 3 2 2 3 3" xfId="30845" xr:uid="{00000000-0005-0000-0000-00008A6C0000}"/>
    <cellStyle name="Normal 26 3 2 2 4" xfId="30846" xr:uid="{00000000-0005-0000-0000-00008B6C0000}"/>
    <cellStyle name="Normal 26 3 2 2 4 2" xfId="30847" xr:uid="{00000000-0005-0000-0000-00008C6C0000}"/>
    <cellStyle name="Normal 26 3 2 2 4 2 2" xfId="30848" xr:uid="{00000000-0005-0000-0000-00008D6C0000}"/>
    <cellStyle name="Normal 26 3 2 2 4 3" xfId="30849" xr:uid="{00000000-0005-0000-0000-00008E6C0000}"/>
    <cellStyle name="Normal 26 3 2 2 5" xfId="30850" xr:uid="{00000000-0005-0000-0000-00008F6C0000}"/>
    <cellStyle name="Normal 26 3 2 2 5 2" xfId="30851" xr:uid="{00000000-0005-0000-0000-0000906C0000}"/>
    <cellStyle name="Normal 26 3 2 2 6" xfId="30852" xr:uid="{00000000-0005-0000-0000-0000916C0000}"/>
    <cellStyle name="Normal 26 3 2 3" xfId="13913" xr:uid="{00000000-0005-0000-0000-0000926C0000}"/>
    <cellStyle name="Normal 26 3 2 3 2" xfId="30853" xr:uid="{00000000-0005-0000-0000-0000936C0000}"/>
    <cellStyle name="Normal 26 3 2 3 2 2" xfId="30854" xr:uid="{00000000-0005-0000-0000-0000946C0000}"/>
    <cellStyle name="Normal 26 3 2 3 2 2 2" xfId="30855" xr:uid="{00000000-0005-0000-0000-0000956C0000}"/>
    <cellStyle name="Normal 26 3 2 3 2 3" xfId="30856" xr:uid="{00000000-0005-0000-0000-0000966C0000}"/>
    <cellStyle name="Normal 26 3 2 3 3" xfId="30857" xr:uid="{00000000-0005-0000-0000-0000976C0000}"/>
    <cellStyle name="Normal 26 3 2 3 3 2" xfId="30858" xr:uid="{00000000-0005-0000-0000-0000986C0000}"/>
    <cellStyle name="Normal 26 3 2 3 3 2 2" xfId="30859" xr:uid="{00000000-0005-0000-0000-0000996C0000}"/>
    <cellStyle name="Normal 26 3 2 3 3 3" xfId="30860" xr:uid="{00000000-0005-0000-0000-00009A6C0000}"/>
    <cellStyle name="Normal 26 3 2 3 4" xfId="30861" xr:uid="{00000000-0005-0000-0000-00009B6C0000}"/>
    <cellStyle name="Normal 26 3 2 3 4 2" xfId="30862" xr:uid="{00000000-0005-0000-0000-00009C6C0000}"/>
    <cellStyle name="Normal 26 3 2 3 5" xfId="30863" xr:uid="{00000000-0005-0000-0000-00009D6C0000}"/>
    <cellStyle name="Normal 26 3 2 4" xfId="30864" xr:uid="{00000000-0005-0000-0000-00009E6C0000}"/>
    <cellStyle name="Normal 26 3 2 4 2" xfId="30865" xr:uid="{00000000-0005-0000-0000-00009F6C0000}"/>
    <cellStyle name="Normal 26 3 2 4 2 2" xfId="30866" xr:uid="{00000000-0005-0000-0000-0000A06C0000}"/>
    <cellStyle name="Normal 26 3 2 4 3" xfId="30867" xr:uid="{00000000-0005-0000-0000-0000A16C0000}"/>
    <cellStyle name="Normal 26 3 2 5" xfId="30868" xr:uid="{00000000-0005-0000-0000-0000A26C0000}"/>
    <cellStyle name="Normal 26 3 2 5 2" xfId="30869" xr:uid="{00000000-0005-0000-0000-0000A36C0000}"/>
    <cellStyle name="Normal 26 3 2 5 2 2" xfId="30870" xr:uid="{00000000-0005-0000-0000-0000A46C0000}"/>
    <cellStyle name="Normal 26 3 2 5 3" xfId="30871" xr:uid="{00000000-0005-0000-0000-0000A56C0000}"/>
    <cellStyle name="Normal 26 3 2 6" xfId="30872" xr:uid="{00000000-0005-0000-0000-0000A66C0000}"/>
    <cellStyle name="Normal 26 3 2 6 2" xfId="30873" xr:uid="{00000000-0005-0000-0000-0000A76C0000}"/>
    <cellStyle name="Normal 26 3 2 7" xfId="30874" xr:uid="{00000000-0005-0000-0000-0000A86C0000}"/>
    <cellStyle name="Normal 26 4" xfId="8836" xr:uid="{00000000-0005-0000-0000-0000A96C0000}"/>
    <cellStyle name="Normal 26 5" xfId="8837" xr:uid="{00000000-0005-0000-0000-0000AA6C0000}"/>
    <cellStyle name="Normal 26 6" xfId="8838" xr:uid="{00000000-0005-0000-0000-0000AB6C0000}"/>
    <cellStyle name="Normal 26 7" xfId="8839" xr:uid="{00000000-0005-0000-0000-0000AC6C0000}"/>
    <cellStyle name="Normal 26 8" xfId="8840" xr:uid="{00000000-0005-0000-0000-0000AD6C0000}"/>
    <cellStyle name="Normal 26 9" xfId="8841" xr:uid="{00000000-0005-0000-0000-0000AE6C0000}"/>
    <cellStyle name="Normal 27" xfId="8842" xr:uid="{00000000-0005-0000-0000-0000AF6C0000}"/>
    <cellStyle name="Normal 27 10" xfId="8843" xr:uid="{00000000-0005-0000-0000-0000B06C0000}"/>
    <cellStyle name="Normal 27 11" xfId="8844" xr:uid="{00000000-0005-0000-0000-0000B16C0000}"/>
    <cellStyle name="Normal 27 12" xfId="8845" xr:uid="{00000000-0005-0000-0000-0000B26C0000}"/>
    <cellStyle name="Normal 27 13" xfId="8846" xr:uid="{00000000-0005-0000-0000-0000B36C0000}"/>
    <cellStyle name="Normal 27 14" xfId="8847" xr:uid="{00000000-0005-0000-0000-0000B46C0000}"/>
    <cellStyle name="Normal 27 2" xfId="8848" xr:uid="{00000000-0005-0000-0000-0000B56C0000}"/>
    <cellStyle name="Normal 27 2 2" xfId="8849" xr:uid="{00000000-0005-0000-0000-0000B66C0000}"/>
    <cellStyle name="Normal 27 2 2 2" xfId="8850" xr:uid="{00000000-0005-0000-0000-0000B76C0000}"/>
    <cellStyle name="Normal 27 2 2 2 2" xfId="13916" xr:uid="{00000000-0005-0000-0000-0000B86C0000}"/>
    <cellStyle name="Normal 27 2 2 2 2 2" xfId="30875" xr:uid="{00000000-0005-0000-0000-0000B96C0000}"/>
    <cellStyle name="Normal 27 2 2 2 2 2 2" xfId="30876" xr:uid="{00000000-0005-0000-0000-0000BA6C0000}"/>
    <cellStyle name="Normal 27 2 2 2 2 2 2 2" xfId="30877" xr:uid="{00000000-0005-0000-0000-0000BB6C0000}"/>
    <cellStyle name="Normal 27 2 2 2 2 2 3" xfId="30878" xr:uid="{00000000-0005-0000-0000-0000BC6C0000}"/>
    <cellStyle name="Normal 27 2 2 2 2 3" xfId="30879" xr:uid="{00000000-0005-0000-0000-0000BD6C0000}"/>
    <cellStyle name="Normal 27 2 2 2 2 3 2" xfId="30880" xr:uid="{00000000-0005-0000-0000-0000BE6C0000}"/>
    <cellStyle name="Normal 27 2 2 2 2 3 2 2" xfId="30881" xr:uid="{00000000-0005-0000-0000-0000BF6C0000}"/>
    <cellStyle name="Normal 27 2 2 2 2 3 3" xfId="30882" xr:uid="{00000000-0005-0000-0000-0000C06C0000}"/>
    <cellStyle name="Normal 27 2 2 2 2 4" xfId="30883" xr:uid="{00000000-0005-0000-0000-0000C16C0000}"/>
    <cellStyle name="Normal 27 2 2 2 2 4 2" xfId="30884" xr:uid="{00000000-0005-0000-0000-0000C26C0000}"/>
    <cellStyle name="Normal 27 2 2 2 2 5" xfId="30885" xr:uid="{00000000-0005-0000-0000-0000C36C0000}"/>
    <cellStyle name="Normal 27 2 2 2 3" xfId="30886" xr:uid="{00000000-0005-0000-0000-0000C46C0000}"/>
    <cellStyle name="Normal 27 2 2 2 3 2" xfId="30887" xr:uid="{00000000-0005-0000-0000-0000C56C0000}"/>
    <cellStyle name="Normal 27 2 2 2 3 2 2" xfId="30888" xr:uid="{00000000-0005-0000-0000-0000C66C0000}"/>
    <cellStyle name="Normal 27 2 2 2 3 3" xfId="30889" xr:uid="{00000000-0005-0000-0000-0000C76C0000}"/>
    <cellStyle name="Normal 27 2 2 2 4" xfId="30890" xr:uid="{00000000-0005-0000-0000-0000C86C0000}"/>
    <cellStyle name="Normal 27 2 2 2 4 2" xfId="30891" xr:uid="{00000000-0005-0000-0000-0000C96C0000}"/>
    <cellStyle name="Normal 27 2 2 2 4 2 2" xfId="30892" xr:uid="{00000000-0005-0000-0000-0000CA6C0000}"/>
    <cellStyle name="Normal 27 2 2 2 4 3" xfId="30893" xr:uid="{00000000-0005-0000-0000-0000CB6C0000}"/>
    <cellStyle name="Normal 27 2 2 2 5" xfId="30894" xr:uid="{00000000-0005-0000-0000-0000CC6C0000}"/>
    <cellStyle name="Normal 27 2 2 2 5 2" xfId="30895" xr:uid="{00000000-0005-0000-0000-0000CD6C0000}"/>
    <cellStyle name="Normal 27 2 2 2 6" xfId="30896" xr:uid="{00000000-0005-0000-0000-0000CE6C0000}"/>
    <cellStyle name="Normal 27 2 2 3" xfId="13915" xr:uid="{00000000-0005-0000-0000-0000CF6C0000}"/>
    <cellStyle name="Normal 27 2 2 3 2" xfId="30897" xr:uid="{00000000-0005-0000-0000-0000D06C0000}"/>
    <cellStyle name="Normal 27 2 2 3 2 2" xfId="30898" xr:uid="{00000000-0005-0000-0000-0000D16C0000}"/>
    <cellStyle name="Normal 27 2 2 3 2 2 2" xfId="30899" xr:uid="{00000000-0005-0000-0000-0000D26C0000}"/>
    <cellStyle name="Normal 27 2 2 3 2 3" xfId="30900" xr:uid="{00000000-0005-0000-0000-0000D36C0000}"/>
    <cellStyle name="Normal 27 2 2 3 3" xfId="30901" xr:uid="{00000000-0005-0000-0000-0000D46C0000}"/>
    <cellStyle name="Normal 27 2 2 3 3 2" xfId="30902" xr:uid="{00000000-0005-0000-0000-0000D56C0000}"/>
    <cellStyle name="Normal 27 2 2 3 3 2 2" xfId="30903" xr:uid="{00000000-0005-0000-0000-0000D66C0000}"/>
    <cellStyle name="Normal 27 2 2 3 3 3" xfId="30904" xr:uid="{00000000-0005-0000-0000-0000D76C0000}"/>
    <cellStyle name="Normal 27 2 2 3 4" xfId="30905" xr:uid="{00000000-0005-0000-0000-0000D86C0000}"/>
    <cellStyle name="Normal 27 2 2 3 4 2" xfId="30906" xr:uid="{00000000-0005-0000-0000-0000D96C0000}"/>
    <cellStyle name="Normal 27 2 2 3 5" xfId="30907" xr:uid="{00000000-0005-0000-0000-0000DA6C0000}"/>
    <cellStyle name="Normal 27 2 2 4" xfId="30908" xr:uid="{00000000-0005-0000-0000-0000DB6C0000}"/>
    <cellStyle name="Normal 27 2 2 4 2" xfId="30909" xr:uid="{00000000-0005-0000-0000-0000DC6C0000}"/>
    <cellStyle name="Normal 27 2 2 4 2 2" xfId="30910" xr:uid="{00000000-0005-0000-0000-0000DD6C0000}"/>
    <cellStyle name="Normal 27 2 2 4 3" xfId="30911" xr:uid="{00000000-0005-0000-0000-0000DE6C0000}"/>
    <cellStyle name="Normal 27 2 2 5" xfId="30912" xr:uid="{00000000-0005-0000-0000-0000DF6C0000}"/>
    <cellStyle name="Normal 27 2 2 5 2" xfId="30913" xr:uid="{00000000-0005-0000-0000-0000E06C0000}"/>
    <cellStyle name="Normal 27 2 2 5 2 2" xfId="30914" xr:uid="{00000000-0005-0000-0000-0000E16C0000}"/>
    <cellStyle name="Normal 27 2 2 5 3" xfId="30915" xr:uid="{00000000-0005-0000-0000-0000E26C0000}"/>
    <cellStyle name="Normal 27 2 2 6" xfId="30916" xr:uid="{00000000-0005-0000-0000-0000E36C0000}"/>
    <cellStyle name="Normal 27 2 2 6 2" xfId="30917" xr:uid="{00000000-0005-0000-0000-0000E46C0000}"/>
    <cellStyle name="Normal 27 2 2 7" xfId="30918" xr:uid="{00000000-0005-0000-0000-0000E56C0000}"/>
    <cellStyle name="Normal 27 2 3" xfId="8851" xr:uid="{00000000-0005-0000-0000-0000E66C0000}"/>
    <cellStyle name="Normal 27 2 3 2" xfId="8852" xr:uid="{00000000-0005-0000-0000-0000E76C0000}"/>
    <cellStyle name="Normal 27 2 3 2 2" xfId="13918" xr:uid="{00000000-0005-0000-0000-0000E86C0000}"/>
    <cellStyle name="Normal 27 2 3 2 2 2" xfId="30919" xr:uid="{00000000-0005-0000-0000-0000E96C0000}"/>
    <cellStyle name="Normal 27 2 3 2 2 2 2" xfId="30920" xr:uid="{00000000-0005-0000-0000-0000EA6C0000}"/>
    <cellStyle name="Normal 27 2 3 2 2 2 2 2" xfId="30921" xr:uid="{00000000-0005-0000-0000-0000EB6C0000}"/>
    <cellStyle name="Normal 27 2 3 2 2 2 3" xfId="30922" xr:uid="{00000000-0005-0000-0000-0000EC6C0000}"/>
    <cellStyle name="Normal 27 2 3 2 2 3" xfId="30923" xr:uid="{00000000-0005-0000-0000-0000ED6C0000}"/>
    <cellStyle name="Normal 27 2 3 2 2 3 2" xfId="30924" xr:uid="{00000000-0005-0000-0000-0000EE6C0000}"/>
    <cellStyle name="Normal 27 2 3 2 2 3 2 2" xfId="30925" xr:uid="{00000000-0005-0000-0000-0000EF6C0000}"/>
    <cellStyle name="Normal 27 2 3 2 2 3 3" xfId="30926" xr:uid="{00000000-0005-0000-0000-0000F06C0000}"/>
    <cellStyle name="Normal 27 2 3 2 2 4" xfId="30927" xr:uid="{00000000-0005-0000-0000-0000F16C0000}"/>
    <cellStyle name="Normal 27 2 3 2 2 4 2" xfId="30928" xr:uid="{00000000-0005-0000-0000-0000F26C0000}"/>
    <cellStyle name="Normal 27 2 3 2 2 5" xfId="30929" xr:uid="{00000000-0005-0000-0000-0000F36C0000}"/>
    <cellStyle name="Normal 27 2 3 2 3" xfId="30930" xr:uid="{00000000-0005-0000-0000-0000F46C0000}"/>
    <cellStyle name="Normal 27 2 3 2 3 2" xfId="30931" xr:uid="{00000000-0005-0000-0000-0000F56C0000}"/>
    <cellStyle name="Normal 27 2 3 2 3 2 2" xfId="30932" xr:uid="{00000000-0005-0000-0000-0000F66C0000}"/>
    <cellStyle name="Normal 27 2 3 2 3 3" xfId="30933" xr:uid="{00000000-0005-0000-0000-0000F76C0000}"/>
    <cellStyle name="Normal 27 2 3 2 4" xfId="30934" xr:uid="{00000000-0005-0000-0000-0000F86C0000}"/>
    <cellStyle name="Normal 27 2 3 2 4 2" xfId="30935" xr:uid="{00000000-0005-0000-0000-0000F96C0000}"/>
    <cellStyle name="Normal 27 2 3 2 4 2 2" xfId="30936" xr:uid="{00000000-0005-0000-0000-0000FA6C0000}"/>
    <cellStyle name="Normal 27 2 3 2 4 3" xfId="30937" xr:uid="{00000000-0005-0000-0000-0000FB6C0000}"/>
    <cellStyle name="Normal 27 2 3 2 5" xfId="30938" xr:uid="{00000000-0005-0000-0000-0000FC6C0000}"/>
    <cellStyle name="Normal 27 2 3 2 5 2" xfId="30939" xr:uid="{00000000-0005-0000-0000-0000FD6C0000}"/>
    <cellStyle name="Normal 27 2 3 2 6" xfId="30940" xr:uid="{00000000-0005-0000-0000-0000FE6C0000}"/>
    <cellStyle name="Normal 27 2 3 3" xfId="13917" xr:uid="{00000000-0005-0000-0000-0000FF6C0000}"/>
    <cellStyle name="Normal 27 2 3 3 2" xfId="30941" xr:uid="{00000000-0005-0000-0000-0000006D0000}"/>
    <cellStyle name="Normal 27 2 3 3 2 2" xfId="30942" xr:uid="{00000000-0005-0000-0000-0000016D0000}"/>
    <cellStyle name="Normal 27 2 3 3 2 2 2" xfId="30943" xr:uid="{00000000-0005-0000-0000-0000026D0000}"/>
    <cellStyle name="Normal 27 2 3 3 2 3" xfId="30944" xr:uid="{00000000-0005-0000-0000-0000036D0000}"/>
    <cellStyle name="Normal 27 2 3 3 3" xfId="30945" xr:uid="{00000000-0005-0000-0000-0000046D0000}"/>
    <cellStyle name="Normal 27 2 3 3 3 2" xfId="30946" xr:uid="{00000000-0005-0000-0000-0000056D0000}"/>
    <cellStyle name="Normal 27 2 3 3 3 2 2" xfId="30947" xr:uid="{00000000-0005-0000-0000-0000066D0000}"/>
    <cellStyle name="Normal 27 2 3 3 3 3" xfId="30948" xr:uid="{00000000-0005-0000-0000-0000076D0000}"/>
    <cellStyle name="Normal 27 2 3 3 4" xfId="30949" xr:uid="{00000000-0005-0000-0000-0000086D0000}"/>
    <cellStyle name="Normal 27 2 3 3 4 2" xfId="30950" xr:uid="{00000000-0005-0000-0000-0000096D0000}"/>
    <cellStyle name="Normal 27 2 3 3 5" xfId="30951" xr:uid="{00000000-0005-0000-0000-00000A6D0000}"/>
    <cellStyle name="Normal 27 2 3 4" xfId="30952" xr:uid="{00000000-0005-0000-0000-00000B6D0000}"/>
    <cellStyle name="Normal 27 2 3 4 2" xfId="30953" xr:uid="{00000000-0005-0000-0000-00000C6D0000}"/>
    <cellStyle name="Normal 27 2 3 4 2 2" xfId="30954" xr:uid="{00000000-0005-0000-0000-00000D6D0000}"/>
    <cellStyle name="Normal 27 2 3 4 3" xfId="30955" xr:uid="{00000000-0005-0000-0000-00000E6D0000}"/>
    <cellStyle name="Normal 27 2 3 5" xfId="30956" xr:uid="{00000000-0005-0000-0000-00000F6D0000}"/>
    <cellStyle name="Normal 27 2 3 5 2" xfId="30957" xr:uid="{00000000-0005-0000-0000-0000106D0000}"/>
    <cellStyle name="Normal 27 2 3 5 2 2" xfId="30958" xr:uid="{00000000-0005-0000-0000-0000116D0000}"/>
    <cellStyle name="Normal 27 2 3 5 3" xfId="30959" xr:uid="{00000000-0005-0000-0000-0000126D0000}"/>
    <cellStyle name="Normal 27 2 3 6" xfId="30960" xr:uid="{00000000-0005-0000-0000-0000136D0000}"/>
    <cellStyle name="Normal 27 2 3 6 2" xfId="30961" xr:uid="{00000000-0005-0000-0000-0000146D0000}"/>
    <cellStyle name="Normal 27 2 3 7" xfId="30962" xr:uid="{00000000-0005-0000-0000-0000156D0000}"/>
    <cellStyle name="Normal 27 2 4" xfId="8853" xr:uid="{00000000-0005-0000-0000-0000166D0000}"/>
    <cellStyle name="Normal 27 3" xfId="8854" xr:uid="{00000000-0005-0000-0000-0000176D0000}"/>
    <cellStyle name="Normal 27 3 2" xfId="8855" xr:uid="{00000000-0005-0000-0000-0000186D0000}"/>
    <cellStyle name="Normal 27 3 2 2" xfId="8856" xr:uid="{00000000-0005-0000-0000-0000196D0000}"/>
    <cellStyle name="Normal 27 3 2 2 2" xfId="13920" xr:uid="{00000000-0005-0000-0000-00001A6D0000}"/>
    <cellStyle name="Normal 27 3 2 2 2 2" xfId="30963" xr:uid="{00000000-0005-0000-0000-00001B6D0000}"/>
    <cellStyle name="Normal 27 3 2 2 2 2 2" xfId="30964" xr:uid="{00000000-0005-0000-0000-00001C6D0000}"/>
    <cellStyle name="Normal 27 3 2 2 2 2 2 2" xfId="30965" xr:uid="{00000000-0005-0000-0000-00001D6D0000}"/>
    <cellStyle name="Normal 27 3 2 2 2 2 3" xfId="30966" xr:uid="{00000000-0005-0000-0000-00001E6D0000}"/>
    <cellStyle name="Normal 27 3 2 2 2 3" xfId="30967" xr:uid="{00000000-0005-0000-0000-00001F6D0000}"/>
    <cellStyle name="Normal 27 3 2 2 2 3 2" xfId="30968" xr:uid="{00000000-0005-0000-0000-0000206D0000}"/>
    <cellStyle name="Normal 27 3 2 2 2 3 2 2" xfId="30969" xr:uid="{00000000-0005-0000-0000-0000216D0000}"/>
    <cellStyle name="Normal 27 3 2 2 2 3 3" xfId="30970" xr:uid="{00000000-0005-0000-0000-0000226D0000}"/>
    <cellStyle name="Normal 27 3 2 2 2 4" xfId="30971" xr:uid="{00000000-0005-0000-0000-0000236D0000}"/>
    <cellStyle name="Normal 27 3 2 2 2 4 2" xfId="30972" xr:uid="{00000000-0005-0000-0000-0000246D0000}"/>
    <cellStyle name="Normal 27 3 2 2 2 5" xfId="30973" xr:uid="{00000000-0005-0000-0000-0000256D0000}"/>
    <cellStyle name="Normal 27 3 2 2 3" xfId="30974" xr:uid="{00000000-0005-0000-0000-0000266D0000}"/>
    <cellStyle name="Normal 27 3 2 2 3 2" xfId="30975" xr:uid="{00000000-0005-0000-0000-0000276D0000}"/>
    <cellStyle name="Normal 27 3 2 2 3 2 2" xfId="30976" xr:uid="{00000000-0005-0000-0000-0000286D0000}"/>
    <cellStyle name="Normal 27 3 2 2 3 3" xfId="30977" xr:uid="{00000000-0005-0000-0000-0000296D0000}"/>
    <cellStyle name="Normal 27 3 2 2 4" xfId="30978" xr:uid="{00000000-0005-0000-0000-00002A6D0000}"/>
    <cellStyle name="Normal 27 3 2 2 4 2" xfId="30979" xr:uid="{00000000-0005-0000-0000-00002B6D0000}"/>
    <cellStyle name="Normal 27 3 2 2 4 2 2" xfId="30980" xr:uid="{00000000-0005-0000-0000-00002C6D0000}"/>
    <cellStyle name="Normal 27 3 2 2 4 3" xfId="30981" xr:uid="{00000000-0005-0000-0000-00002D6D0000}"/>
    <cellStyle name="Normal 27 3 2 2 5" xfId="30982" xr:uid="{00000000-0005-0000-0000-00002E6D0000}"/>
    <cellStyle name="Normal 27 3 2 2 5 2" xfId="30983" xr:uid="{00000000-0005-0000-0000-00002F6D0000}"/>
    <cellStyle name="Normal 27 3 2 2 6" xfId="30984" xr:uid="{00000000-0005-0000-0000-0000306D0000}"/>
    <cellStyle name="Normal 27 3 2 3" xfId="13919" xr:uid="{00000000-0005-0000-0000-0000316D0000}"/>
    <cellStyle name="Normal 27 3 2 3 2" xfId="30985" xr:uid="{00000000-0005-0000-0000-0000326D0000}"/>
    <cellStyle name="Normal 27 3 2 3 2 2" xfId="30986" xr:uid="{00000000-0005-0000-0000-0000336D0000}"/>
    <cellStyle name="Normal 27 3 2 3 2 2 2" xfId="30987" xr:uid="{00000000-0005-0000-0000-0000346D0000}"/>
    <cellStyle name="Normal 27 3 2 3 2 3" xfId="30988" xr:uid="{00000000-0005-0000-0000-0000356D0000}"/>
    <cellStyle name="Normal 27 3 2 3 3" xfId="30989" xr:uid="{00000000-0005-0000-0000-0000366D0000}"/>
    <cellStyle name="Normal 27 3 2 3 3 2" xfId="30990" xr:uid="{00000000-0005-0000-0000-0000376D0000}"/>
    <cellStyle name="Normal 27 3 2 3 3 2 2" xfId="30991" xr:uid="{00000000-0005-0000-0000-0000386D0000}"/>
    <cellStyle name="Normal 27 3 2 3 3 3" xfId="30992" xr:uid="{00000000-0005-0000-0000-0000396D0000}"/>
    <cellStyle name="Normal 27 3 2 3 4" xfId="30993" xr:uid="{00000000-0005-0000-0000-00003A6D0000}"/>
    <cellStyle name="Normal 27 3 2 3 4 2" xfId="30994" xr:uid="{00000000-0005-0000-0000-00003B6D0000}"/>
    <cellStyle name="Normal 27 3 2 3 5" xfId="30995" xr:uid="{00000000-0005-0000-0000-00003C6D0000}"/>
    <cellStyle name="Normal 27 3 2 4" xfId="30996" xr:uid="{00000000-0005-0000-0000-00003D6D0000}"/>
    <cellStyle name="Normal 27 3 2 4 2" xfId="30997" xr:uid="{00000000-0005-0000-0000-00003E6D0000}"/>
    <cellStyle name="Normal 27 3 2 4 2 2" xfId="30998" xr:uid="{00000000-0005-0000-0000-00003F6D0000}"/>
    <cellStyle name="Normal 27 3 2 4 3" xfId="30999" xr:uid="{00000000-0005-0000-0000-0000406D0000}"/>
    <cellStyle name="Normal 27 3 2 5" xfId="31000" xr:uid="{00000000-0005-0000-0000-0000416D0000}"/>
    <cellStyle name="Normal 27 3 2 5 2" xfId="31001" xr:uid="{00000000-0005-0000-0000-0000426D0000}"/>
    <cellStyle name="Normal 27 3 2 5 2 2" xfId="31002" xr:uid="{00000000-0005-0000-0000-0000436D0000}"/>
    <cellStyle name="Normal 27 3 2 5 3" xfId="31003" xr:uid="{00000000-0005-0000-0000-0000446D0000}"/>
    <cellStyle name="Normal 27 3 2 6" xfId="31004" xr:uid="{00000000-0005-0000-0000-0000456D0000}"/>
    <cellStyle name="Normal 27 3 2 6 2" xfId="31005" xr:uid="{00000000-0005-0000-0000-0000466D0000}"/>
    <cellStyle name="Normal 27 3 2 7" xfId="31006" xr:uid="{00000000-0005-0000-0000-0000476D0000}"/>
    <cellStyle name="Normal 27 4" xfId="8857" xr:uid="{00000000-0005-0000-0000-0000486D0000}"/>
    <cellStyle name="Normal 27 5" xfId="8858" xr:uid="{00000000-0005-0000-0000-0000496D0000}"/>
    <cellStyle name="Normal 27 6" xfId="8859" xr:uid="{00000000-0005-0000-0000-00004A6D0000}"/>
    <cellStyle name="Normal 27 7" xfId="8860" xr:uid="{00000000-0005-0000-0000-00004B6D0000}"/>
    <cellStyle name="Normal 27 8" xfId="8861" xr:uid="{00000000-0005-0000-0000-00004C6D0000}"/>
    <cellStyle name="Normal 27 9" xfId="8862" xr:uid="{00000000-0005-0000-0000-00004D6D0000}"/>
    <cellStyle name="Normal 28" xfId="8863" xr:uid="{00000000-0005-0000-0000-00004E6D0000}"/>
    <cellStyle name="Normal 28 10" xfId="8864" xr:uid="{00000000-0005-0000-0000-00004F6D0000}"/>
    <cellStyle name="Normal 28 11" xfId="8865" xr:uid="{00000000-0005-0000-0000-0000506D0000}"/>
    <cellStyle name="Normal 28 12" xfId="8866" xr:uid="{00000000-0005-0000-0000-0000516D0000}"/>
    <cellStyle name="Normal 28 13" xfId="8867" xr:uid="{00000000-0005-0000-0000-0000526D0000}"/>
    <cellStyle name="Normal 28 14" xfId="8868" xr:uid="{00000000-0005-0000-0000-0000536D0000}"/>
    <cellStyle name="Normal 28 2" xfId="8869" xr:uid="{00000000-0005-0000-0000-0000546D0000}"/>
    <cellStyle name="Normal 28 2 2" xfId="8870" xr:uid="{00000000-0005-0000-0000-0000556D0000}"/>
    <cellStyle name="Normal 28 2 2 2" xfId="8871" xr:uid="{00000000-0005-0000-0000-0000566D0000}"/>
    <cellStyle name="Normal 28 2 2 2 2" xfId="13922" xr:uid="{00000000-0005-0000-0000-0000576D0000}"/>
    <cellStyle name="Normal 28 2 2 2 2 2" xfId="31007" xr:uid="{00000000-0005-0000-0000-0000586D0000}"/>
    <cellStyle name="Normal 28 2 2 2 2 2 2" xfId="31008" xr:uid="{00000000-0005-0000-0000-0000596D0000}"/>
    <cellStyle name="Normal 28 2 2 2 2 2 2 2" xfId="31009" xr:uid="{00000000-0005-0000-0000-00005A6D0000}"/>
    <cellStyle name="Normal 28 2 2 2 2 2 3" xfId="31010" xr:uid="{00000000-0005-0000-0000-00005B6D0000}"/>
    <cellStyle name="Normal 28 2 2 2 2 3" xfId="31011" xr:uid="{00000000-0005-0000-0000-00005C6D0000}"/>
    <cellStyle name="Normal 28 2 2 2 2 3 2" xfId="31012" xr:uid="{00000000-0005-0000-0000-00005D6D0000}"/>
    <cellStyle name="Normal 28 2 2 2 2 3 2 2" xfId="31013" xr:uid="{00000000-0005-0000-0000-00005E6D0000}"/>
    <cellStyle name="Normal 28 2 2 2 2 3 3" xfId="31014" xr:uid="{00000000-0005-0000-0000-00005F6D0000}"/>
    <cellStyle name="Normal 28 2 2 2 2 4" xfId="31015" xr:uid="{00000000-0005-0000-0000-0000606D0000}"/>
    <cellStyle name="Normal 28 2 2 2 2 4 2" xfId="31016" xr:uid="{00000000-0005-0000-0000-0000616D0000}"/>
    <cellStyle name="Normal 28 2 2 2 2 5" xfId="31017" xr:uid="{00000000-0005-0000-0000-0000626D0000}"/>
    <cellStyle name="Normal 28 2 2 2 3" xfId="31018" xr:uid="{00000000-0005-0000-0000-0000636D0000}"/>
    <cellStyle name="Normal 28 2 2 2 3 2" xfId="31019" xr:uid="{00000000-0005-0000-0000-0000646D0000}"/>
    <cellStyle name="Normal 28 2 2 2 3 2 2" xfId="31020" xr:uid="{00000000-0005-0000-0000-0000656D0000}"/>
    <cellStyle name="Normal 28 2 2 2 3 3" xfId="31021" xr:uid="{00000000-0005-0000-0000-0000666D0000}"/>
    <cellStyle name="Normal 28 2 2 2 4" xfId="31022" xr:uid="{00000000-0005-0000-0000-0000676D0000}"/>
    <cellStyle name="Normal 28 2 2 2 4 2" xfId="31023" xr:uid="{00000000-0005-0000-0000-0000686D0000}"/>
    <cellStyle name="Normal 28 2 2 2 4 2 2" xfId="31024" xr:uid="{00000000-0005-0000-0000-0000696D0000}"/>
    <cellStyle name="Normal 28 2 2 2 4 3" xfId="31025" xr:uid="{00000000-0005-0000-0000-00006A6D0000}"/>
    <cellStyle name="Normal 28 2 2 2 5" xfId="31026" xr:uid="{00000000-0005-0000-0000-00006B6D0000}"/>
    <cellStyle name="Normal 28 2 2 2 5 2" xfId="31027" xr:uid="{00000000-0005-0000-0000-00006C6D0000}"/>
    <cellStyle name="Normal 28 2 2 2 6" xfId="31028" xr:uid="{00000000-0005-0000-0000-00006D6D0000}"/>
    <cellStyle name="Normal 28 2 2 3" xfId="13921" xr:uid="{00000000-0005-0000-0000-00006E6D0000}"/>
    <cellStyle name="Normal 28 2 2 3 2" xfId="31029" xr:uid="{00000000-0005-0000-0000-00006F6D0000}"/>
    <cellStyle name="Normal 28 2 2 3 2 2" xfId="31030" xr:uid="{00000000-0005-0000-0000-0000706D0000}"/>
    <cellStyle name="Normal 28 2 2 3 2 2 2" xfId="31031" xr:uid="{00000000-0005-0000-0000-0000716D0000}"/>
    <cellStyle name="Normal 28 2 2 3 2 3" xfId="31032" xr:uid="{00000000-0005-0000-0000-0000726D0000}"/>
    <cellStyle name="Normal 28 2 2 3 3" xfId="31033" xr:uid="{00000000-0005-0000-0000-0000736D0000}"/>
    <cellStyle name="Normal 28 2 2 3 3 2" xfId="31034" xr:uid="{00000000-0005-0000-0000-0000746D0000}"/>
    <cellStyle name="Normal 28 2 2 3 3 2 2" xfId="31035" xr:uid="{00000000-0005-0000-0000-0000756D0000}"/>
    <cellStyle name="Normal 28 2 2 3 3 3" xfId="31036" xr:uid="{00000000-0005-0000-0000-0000766D0000}"/>
    <cellStyle name="Normal 28 2 2 3 4" xfId="31037" xr:uid="{00000000-0005-0000-0000-0000776D0000}"/>
    <cellStyle name="Normal 28 2 2 3 4 2" xfId="31038" xr:uid="{00000000-0005-0000-0000-0000786D0000}"/>
    <cellStyle name="Normal 28 2 2 3 5" xfId="31039" xr:uid="{00000000-0005-0000-0000-0000796D0000}"/>
    <cellStyle name="Normal 28 2 2 4" xfId="31040" xr:uid="{00000000-0005-0000-0000-00007A6D0000}"/>
    <cellStyle name="Normal 28 2 2 4 2" xfId="31041" xr:uid="{00000000-0005-0000-0000-00007B6D0000}"/>
    <cellStyle name="Normal 28 2 2 4 2 2" xfId="31042" xr:uid="{00000000-0005-0000-0000-00007C6D0000}"/>
    <cellStyle name="Normal 28 2 2 4 3" xfId="31043" xr:uid="{00000000-0005-0000-0000-00007D6D0000}"/>
    <cellStyle name="Normal 28 2 2 5" xfId="31044" xr:uid="{00000000-0005-0000-0000-00007E6D0000}"/>
    <cellStyle name="Normal 28 2 2 5 2" xfId="31045" xr:uid="{00000000-0005-0000-0000-00007F6D0000}"/>
    <cellStyle name="Normal 28 2 2 5 2 2" xfId="31046" xr:uid="{00000000-0005-0000-0000-0000806D0000}"/>
    <cellStyle name="Normal 28 2 2 5 3" xfId="31047" xr:uid="{00000000-0005-0000-0000-0000816D0000}"/>
    <cellStyle name="Normal 28 2 2 6" xfId="31048" xr:uid="{00000000-0005-0000-0000-0000826D0000}"/>
    <cellStyle name="Normal 28 2 2 6 2" xfId="31049" xr:uid="{00000000-0005-0000-0000-0000836D0000}"/>
    <cellStyle name="Normal 28 2 2 7" xfId="31050" xr:uid="{00000000-0005-0000-0000-0000846D0000}"/>
    <cellStyle name="Normal 28 2 3" xfId="8872" xr:uid="{00000000-0005-0000-0000-0000856D0000}"/>
    <cellStyle name="Normal 28 2 3 2" xfId="8873" xr:uid="{00000000-0005-0000-0000-0000866D0000}"/>
    <cellStyle name="Normal 28 2 3 2 2" xfId="13924" xr:uid="{00000000-0005-0000-0000-0000876D0000}"/>
    <cellStyle name="Normal 28 2 3 2 2 2" xfId="31051" xr:uid="{00000000-0005-0000-0000-0000886D0000}"/>
    <cellStyle name="Normal 28 2 3 2 2 2 2" xfId="31052" xr:uid="{00000000-0005-0000-0000-0000896D0000}"/>
    <cellStyle name="Normal 28 2 3 2 2 2 2 2" xfId="31053" xr:uid="{00000000-0005-0000-0000-00008A6D0000}"/>
    <cellStyle name="Normal 28 2 3 2 2 2 3" xfId="31054" xr:uid="{00000000-0005-0000-0000-00008B6D0000}"/>
    <cellStyle name="Normal 28 2 3 2 2 3" xfId="31055" xr:uid="{00000000-0005-0000-0000-00008C6D0000}"/>
    <cellStyle name="Normal 28 2 3 2 2 3 2" xfId="31056" xr:uid="{00000000-0005-0000-0000-00008D6D0000}"/>
    <cellStyle name="Normal 28 2 3 2 2 3 2 2" xfId="31057" xr:uid="{00000000-0005-0000-0000-00008E6D0000}"/>
    <cellStyle name="Normal 28 2 3 2 2 3 3" xfId="31058" xr:uid="{00000000-0005-0000-0000-00008F6D0000}"/>
    <cellStyle name="Normal 28 2 3 2 2 4" xfId="31059" xr:uid="{00000000-0005-0000-0000-0000906D0000}"/>
    <cellStyle name="Normal 28 2 3 2 2 4 2" xfId="31060" xr:uid="{00000000-0005-0000-0000-0000916D0000}"/>
    <cellStyle name="Normal 28 2 3 2 2 5" xfId="31061" xr:uid="{00000000-0005-0000-0000-0000926D0000}"/>
    <cellStyle name="Normal 28 2 3 2 3" xfId="31062" xr:uid="{00000000-0005-0000-0000-0000936D0000}"/>
    <cellStyle name="Normal 28 2 3 2 3 2" xfId="31063" xr:uid="{00000000-0005-0000-0000-0000946D0000}"/>
    <cellStyle name="Normal 28 2 3 2 3 2 2" xfId="31064" xr:uid="{00000000-0005-0000-0000-0000956D0000}"/>
    <cellStyle name="Normal 28 2 3 2 3 3" xfId="31065" xr:uid="{00000000-0005-0000-0000-0000966D0000}"/>
    <cellStyle name="Normal 28 2 3 2 4" xfId="31066" xr:uid="{00000000-0005-0000-0000-0000976D0000}"/>
    <cellStyle name="Normal 28 2 3 2 4 2" xfId="31067" xr:uid="{00000000-0005-0000-0000-0000986D0000}"/>
    <cellStyle name="Normal 28 2 3 2 4 2 2" xfId="31068" xr:uid="{00000000-0005-0000-0000-0000996D0000}"/>
    <cellStyle name="Normal 28 2 3 2 4 3" xfId="31069" xr:uid="{00000000-0005-0000-0000-00009A6D0000}"/>
    <cellStyle name="Normal 28 2 3 2 5" xfId="31070" xr:uid="{00000000-0005-0000-0000-00009B6D0000}"/>
    <cellStyle name="Normal 28 2 3 2 5 2" xfId="31071" xr:uid="{00000000-0005-0000-0000-00009C6D0000}"/>
    <cellStyle name="Normal 28 2 3 2 6" xfId="31072" xr:uid="{00000000-0005-0000-0000-00009D6D0000}"/>
    <cellStyle name="Normal 28 2 3 3" xfId="13923" xr:uid="{00000000-0005-0000-0000-00009E6D0000}"/>
    <cellStyle name="Normal 28 2 3 3 2" xfId="31073" xr:uid="{00000000-0005-0000-0000-00009F6D0000}"/>
    <cellStyle name="Normal 28 2 3 3 2 2" xfId="31074" xr:uid="{00000000-0005-0000-0000-0000A06D0000}"/>
    <cellStyle name="Normal 28 2 3 3 2 2 2" xfId="31075" xr:uid="{00000000-0005-0000-0000-0000A16D0000}"/>
    <cellStyle name="Normal 28 2 3 3 2 3" xfId="31076" xr:uid="{00000000-0005-0000-0000-0000A26D0000}"/>
    <cellStyle name="Normal 28 2 3 3 3" xfId="31077" xr:uid="{00000000-0005-0000-0000-0000A36D0000}"/>
    <cellStyle name="Normal 28 2 3 3 3 2" xfId="31078" xr:uid="{00000000-0005-0000-0000-0000A46D0000}"/>
    <cellStyle name="Normal 28 2 3 3 3 2 2" xfId="31079" xr:uid="{00000000-0005-0000-0000-0000A56D0000}"/>
    <cellStyle name="Normal 28 2 3 3 3 3" xfId="31080" xr:uid="{00000000-0005-0000-0000-0000A66D0000}"/>
    <cellStyle name="Normal 28 2 3 3 4" xfId="31081" xr:uid="{00000000-0005-0000-0000-0000A76D0000}"/>
    <cellStyle name="Normal 28 2 3 3 4 2" xfId="31082" xr:uid="{00000000-0005-0000-0000-0000A86D0000}"/>
    <cellStyle name="Normal 28 2 3 3 5" xfId="31083" xr:uid="{00000000-0005-0000-0000-0000A96D0000}"/>
    <cellStyle name="Normal 28 2 3 4" xfId="31084" xr:uid="{00000000-0005-0000-0000-0000AA6D0000}"/>
    <cellStyle name="Normal 28 2 3 4 2" xfId="31085" xr:uid="{00000000-0005-0000-0000-0000AB6D0000}"/>
    <cellStyle name="Normal 28 2 3 4 2 2" xfId="31086" xr:uid="{00000000-0005-0000-0000-0000AC6D0000}"/>
    <cellStyle name="Normal 28 2 3 4 3" xfId="31087" xr:uid="{00000000-0005-0000-0000-0000AD6D0000}"/>
    <cellStyle name="Normal 28 2 3 5" xfId="31088" xr:uid="{00000000-0005-0000-0000-0000AE6D0000}"/>
    <cellStyle name="Normal 28 2 3 5 2" xfId="31089" xr:uid="{00000000-0005-0000-0000-0000AF6D0000}"/>
    <cellStyle name="Normal 28 2 3 5 2 2" xfId="31090" xr:uid="{00000000-0005-0000-0000-0000B06D0000}"/>
    <cellStyle name="Normal 28 2 3 5 3" xfId="31091" xr:uid="{00000000-0005-0000-0000-0000B16D0000}"/>
    <cellStyle name="Normal 28 2 3 6" xfId="31092" xr:uid="{00000000-0005-0000-0000-0000B26D0000}"/>
    <cellStyle name="Normal 28 2 3 6 2" xfId="31093" xr:uid="{00000000-0005-0000-0000-0000B36D0000}"/>
    <cellStyle name="Normal 28 2 3 7" xfId="31094" xr:uid="{00000000-0005-0000-0000-0000B46D0000}"/>
    <cellStyle name="Normal 28 3" xfId="8874" xr:uid="{00000000-0005-0000-0000-0000B56D0000}"/>
    <cellStyle name="Normal 28 3 2" xfId="8875" xr:uid="{00000000-0005-0000-0000-0000B66D0000}"/>
    <cellStyle name="Normal 28 3 2 2" xfId="8876" xr:uid="{00000000-0005-0000-0000-0000B76D0000}"/>
    <cellStyle name="Normal 28 3 2 2 2" xfId="13926" xr:uid="{00000000-0005-0000-0000-0000B86D0000}"/>
    <cellStyle name="Normal 28 3 2 2 2 2" xfId="31095" xr:uid="{00000000-0005-0000-0000-0000B96D0000}"/>
    <cellStyle name="Normal 28 3 2 2 2 2 2" xfId="31096" xr:uid="{00000000-0005-0000-0000-0000BA6D0000}"/>
    <cellStyle name="Normal 28 3 2 2 2 2 2 2" xfId="31097" xr:uid="{00000000-0005-0000-0000-0000BB6D0000}"/>
    <cellStyle name="Normal 28 3 2 2 2 2 3" xfId="31098" xr:uid="{00000000-0005-0000-0000-0000BC6D0000}"/>
    <cellStyle name="Normal 28 3 2 2 2 3" xfId="31099" xr:uid="{00000000-0005-0000-0000-0000BD6D0000}"/>
    <cellStyle name="Normal 28 3 2 2 2 3 2" xfId="31100" xr:uid="{00000000-0005-0000-0000-0000BE6D0000}"/>
    <cellStyle name="Normal 28 3 2 2 2 3 2 2" xfId="31101" xr:uid="{00000000-0005-0000-0000-0000BF6D0000}"/>
    <cellStyle name="Normal 28 3 2 2 2 3 3" xfId="31102" xr:uid="{00000000-0005-0000-0000-0000C06D0000}"/>
    <cellStyle name="Normal 28 3 2 2 2 4" xfId="31103" xr:uid="{00000000-0005-0000-0000-0000C16D0000}"/>
    <cellStyle name="Normal 28 3 2 2 2 4 2" xfId="31104" xr:uid="{00000000-0005-0000-0000-0000C26D0000}"/>
    <cellStyle name="Normal 28 3 2 2 2 5" xfId="31105" xr:uid="{00000000-0005-0000-0000-0000C36D0000}"/>
    <cellStyle name="Normal 28 3 2 2 3" xfId="31106" xr:uid="{00000000-0005-0000-0000-0000C46D0000}"/>
    <cellStyle name="Normal 28 3 2 2 3 2" xfId="31107" xr:uid="{00000000-0005-0000-0000-0000C56D0000}"/>
    <cellStyle name="Normal 28 3 2 2 3 2 2" xfId="31108" xr:uid="{00000000-0005-0000-0000-0000C66D0000}"/>
    <cellStyle name="Normal 28 3 2 2 3 3" xfId="31109" xr:uid="{00000000-0005-0000-0000-0000C76D0000}"/>
    <cellStyle name="Normal 28 3 2 2 4" xfId="31110" xr:uid="{00000000-0005-0000-0000-0000C86D0000}"/>
    <cellStyle name="Normal 28 3 2 2 4 2" xfId="31111" xr:uid="{00000000-0005-0000-0000-0000C96D0000}"/>
    <cellStyle name="Normal 28 3 2 2 4 2 2" xfId="31112" xr:uid="{00000000-0005-0000-0000-0000CA6D0000}"/>
    <cellStyle name="Normal 28 3 2 2 4 3" xfId="31113" xr:uid="{00000000-0005-0000-0000-0000CB6D0000}"/>
    <cellStyle name="Normal 28 3 2 2 5" xfId="31114" xr:uid="{00000000-0005-0000-0000-0000CC6D0000}"/>
    <cellStyle name="Normal 28 3 2 2 5 2" xfId="31115" xr:uid="{00000000-0005-0000-0000-0000CD6D0000}"/>
    <cellStyle name="Normal 28 3 2 2 6" xfId="31116" xr:uid="{00000000-0005-0000-0000-0000CE6D0000}"/>
    <cellStyle name="Normal 28 3 2 3" xfId="13925" xr:uid="{00000000-0005-0000-0000-0000CF6D0000}"/>
    <cellStyle name="Normal 28 3 2 3 2" xfId="31117" xr:uid="{00000000-0005-0000-0000-0000D06D0000}"/>
    <cellStyle name="Normal 28 3 2 3 2 2" xfId="31118" xr:uid="{00000000-0005-0000-0000-0000D16D0000}"/>
    <cellStyle name="Normal 28 3 2 3 2 2 2" xfId="31119" xr:uid="{00000000-0005-0000-0000-0000D26D0000}"/>
    <cellStyle name="Normal 28 3 2 3 2 3" xfId="31120" xr:uid="{00000000-0005-0000-0000-0000D36D0000}"/>
    <cellStyle name="Normal 28 3 2 3 3" xfId="31121" xr:uid="{00000000-0005-0000-0000-0000D46D0000}"/>
    <cellStyle name="Normal 28 3 2 3 3 2" xfId="31122" xr:uid="{00000000-0005-0000-0000-0000D56D0000}"/>
    <cellStyle name="Normal 28 3 2 3 3 2 2" xfId="31123" xr:uid="{00000000-0005-0000-0000-0000D66D0000}"/>
    <cellStyle name="Normal 28 3 2 3 3 3" xfId="31124" xr:uid="{00000000-0005-0000-0000-0000D76D0000}"/>
    <cellStyle name="Normal 28 3 2 3 4" xfId="31125" xr:uid="{00000000-0005-0000-0000-0000D86D0000}"/>
    <cellStyle name="Normal 28 3 2 3 4 2" xfId="31126" xr:uid="{00000000-0005-0000-0000-0000D96D0000}"/>
    <cellStyle name="Normal 28 3 2 3 5" xfId="31127" xr:uid="{00000000-0005-0000-0000-0000DA6D0000}"/>
    <cellStyle name="Normal 28 3 2 4" xfId="31128" xr:uid="{00000000-0005-0000-0000-0000DB6D0000}"/>
    <cellStyle name="Normal 28 3 2 4 2" xfId="31129" xr:uid="{00000000-0005-0000-0000-0000DC6D0000}"/>
    <cellStyle name="Normal 28 3 2 4 2 2" xfId="31130" xr:uid="{00000000-0005-0000-0000-0000DD6D0000}"/>
    <cellStyle name="Normal 28 3 2 4 3" xfId="31131" xr:uid="{00000000-0005-0000-0000-0000DE6D0000}"/>
    <cellStyle name="Normal 28 3 2 5" xfId="31132" xr:uid="{00000000-0005-0000-0000-0000DF6D0000}"/>
    <cellStyle name="Normal 28 3 2 5 2" xfId="31133" xr:uid="{00000000-0005-0000-0000-0000E06D0000}"/>
    <cellStyle name="Normal 28 3 2 5 2 2" xfId="31134" xr:uid="{00000000-0005-0000-0000-0000E16D0000}"/>
    <cellStyle name="Normal 28 3 2 5 3" xfId="31135" xr:uid="{00000000-0005-0000-0000-0000E26D0000}"/>
    <cellStyle name="Normal 28 3 2 6" xfId="31136" xr:uid="{00000000-0005-0000-0000-0000E36D0000}"/>
    <cellStyle name="Normal 28 3 2 6 2" xfId="31137" xr:uid="{00000000-0005-0000-0000-0000E46D0000}"/>
    <cellStyle name="Normal 28 3 2 7" xfId="31138" xr:uid="{00000000-0005-0000-0000-0000E56D0000}"/>
    <cellStyle name="Normal 28 4" xfId="8877" xr:uid="{00000000-0005-0000-0000-0000E66D0000}"/>
    <cellStyle name="Normal 28 5" xfId="8878" xr:uid="{00000000-0005-0000-0000-0000E76D0000}"/>
    <cellStyle name="Normal 28 6" xfId="8879" xr:uid="{00000000-0005-0000-0000-0000E86D0000}"/>
    <cellStyle name="Normal 28 7" xfId="8880" xr:uid="{00000000-0005-0000-0000-0000E96D0000}"/>
    <cellStyle name="Normal 28 8" xfId="8881" xr:uid="{00000000-0005-0000-0000-0000EA6D0000}"/>
    <cellStyle name="Normal 28 9" xfId="8882" xr:uid="{00000000-0005-0000-0000-0000EB6D0000}"/>
    <cellStyle name="Normal 29" xfId="8883" xr:uid="{00000000-0005-0000-0000-0000EC6D0000}"/>
    <cellStyle name="Normal 29 2" xfId="8884" xr:uid="{00000000-0005-0000-0000-0000ED6D0000}"/>
    <cellStyle name="Normal 29 2 2" xfId="8885" xr:uid="{00000000-0005-0000-0000-0000EE6D0000}"/>
    <cellStyle name="Normal 29 3" xfId="8886" xr:uid="{00000000-0005-0000-0000-0000EF6D0000}"/>
    <cellStyle name="Normal 29 4" xfId="8887" xr:uid="{00000000-0005-0000-0000-0000F06D0000}"/>
    <cellStyle name="Normal 29 5" xfId="8888" xr:uid="{00000000-0005-0000-0000-0000F16D0000}"/>
    <cellStyle name="Normal 29 6" xfId="8889" xr:uid="{00000000-0005-0000-0000-0000F26D0000}"/>
    <cellStyle name="Normal 29 7" xfId="8890" xr:uid="{00000000-0005-0000-0000-0000F36D0000}"/>
    <cellStyle name="Normal 29 8" xfId="8891" xr:uid="{00000000-0005-0000-0000-0000F46D0000}"/>
    <cellStyle name="Normal 29 9" xfId="8892" xr:uid="{00000000-0005-0000-0000-0000F56D0000}"/>
    <cellStyle name="Normal 3" xfId="8893" xr:uid="{00000000-0005-0000-0000-0000F66D0000}"/>
    <cellStyle name="Normal 3 10" xfId="8894" xr:uid="{00000000-0005-0000-0000-0000F76D0000}"/>
    <cellStyle name="Normal 3 11" xfId="8895" xr:uid="{00000000-0005-0000-0000-0000F86D0000}"/>
    <cellStyle name="Normal 3 12" xfId="8896" xr:uid="{00000000-0005-0000-0000-0000F96D0000}"/>
    <cellStyle name="Normal 3 13" xfId="8897" xr:uid="{00000000-0005-0000-0000-0000FA6D0000}"/>
    <cellStyle name="Normal 3 14" xfId="8898" xr:uid="{00000000-0005-0000-0000-0000FB6D0000}"/>
    <cellStyle name="Normal 3 15" xfId="8899" xr:uid="{00000000-0005-0000-0000-0000FC6D0000}"/>
    <cellStyle name="Normal 3 16" xfId="8900" xr:uid="{00000000-0005-0000-0000-0000FD6D0000}"/>
    <cellStyle name="Normal 3 17" xfId="8901" xr:uid="{00000000-0005-0000-0000-0000FE6D0000}"/>
    <cellStyle name="Normal 3 17 2" xfId="8902" xr:uid="{00000000-0005-0000-0000-0000FF6D0000}"/>
    <cellStyle name="Normal 3 18" xfId="8903" xr:uid="{00000000-0005-0000-0000-0000006E0000}"/>
    <cellStyle name="Normal 3 19" xfId="8904" xr:uid="{00000000-0005-0000-0000-0000016E0000}"/>
    <cellStyle name="Normal 3 2" xfId="8905" xr:uid="{00000000-0005-0000-0000-0000026E0000}"/>
    <cellStyle name="Normal 3 2 11" xfId="16642" xr:uid="{00000000-0005-0000-0000-0000036E0000}"/>
    <cellStyle name="Normal 3 2 2" xfId="8906" xr:uid="{00000000-0005-0000-0000-0000046E0000}"/>
    <cellStyle name="Normal 3 2 2 2" xfId="8907" xr:uid="{00000000-0005-0000-0000-0000056E0000}"/>
    <cellStyle name="Normal 3 2 3" xfId="8908" xr:uid="{00000000-0005-0000-0000-0000066E0000}"/>
    <cellStyle name="Normal 3 2 3 2" xfId="8909" xr:uid="{00000000-0005-0000-0000-0000076E0000}"/>
    <cellStyle name="Normal 3 2 4" xfId="8910" xr:uid="{00000000-0005-0000-0000-0000086E0000}"/>
    <cellStyle name="Normal 3 2 4 2" xfId="8911" xr:uid="{00000000-0005-0000-0000-0000096E0000}"/>
    <cellStyle name="Normal 3 2 5" xfId="8912" xr:uid="{00000000-0005-0000-0000-00000A6E0000}"/>
    <cellStyle name="Normal 3 2 5 2" xfId="8913" xr:uid="{00000000-0005-0000-0000-00000B6E0000}"/>
    <cellStyle name="Normal 3 2 5 2 2" xfId="8914" xr:uid="{00000000-0005-0000-0000-00000C6E0000}"/>
    <cellStyle name="Normal 3 2 5 2 2 2" xfId="8915" xr:uid="{00000000-0005-0000-0000-00000D6E0000}"/>
    <cellStyle name="Normal 3 2 5 2 2 2 2" xfId="13930" xr:uid="{00000000-0005-0000-0000-00000E6E0000}"/>
    <cellStyle name="Normal 3 2 5 2 2 2 2 2" xfId="31139" xr:uid="{00000000-0005-0000-0000-00000F6E0000}"/>
    <cellStyle name="Normal 3 2 5 2 2 2 2 2 2" xfId="31140" xr:uid="{00000000-0005-0000-0000-0000106E0000}"/>
    <cellStyle name="Normal 3 2 5 2 2 2 2 2 2 2" xfId="31141" xr:uid="{00000000-0005-0000-0000-0000116E0000}"/>
    <cellStyle name="Normal 3 2 5 2 2 2 2 2 3" xfId="31142" xr:uid="{00000000-0005-0000-0000-0000126E0000}"/>
    <cellStyle name="Normal 3 2 5 2 2 2 2 3" xfId="31143" xr:uid="{00000000-0005-0000-0000-0000136E0000}"/>
    <cellStyle name="Normal 3 2 5 2 2 2 2 3 2" xfId="31144" xr:uid="{00000000-0005-0000-0000-0000146E0000}"/>
    <cellStyle name="Normal 3 2 5 2 2 2 2 3 2 2" xfId="31145" xr:uid="{00000000-0005-0000-0000-0000156E0000}"/>
    <cellStyle name="Normal 3 2 5 2 2 2 2 3 3" xfId="31146" xr:uid="{00000000-0005-0000-0000-0000166E0000}"/>
    <cellStyle name="Normal 3 2 5 2 2 2 2 4" xfId="31147" xr:uid="{00000000-0005-0000-0000-0000176E0000}"/>
    <cellStyle name="Normal 3 2 5 2 2 2 2 4 2" xfId="31148" xr:uid="{00000000-0005-0000-0000-0000186E0000}"/>
    <cellStyle name="Normal 3 2 5 2 2 2 2 5" xfId="31149" xr:uid="{00000000-0005-0000-0000-0000196E0000}"/>
    <cellStyle name="Normal 3 2 5 2 2 2 3" xfId="31150" xr:uid="{00000000-0005-0000-0000-00001A6E0000}"/>
    <cellStyle name="Normal 3 2 5 2 2 2 3 2" xfId="31151" xr:uid="{00000000-0005-0000-0000-00001B6E0000}"/>
    <cellStyle name="Normal 3 2 5 2 2 2 3 2 2" xfId="31152" xr:uid="{00000000-0005-0000-0000-00001C6E0000}"/>
    <cellStyle name="Normal 3 2 5 2 2 2 3 3" xfId="31153" xr:uid="{00000000-0005-0000-0000-00001D6E0000}"/>
    <cellStyle name="Normal 3 2 5 2 2 2 4" xfId="31154" xr:uid="{00000000-0005-0000-0000-00001E6E0000}"/>
    <cellStyle name="Normal 3 2 5 2 2 2 4 2" xfId="31155" xr:uid="{00000000-0005-0000-0000-00001F6E0000}"/>
    <cellStyle name="Normal 3 2 5 2 2 2 4 2 2" xfId="31156" xr:uid="{00000000-0005-0000-0000-0000206E0000}"/>
    <cellStyle name="Normal 3 2 5 2 2 2 4 3" xfId="31157" xr:uid="{00000000-0005-0000-0000-0000216E0000}"/>
    <cellStyle name="Normal 3 2 5 2 2 2 5" xfId="31158" xr:uid="{00000000-0005-0000-0000-0000226E0000}"/>
    <cellStyle name="Normal 3 2 5 2 2 2 5 2" xfId="31159" xr:uid="{00000000-0005-0000-0000-0000236E0000}"/>
    <cellStyle name="Normal 3 2 5 2 2 2 6" xfId="31160" xr:uid="{00000000-0005-0000-0000-0000246E0000}"/>
    <cellStyle name="Normal 3 2 5 2 2 3" xfId="13929" xr:uid="{00000000-0005-0000-0000-0000256E0000}"/>
    <cellStyle name="Normal 3 2 5 2 2 3 2" xfId="31161" xr:uid="{00000000-0005-0000-0000-0000266E0000}"/>
    <cellStyle name="Normal 3 2 5 2 2 3 2 2" xfId="31162" xr:uid="{00000000-0005-0000-0000-0000276E0000}"/>
    <cellStyle name="Normal 3 2 5 2 2 3 2 2 2" xfId="31163" xr:uid="{00000000-0005-0000-0000-0000286E0000}"/>
    <cellStyle name="Normal 3 2 5 2 2 3 2 3" xfId="31164" xr:uid="{00000000-0005-0000-0000-0000296E0000}"/>
    <cellStyle name="Normal 3 2 5 2 2 3 3" xfId="31165" xr:uid="{00000000-0005-0000-0000-00002A6E0000}"/>
    <cellStyle name="Normal 3 2 5 2 2 3 3 2" xfId="31166" xr:uid="{00000000-0005-0000-0000-00002B6E0000}"/>
    <cellStyle name="Normal 3 2 5 2 2 3 3 2 2" xfId="31167" xr:uid="{00000000-0005-0000-0000-00002C6E0000}"/>
    <cellStyle name="Normal 3 2 5 2 2 3 3 3" xfId="31168" xr:uid="{00000000-0005-0000-0000-00002D6E0000}"/>
    <cellStyle name="Normal 3 2 5 2 2 3 4" xfId="31169" xr:uid="{00000000-0005-0000-0000-00002E6E0000}"/>
    <cellStyle name="Normal 3 2 5 2 2 3 4 2" xfId="31170" xr:uid="{00000000-0005-0000-0000-00002F6E0000}"/>
    <cellStyle name="Normal 3 2 5 2 2 3 5" xfId="31171" xr:uid="{00000000-0005-0000-0000-0000306E0000}"/>
    <cellStyle name="Normal 3 2 5 2 2 4" xfId="31172" xr:uid="{00000000-0005-0000-0000-0000316E0000}"/>
    <cellStyle name="Normal 3 2 5 2 2 4 2" xfId="31173" xr:uid="{00000000-0005-0000-0000-0000326E0000}"/>
    <cellStyle name="Normal 3 2 5 2 2 4 2 2" xfId="31174" xr:uid="{00000000-0005-0000-0000-0000336E0000}"/>
    <cellStyle name="Normal 3 2 5 2 2 4 3" xfId="31175" xr:uid="{00000000-0005-0000-0000-0000346E0000}"/>
    <cellStyle name="Normal 3 2 5 2 2 5" xfId="31176" xr:uid="{00000000-0005-0000-0000-0000356E0000}"/>
    <cellStyle name="Normal 3 2 5 2 2 5 2" xfId="31177" xr:uid="{00000000-0005-0000-0000-0000366E0000}"/>
    <cellStyle name="Normal 3 2 5 2 2 5 2 2" xfId="31178" xr:uid="{00000000-0005-0000-0000-0000376E0000}"/>
    <cellStyle name="Normal 3 2 5 2 2 5 3" xfId="31179" xr:uid="{00000000-0005-0000-0000-0000386E0000}"/>
    <cellStyle name="Normal 3 2 5 2 2 6" xfId="31180" xr:uid="{00000000-0005-0000-0000-0000396E0000}"/>
    <cellStyle name="Normal 3 2 5 2 2 6 2" xfId="31181" xr:uid="{00000000-0005-0000-0000-00003A6E0000}"/>
    <cellStyle name="Normal 3 2 5 2 2 7" xfId="31182" xr:uid="{00000000-0005-0000-0000-00003B6E0000}"/>
    <cellStyle name="Normal 3 2 5 2 3" xfId="8916" xr:uid="{00000000-0005-0000-0000-00003C6E0000}"/>
    <cellStyle name="Normal 3 2 5 2 3 2" xfId="13931" xr:uid="{00000000-0005-0000-0000-00003D6E0000}"/>
    <cellStyle name="Normal 3 2 5 2 3 2 2" xfId="31183" xr:uid="{00000000-0005-0000-0000-00003E6E0000}"/>
    <cellStyle name="Normal 3 2 5 2 3 2 2 2" xfId="31184" xr:uid="{00000000-0005-0000-0000-00003F6E0000}"/>
    <cellStyle name="Normal 3 2 5 2 3 2 2 2 2" xfId="31185" xr:uid="{00000000-0005-0000-0000-0000406E0000}"/>
    <cellStyle name="Normal 3 2 5 2 3 2 2 3" xfId="31186" xr:uid="{00000000-0005-0000-0000-0000416E0000}"/>
    <cellStyle name="Normal 3 2 5 2 3 2 3" xfId="31187" xr:uid="{00000000-0005-0000-0000-0000426E0000}"/>
    <cellStyle name="Normal 3 2 5 2 3 2 3 2" xfId="31188" xr:uid="{00000000-0005-0000-0000-0000436E0000}"/>
    <cellStyle name="Normal 3 2 5 2 3 2 3 2 2" xfId="31189" xr:uid="{00000000-0005-0000-0000-0000446E0000}"/>
    <cellStyle name="Normal 3 2 5 2 3 2 3 3" xfId="31190" xr:uid="{00000000-0005-0000-0000-0000456E0000}"/>
    <cellStyle name="Normal 3 2 5 2 3 2 4" xfId="31191" xr:uid="{00000000-0005-0000-0000-0000466E0000}"/>
    <cellStyle name="Normal 3 2 5 2 3 2 4 2" xfId="31192" xr:uid="{00000000-0005-0000-0000-0000476E0000}"/>
    <cellStyle name="Normal 3 2 5 2 3 2 5" xfId="31193" xr:uid="{00000000-0005-0000-0000-0000486E0000}"/>
    <cellStyle name="Normal 3 2 5 2 3 3" xfId="31194" xr:uid="{00000000-0005-0000-0000-0000496E0000}"/>
    <cellStyle name="Normal 3 2 5 2 3 3 2" xfId="31195" xr:uid="{00000000-0005-0000-0000-00004A6E0000}"/>
    <cellStyle name="Normal 3 2 5 2 3 3 2 2" xfId="31196" xr:uid="{00000000-0005-0000-0000-00004B6E0000}"/>
    <cellStyle name="Normal 3 2 5 2 3 3 3" xfId="31197" xr:uid="{00000000-0005-0000-0000-00004C6E0000}"/>
    <cellStyle name="Normal 3 2 5 2 3 4" xfId="31198" xr:uid="{00000000-0005-0000-0000-00004D6E0000}"/>
    <cellStyle name="Normal 3 2 5 2 3 4 2" xfId="31199" xr:uid="{00000000-0005-0000-0000-00004E6E0000}"/>
    <cellStyle name="Normal 3 2 5 2 3 4 2 2" xfId="31200" xr:uid="{00000000-0005-0000-0000-00004F6E0000}"/>
    <cellStyle name="Normal 3 2 5 2 3 4 3" xfId="31201" xr:uid="{00000000-0005-0000-0000-0000506E0000}"/>
    <cellStyle name="Normal 3 2 5 2 3 5" xfId="31202" xr:uid="{00000000-0005-0000-0000-0000516E0000}"/>
    <cellStyle name="Normal 3 2 5 2 3 5 2" xfId="31203" xr:uid="{00000000-0005-0000-0000-0000526E0000}"/>
    <cellStyle name="Normal 3 2 5 2 3 6" xfId="31204" xr:uid="{00000000-0005-0000-0000-0000536E0000}"/>
    <cellStyle name="Normal 3 2 5 2 4" xfId="13928" xr:uid="{00000000-0005-0000-0000-0000546E0000}"/>
    <cellStyle name="Normal 3 2 5 2 4 2" xfId="31205" xr:uid="{00000000-0005-0000-0000-0000556E0000}"/>
    <cellStyle name="Normal 3 2 5 2 4 2 2" xfId="31206" xr:uid="{00000000-0005-0000-0000-0000566E0000}"/>
    <cellStyle name="Normal 3 2 5 2 4 2 2 2" xfId="31207" xr:uid="{00000000-0005-0000-0000-0000576E0000}"/>
    <cellStyle name="Normal 3 2 5 2 4 2 3" xfId="31208" xr:uid="{00000000-0005-0000-0000-0000586E0000}"/>
    <cellStyle name="Normal 3 2 5 2 4 3" xfId="31209" xr:uid="{00000000-0005-0000-0000-0000596E0000}"/>
    <cellStyle name="Normal 3 2 5 2 4 3 2" xfId="31210" xr:uid="{00000000-0005-0000-0000-00005A6E0000}"/>
    <cellStyle name="Normal 3 2 5 2 4 3 2 2" xfId="31211" xr:uid="{00000000-0005-0000-0000-00005B6E0000}"/>
    <cellStyle name="Normal 3 2 5 2 4 3 3" xfId="31212" xr:uid="{00000000-0005-0000-0000-00005C6E0000}"/>
    <cellStyle name="Normal 3 2 5 2 4 4" xfId="31213" xr:uid="{00000000-0005-0000-0000-00005D6E0000}"/>
    <cellStyle name="Normal 3 2 5 2 4 4 2" xfId="31214" xr:uid="{00000000-0005-0000-0000-00005E6E0000}"/>
    <cellStyle name="Normal 3 2 5 2 4 5" xfId="31215" xr:uid="{00000000-0005-0000-0000-00005F6E0000}"/>
    <cellStyle name="Normal 3 2 5 2 5" xfId="31216" xr:uid="{00000000-0005-0000-0000-0000606E0000}"/>
    <cellStyle name="Normal 3 2 5 2 5 2" xfId="31217" xr:uid="{00000000-0005-0000-0000-0000616E0000}"/>
    <cellStyle name="Normal 3 2 5 2 5 2 2" xfId="31218" xr:uid="{00000000-0005-0000-0000-0000626E0000}"/>
    <cellStyle name="Normal 3 2 5 2 5 3" xfId="31219" xr:uid="{00000000-0005-0000-0000-0000636E0000}"/>
    <cellStyle name="Normal 3 2 5 2 6" xfId="31220" xr:uid="{00000000-0005-0000-0000-0000646E0000}"/>
    <cellStyle name="Normal 3 2 5 2 6 2" xfId="31221" xr:uid="{00000000-0005-0000-0000-0000656E0000}"/>
    <cellStyle name="Normal 3 2 5 2 6 2 2" xfId="31222" xr:uid="{00000000-0005-0000-0000-0000666E0000}"/>
    <cellStyle name="Normal 3 2 5 2 6 3" xfId="31223" xr:uid="{00000000-0005-0000-0000-0000676E0000}"/>
    <cellStyle name="Normal 3 2 5 2 7" xfId="31224" xr:uid="{00000000-0005-0000-0000-0000686E0000}"/>
    <cellStyle name="Normal 3 2 5 2 7 2" xfId="31225" xr:uid="{00000000-0005-0000-0000-0000696E0000}"/>
    <cellStyle name="Normal 3 2 5 2 8" xfId="31226" xr:uid="{00000000-0005-0000-0000-00006A6E0000}"/>
    <cellStyle name="Normal 3 2 5 3" xfId="8917" xr:uid="{00000000-0005-0000-0000-00006B6E0000}"/>
    <cellStyle name="Normal 3 2 5 3 2" xfId="8918" xr:uid="{00000000-0005-0000-0000-00006C6E0000}"/>
    <cellStyle name="Normal 3 2 5 3 2 2" xfId="13933" xr:uid="{00000000-0005-0000-0000-00006D6E0000}"/>
    <cellStyle name="Normal 3 2 5 3 2 2 2" xfId="31227" xr:uid="{00000000-0005-0000-0000-00006E6E0000}"/>
    <cellStyle name="Normal 3 2 5 3 2 2 2 2" xfId="31228" xr:uid="{00000000-0005-0000-0000-00006F6E0000}"/>
    <cellStyle name="Normal 3 2 5 3 2 2 2 2 2" xfId="31229" xr:uid="{00000000-0005-0000-0000-0000706E0000}"/>
    <cellStyle name="Normal 3 2 5 3 2 2 2 3" xfId="31230" xr:uid="{00000000-0005-0000-0000-0000716E0000}"/>
    <cellStyle name="Normal 3 2 5 3 2 2 3" xfId="31231" xr:uid="{00000000-0005-0000-0000-0000726E0000}"/>
    <cellStyle name="Normal 3 2 5 3 2 2 3 2" xfId="31232" xr:uid="{00000000-0005-0000-0000-0000736E0000}"/>
    <cellStyle name="Normal 3 2 5 3 2 2 3 2 2" xfId="31233" xr:uid="{00000000-0005-0000-0000-0000746E0000}"/>
    <cellStyle name="Normal 3 2 5 3 2 2 3 3" xfId="31234" xr:uid="{00000000-0005-0000-0000-0000756E0000}"/>
    <cellStyle name="Normal 3 2 5 3 2 2 4" xfId="31235" xr:uid="{00000000-0005-0000-0000-0000766E0000}"/>
    <cellStyle name="Normal 3 2 5 3 2 2 4 2" xfId="31236" xr:uid="{00000000-0005-0000-0000-0000776E0000}"/>
    <cellStyle name="Normal 3 2 5 3 2 2 5" xfId="31237" xr:uid="{00000000-0005-0000-0000-0000786E0000}"/>
    <cellStyle name="Normal 3 2 5 3 2 3" xfId="31238" xr:uid="{00000000-0005-0000-0000-0000796E0000}"/>
    <cellStyle name="Normal 3 2 5 3 2 3 2" xfId="31239" xr:uid="{00000000-0005-0000-0000-00007A6E0000}"/>
    <cellStyle name="Normal 3 2 5 3 2 3 2 2" xfId="31240" xr:uid="{00000000-0005-0000-0000-00007B6E0000}"/>
    <cellStyle name="Normal 3 2 5 3 2 3 3" xfId="31241" xr:uid="{00000000-0005-0000-0000-00007C6E0000}"/>
    <cellStyle name="Normal 3 2 5 3 2 4" xfId="31242" xr:uid="{00000000-0005-0000-0000-00007D6E0000}"/>
    <cellStyle name="Normal 3 2 5 3 2 4 2" xfId="31243" xr:uid="{00000000-0005-0000-0000-00007E6E0000}"/>
    <cellStyle name="Normal 3 2 5 3 2 4 2 2" xfId="31244" xr:uid="{00000000-0005-0000-0000-00007F6E0000}"/>
    <cellStyle name="Normal 3 2 5 3 2 4 3" xfId="31245" xr:uid="{00000000-0005-0000-0000-0000806E0000}"/>
    <cellStyle name="Normal 3 2 5 3 2 5" xfId="31246" xr:uid="{00000000-0005-0000-0000-0000816E0000}"/>
    <cellStyle name="Normal 3 2 5 3 2 5 2" xfId="31247" xr:uid="{00000000-0005-0000-0000-0000826E0000}"/>
    <cellStyle name="Normal 3 2 5 3 2 6" xfId="31248" xr:uid="{00000000-0005-0000-0000-0000836E0000}"/>
    <cellStyle name="Normal 3 2 5 3 3" xfId="13932" xr:uid="{00000000-0005-0000-0000-0000846E0000}"/>
    <cellStyle name="Normal 3 2 5 3 3 2" xfId="31249" xr:uid="{00000000-0005-0000-0000-0000856E0000}"/>
    <cellStyle name="Normal 3 2 5 3 3 2 2" xfId="31250" xr:uid="{00000000-0005-0000-0000-0000866E0000}"/>
    <cellStyle name="Normal 3 2 5 3 3 2 2 2" xfId="31251" xr:uid="{00000000-0005-0000-0000-0000876E0000}"/>
    <cellStyle name="Normal 3 2 5 3 3 2 3" xfId="31252" xr:uid="{00000000-0005-0000-0000-0000886E0000}"/>
    <cellStyle name="Normal 3 2 5 3 3 3" xfId="31253" xr:uid="{00000000-0005-0000-0000-0000896E0000}"/>
    <cellStyle name="Normal 3 2 5 3 3 3 2" xfId="31254" xr:uid="{00000000-0005-0000-0000-00008A6E0000}"/>
    <cellStyle name="Normal 3 2 5 3 3 3 2 2" xfId="31255" xr:uid="{00000000-0005-0000-0000-00008B6E0000}"/>
    <cellStyle name="Normal 3 2 5 3 3 3 3" xfId="31256" xr:uid="{00000000-0005-0000-0000-00008C6E0000}"/>
    <cellStyle name="Normal 3 2 5 3 3 4" xfId="31257" xr:uid="{00000000-0005-0000-0000-00008D6E0000}"/>
    <cellStyle name="Normal 3 2 5 3 3 4 2" xfId="31258" xr:uid="{00000000-0005-0000-0000-00008E6E0000}"/>
    <cellStyle name="Normal 3 2 5 3 3 5" xfId="31259" xr:uid="{00000000-0005-0000-0000-00008F6E0000}"/>
    <cellStyle name="Normal 3 2 5 3 4" xfId="31260" xr:uid="{00000000-0005-0000-0000-0000906E0000}"/>
    <cellStyle name="Normal 3 2 5 3 4 2" xfId="31261" xr:uid="{00000000-0005-0000-0000-0000916E0000}"/>
    <cellStyle name="Normal 3 2 5 3 4 2 2" xfId="31262" xr:uid="{00000000-0005-0000-0000-0000926E0000}"/>
    <cellStyle name="Normal 3 2 5 3 4 3" xfId="31263" xr:uid="{00000000-0005-0000-0000-0000936E0000}"/>
    <cellStyle name="Normal 3 2 5 3 5" xfId="31264" xr:uid="{00000000-0005-0000-0000-0000946E0000}"/>
    <cellStyle name="Normal 3 2 5 3 5 2" xfId="31265" xr:uid="{00000000-0005-0000-0000-0000956E0000}"/>
    <cellStyle name="Normal 3 2 5 3 5 2 2" xfId="31266" xr:uid="{00000000-0005-0000-0000-0000966E0000}"/>
    <cellStyle name="Normal 3 2 5 3 5 3" xfId="31267" xr:uid="{00000000-0005-0000-0000-0000976E0000}"/>
    <cellStyle name="Normal 3 2 5 3 6" xfId="31268" xr:uid="{00000000-0005-0000-0000-0000986E0000}"/>
    <cellStyle name="Normal 3 2 5 3 6 2" xfId="31269" xr:uid="{00000000-0005-0000-0000-0000996E0000}"/>
    <cellStyle name="Normal 3 2 5 3 7" xfId="31270" xr:uid="{00000000-0005-0000-0000-00009A6E0000}"/>
    <cellStyle name="Normal 3 2 5 4" xfId="8919" xr:uid="{00000000-0005-0000-0000-00009B6E0000}"/>
    <cellStyle name="Normal 3 2 5 4 2" xfId="13934" xr:uid="{00000000-0005-0000-0000-00009C6E0000}"/>
    <cellStyle name="Normal 3 2 5 4 2 2" xfId="31271" xr:uid="{00000000-0005-0000-0000-00009D6E0000}"/>
    <cellStyle name="Normal 3 2 5 4 2 2 2" xfId="31272" xr:uid="{00000000-0005-0000-0000-00009E6E0000}"/>
    <cellStyle name="Normal 3 2 5 4 2 2 2 2" xfId="31273" xr:uid="{00000000-0005-0000-0000-00009F6E0000}"/>
    <cellStyle name="Normal 3 2 5 4 2 2 3" xfId="31274" xr:uid="{00000000-0005-0000-0000-0000A06E0000}"/>
    <cellStyle name="Normal 3 2 5 4 2 3" xfId="31275" xr:uid="{00000000-0005-0000-0000-0000A16E0000}"/>
    <cellStyle name="Normal 3 2 5 4 2 3 2" xfId="31276" xr:uid="{00000000-0005-0000-0000-0000A26E0000}"/>
    <cellStyle name="Normal 3 2 5 4 2 3 2 2" xfId="31277" xr:uid="{00000000-0005-0000-0000-0000A36E0000}"/>
    <cellStyle name="Normal 3 2 5 4 2 3 3" xfId="31278" xr:uid="{00000000-0005-0000-0000-0000A46E0000}"/>
    <cellStyle name="Normal 3 2 5 4 2 4" xfId="31279" xr:uid="{00000000-0005-0000-0000-0000A56E0000}"/>
    <cellStyle name="Normal 3 2 5 4 2 4 2" xfId="31280" xr:uid="{00000000-0005-0000-0000-0000A66E0000}"/>
    <cellStyle name="Normal 3 2 5 4 2 5" xfId="31281" xr:uid="{00000000-0005-0000-0000-0000A76E0000}"/>
    <cellStyle name="Normal 3 2 5 4 3" xfId="31282" xr:uid="{00000000-0005-0000-0000-0000A86E0000}"/>
    <cellStyle name="Normal 3 2 5 4 3 2" xfId="31283" xr:uid="{00000000-0005-0000-0000-0000A96E0000}"/>
    <cellStyle name="Normal 3 2 5 4 3 2 2" xfId="31284" xr:uid="{00000000-0005-0000-0000-0000AA6E0000}"/>
    <cellStyle name="Normal 3 2 5 4 3 3" xfId="31285" xr:uid="{00000000-0005-0000-0000-0000AB6E0000}"/>
    <cellStyle name="Normal 3 2 5 4 4" xfId="31286" xr:uid="{00000000-0005-0000-0000-0000AC6E0000}"/>
    <cellStyle name="Normal 3 2 5 4 4 2" xfId="31287" xr:uid="{00000000-0005-0000-0000-0000AD6E0000}"/>
    <cellStyle name="Normal 3 2 5 4 4 2 2" xfId="31288" xr:uid="{00000000-0005-0000-0000-0000AE6E0000}"/>
    <cellStyle name="Normal 3 2 5 4 4 3" xfId="31289" xr:uid="{00000000-0005-0000-0000-0000AF6E0000}"/>
    <cellStyle name="Normal 3 2 5 4 5" xfId="31290" xr:uid="{00000000-0005-0000-0000-0000B06E0000}"/>
    <cellStyle name="Normal 3 2 5 4 5 2" xfId="31291" xr:uid="{00000000-0005-0000-0000-0000B16E0000}"/>
    <cellStyle name="Normal 3 2 5 4 6" xfId="31292" xr:uid="{00000000-0005-0000-0000-0000B26E0000}"/>
    <cellStyle name="Normal 3 2 5 5" xfId="13927" xr:uid="{00000000-0005-0000-0000-0000B36E0000}"/>
    <cellStyle name="Normal 3 2 5 5 2" xfId="31293" xr:uid="{00000000-0005-0000-0000-0000B46E0000}"/>
    <cellStyle name="Normal 3 2 5 5 2 2" xfId="31294" xr:uid="{00000000-0005-0000-0000-0000B56E0000}"/>
    <cellStyle name="Normal 3 2 5 5 2 2 2" xfId="31295" xr:uid="{00000000-0005-0000-0000-0000B66E0000}"/>
    <cellStyle name="Normal 3 2 5 5 2 3" xfId="31296" xr:uid="{00000000-0005-0000-0000-0000B76E0000}"/>
    <cellStyle name="Normal 3 2 5 5 3" xfId="31297" xr:uid="{00000000-0005-0000-0000-0000B86E0000}"/>
    <cellStyle name="Normal 3 2 5 5 3 2" xfId="31298" xr:uid="{00000000-0005-0000-0000-0000B96E0000}"/>
    <cellStyle name="Normal 3 2 5 5 3 2 2" xfId="31299" xr:uid="{00000000-0005-0000-0000-0000BA6E0000}"/>
    <cellStyle name="Normal 3 2 5 5 3 3" xfId="31300" xr:uid="{00000000-0005-0000-0000-0000BB6E0000}"/>
    <cellStyle name="Normal 3 2 5 5 4" xfId="31301" xr:uid="{00000000-0005-0000-0000-0000BC6E0000}"/>
    <cellStyle name="Normal 3 2 5 5 4 2" xfId="31302" xr:uid="{00000000-0005-0000-0000-0000BD6E0000}"/>
    <cellStyle name="Normal 3 2 5 5 5" xfId="31303" xr:uid="{00000000-0005-0000-0000-0000BE6E0000}"/>
    <cellStyle name="Normal 3 2 5 6" xfId="31304" xr:uid="{00000000-0005-0000-0000-0000BF6E0000}"/>
    <cellStyle name="Normal 3 2 5 6 2" xfId="31305" xr:uid="{00000000-0005-0000-0000-0000C06E0000}"/>
    <cellStyle name="Normal 3 2 5 6 2 2" xfId="31306" xr:uid="{00000000-0005-0000-0000-0000C16E0000}"/>
    <cellStyle name="Normal 3 2 5 6 3" xfId="31307" xr:uid="{00000000-0005-0000-0000-0000C26E0000}"/>
    <cellStyle name="Normal 3 2 5 7" xfId="31308" xr:uid="{00000000-0005-0000-0000-0000C36E0000}"/>
    <cellStyle name="Normal 3 2 5 7 2" xfId="31309" xr:uid="{00000000-0005-0000-0000-0000C46E0000}"/>
    <cellStyle name="Normal 3 2 5 7 2 2" xfId="31310" xr:uid="{00000000-0005-0000-0000-0000C56E0000}"/>
    <cellStyle name="Normal 3 2 5 7 3" xfId="31311" xr:uid="{00000000-0005-0000-0000-0000C66E0000}"/>
    <cellStyle name="Normal 3 2 5 8" xfId="31312" xr:uid="{00000000-0005-0000-0000-0000C76E0000}"/>
    <cellStyle name="Normal 3 2 5 8 2" xfId="31313" xr:uid="{00000000-0005-0000-0000-0000C86E0000}"/>
    <cellStyle name="Normal 3 2 5 9" xfId="31314" xr:uid="{00000000-0005-0000-0000-0000C96E0000}"/>
    <cellStyle name="Normal 3 2 6" xfId="8920" xr:uid="{00000000-0005-0000-0000-0000CA6E0000}"/>
    <cellStyle name="Normal 3 2 6 2" xfId="8921" xr:uid="{00000000-0005-0000-0000-0000CB6E0000}"/>
    <cellStyle name="Normal 3 2 6 2 2" xfId="8922" xr:uid="{00000000-0005-0000-0000-0000CC6E0000}"/>
    <cellStyle name="Normal 3 2 6 2 2 2" xfId="8923" xr:uid="{00000000-0005-0000-0000-0000CD6E0000}"/>
    <cellStyle name="Normal 3 2 6 2 2 2 2" xfId="13938" xr:uid="{00000000-0005-0000-0000-0000CE6E0000}"/>
    <cellStyle name="Normal 3 2 6 2 2 2 2 2" xfId="31315" xr:uid="{00000000-0005-0000-0000-0000CF6E0000}"/>
    <cellStyle name="Normal 3 2 6 2 2 2 2 2 2" xfId="31316" xr:uid="{00000000-0005-0000-0000-0000D06E0000}"/>
    <cellStyle name="Normal 3 2 6 2 2 2 2 2 2 2" xfId="31317" xr:uid="{00000000-0005-0000-0000-0000D16E0000}"/>
    <cellStyle name="Normal 3 2 6 2 2 2 2 2 3" xfId="31318" xr:uid="{00000000-0005-0000-0000-0000D26E0000}"/>
    <cellStyle name="Normal 3 2 6 2 2 2 2 3" xfId="31319" xr:uid="{00000000-0005-0000-0000-0000D36E0000}"/>
    <cellStyle name="Normal 3 2 6 2 2 2 2 3 2" xfId="31320" xr:uid="{00000000-0005-0000-0000-0000D46E0000}"/>
    <cellStyle name="Normal 3 2 6 2 2 2 2 3 2 2" xfId="31321" xr:uid="{00000000-0005-0000-0000-0000D56E0000}"/>
    <cellStyle name="Normal 3 2 6 2 2 2 2 3 3" xfId="31322" xr:uid="{00000000-0005-0000-0000-0000D66E0000}"/>
    <cellStyle name="Normal 3 2 6 2 2 2 2 4" xfId="31323" xr:uid="{00000000-0005-0000-0000-0000D76E0000}"/>
    <cellStyle name="Normal 3 2 6 2 2 2 2 4 2" xfId="31324" xr:uid="{00000000-0005-0000-0000-0000D86E0000}"/>
    <cellStyle name="Normal 3 2 6 2 2 2 2 5" xfId="31325" xr:uid="{00000000-0005-0000-0000-0000D96E0000}"/>
    <cellStyle name="Normal 3 2 6 2 2 2 3" xfId="31326" xr:uid="{00000000-0005-0000-0000-0000DA6E0000}"/>
    <cellStyle name="Normal 3 2 6 2 2 2 3 2" xfId="31327" xr:uid="{00000000-0005-0000-0000-0000DB6E0000}"/>
    <cellStyle name="Normal 3 2 6 2 2 2 3 2 2" xfId="31328" xr:uid="{00000000-0005-0000-0000-0000DC6E0000}"/>
    <cellStyle name="Normal 3 2 6 2 2 2 3 3" xfId="31329" xr:uid="{00000000-0005-0000-0000-0000DD6E0000}"/>
    <cellStyle name="Normal 3 2 6 2 2 2 4" xfId="31330" xr:uid="{00000000-0005-0000-0000-0000DE6E0000}"/>
    <cellStyle name="Normal 3 2 6 2 2 2 4 2" xfId="31331" xr:uid="{00000000-0005-0000-0000-0000DF6E0000}"/>
    <cellStyle name="Normal 3 2 6 2 2 2 4 2 2" xfId="31332" xr:uid="{00000000-0005-0000-0000-0000E06E0000}"/>
    <cellStyle name="Normal 3 2 6 2 2 2 4 3" xfId="31333" xr:uid="{00000000-0005-0000-0000-0000E16E0000}"/>
    <cellStyle name="Normal 3 2 6 2 2 2 5" xfId="31334" xr:uid="{00000000-0005-0000-0000-0000E26E0000}"/>
    <cellStyle name="Normal 3 2 6 2 2 2 5 2" xfId="31335" xr:uid="{00000000-0005-0000-0000-0000E36E0000}"/>
    <cellStyle name="Normal 3 2 6 2 2 2 6" xfId="31336" xr:uid="{00000000-0005-0000-0000-0000E46E0000}"/>
    <cellStyle name="Normal 3 2 6 2 2 3" xfId="13937" xr:uid="{00000000-0005-0000-0000-0000E56E0000}"/>
    <cellStyle name="Normal 3 2 6 2 2 3 2" xfId="31337" xr:uid="{00000000-0005-0000-0000-0000E66E0000}"/>
    <cellStyle name="Normal 3 2 6 2 2 3 2 2" xfId="31338" xr:uid="{00000000-0005-0000-0000-0000E76E0000}"/>
    <cellStyle name="Normal 3 2 6 2 2 3 2 2 2" xfId="31339" xr:uid="{00000000-0005-0000-0000-0000E86E0000}"/>
    <cellStyle name="Normal 3 2 6 2 2 3 2 3" xfId="31340" xr:uid="{00000000-0005-0000-0000-0000E96E0000}"/>
    <cellStyle name="Normal 3 2 6 2 2 3 3" xfId="31341" xr:uid="{00000000-0005-0000-0000-0000EA6E0000}"/>
    <cellStyle name="Normal 3 2 6 2 2 3 3 2" xfId="31342" xr:uid="{00000000-0005-0000-0000-0000EB6E0000}"/>
    <cellStyle name="Normal 3 2 6 2 2 3 3 2 2" xfId="31343" xr:uid="{00000000-0005-0000-0000-0000EC6E0000}"/>
    <cellStyle name="Normal 3 2 6 2 2 3 3 3" xfId="31344" xr:uid="{00000000-0005-0000-0000-0000ED6E0000}"/>
    <cellStyle name="Normal 3 2 6 2 2 3 4" xfId="31345" xr:uid="{00000000-0005-0000-0000-0000EE6E0000}"/>
    <cellStyle name="Normal 3 2 6 2 2 3 4 2" xfId="31346" xr:uid="{00000000-0005-0000-0000-0000EF6E0000}"/>
    <cellStyle name="Normal 3 2 6 2 2 3 5" xfId="31347" xr:uid="{00000000-0005-0000-0000-0000F06E0000}"/>
    <cellStyle name="Normal 3 2 6 2 2 4" xfId="31348" xr:uid="{00000000-0005-0000-0000-0000F16E0000}"/>
    <cellStyle name="Normal 3 2 6 2 2 4 2" xfId="31349" xr:uid="{00000000-0005-0000-0000-0000F26E0000}"/>
    <cellStyle name="Normal 3 2 6 2 2 4 2 2" xfId="31350" xr:uid="{00000000-0005-0000-0000-0000F36E0000}"/>
    <cellStyle name="Normal 3 2 6 2 2 4 3" xfId="31351" xr:uid="{00000000-0005-0000-0000-0000F46E0000}"/>
    <cellStyle name="Normal 3 2 6 2 2 5" xfId="31352" xr:uid="{00000000-0005-0000-0000-0000F56E0000}"/>
    <cellStyle name="Normal 3 2 6 2 2 5 2" xfId="31353" xr:uid="{00000000-0005-0000-0000-0000F66E0000}"/>
    <cellStyle name="Normal 3 2 6 2 2 5 2 2" xfId="31354" xr:uid="{00000000-0005-0000-0000-0000F76E0000}"/>
    <cellStyle name="Normal 3 2 6 2 2 5 3" xfId="31355" xr:uid="{00000000-0005-0000-0000-0000F86E0000}"/>
    <cellStyle name="Normal 3 2 6 2 2 6" xfId="31356" xr:uid="{00000000-0005-0000-0000-0000F96E0000}"/>
    <cellStyle name="Normal 3 2 6 2 2 6 2" xfId="31357" xr:uid="{00000000-0005-0000-0000-0000FA6E0000}"/>
    <cellStyle name="Normal 3 2 6 2 2 7" xfId="31358" xr:uid="{00000000-0005-0000-0000-0000FB6E0000}"/>
    <cellStyle name="Normal 3 2 6 2 3" xfId="8924" xr:uid="{00000000-0005-0000-0000-0000FC6E0000}"/>
    <cellStyle name="Normal 3 2 6 2 3 2" xfId="13939" xr:uid="{00000000-0005-0000-0000-0000FD6E0000}"/>
    <cellStyle name="Normal 3 2 6 2 3 2 2" xfId="31359" xr:uid="{00000000-0005-0000-0000-0000FE6E0000}"/>
    <cellStyle name="Normal 3 2 6 2 3 2 2 2" xfId="31360" xr:uid="{00000000-0005-0000-0000-0000FF6E0000}"/>
    <cellStyle name="Normal 3 2 6 2 3 2 2 2 2" xfId="31361" xr:uid="{00000000-0005-0000-0000-0000006F0000}"/>
    <cellStyle name="Normal 3 2 6 2 3 2 2 3" xfId="31362" xr:uid="{00000000-0005-0000-0000-0000016F0000}"/>
    <cellStyle name="Normal 3 2 6 2 3 2 3" xfId="31363" xr:uid="{00000000-0005-0000-0000-0000026F0000}"/>
    <cellStyle name="Normal 3 2 6 2 3 2 3 2" xfId="31364" xr:uid="{00000000-0005-0000-0000-0000036F0000}"/>
    <cellStyle name="Normal 3 2 6 2 3 2 3 2 2" xfId="31365" xr:uid="{00000000-0005-0000-0000-0000046F0000}"/>
    <cellStyle name="Normal 3 2 6 2 3 2 3 3" xfId="31366" xr:uid="{00000000-0005-0000-0000-0000056F0000}"/>
    <cellStyle name="Normal 3 2 6 2 3 2 4" xfId="31367" xr:uid="{00000000-0005-0000-0000-0000066F0000}"/>
    <cellStyle name="Normal 3 2 6 2 3 2 4 2" xfId="31368" xr:uid="{00000000-0005-0000-0000-0000076F0000}"/>
    <cellStyle name="Normal 3 2 6 2 3 2 5" xfId="31369" xr:uid="{00000000-0005-0000-0000-0000086F0000}"/>
    <cellStyle name="Normal 3 2 6 2 3 3" xfId="31370" xr:uid="{00000000-0005-0000-0000-0000096F0000}"/>
    <cellStyle name="Normal 3 2 6 2 3 3 2" xfId="31371" xr:uid="{00000000-0005-0000-0000-00000A6F0000}"/>
    <cellStyle name="Normal 3 2 6 2 3 3 2 2" xfId="31372" xr:uid="{00000000-0005-0000-0000-00000B6F0000}"/>
    <cellStyle name="Normal 3 2 6 2 3 3 3" xfId="31373" xr:uid="{00000000-0005-0000-0000-00000C6F0000}"/>
    <cellStyle name="Normal 3 2 6 2 3 4" xfId="31374" xr:uid="{00000000-0005-0000-0000-00000D6F0000}"/>
    <cellStyle name="Normal 3 2 6 2 3 4 2" xfId="31375" xr:uid="{00000000-0005-0000-0000-00000E6F0000}"/>
    <cellStyle name="Normal 3 2 6 2 3 4 2 2" xfId="31376" xr:uid="{00000000-0005-0000-0000-00000F6F0000}"/>
    <cellStyle name="Normal 3 2 6 2 3 4 3" xfId="31377" xr:uid="{00000000-0005-0000-0000-0000106F0000}"/>
    <cellStyle name="Normal 3 2 6 2 3 5" xfId="31378" xr:uid="{00000000-0005-0000-0000-0000116F0000}"/>
    <cellStyle name="Normal 3 2 6 2 3 5 2" xfId="31379" xr:uid="{00000000-0005-0000-0000-0000126F0000}"/>
    <cellStyle name="Normal 3 2 6 2 3 6" xfId="31380" xr:uid="{00000000-0005-0000-0000-0000136F0000}"/>
    <cellStyle name="Normal 3 2 6 2 4" xfId="13936" xr:uid="{00000000-0005-0000-0000-0000146F0000}"/>
    <cellStyle name="Normal 3 2 6 2 4 2" xfId="31381" xr:uid="{00000000-0005-0000-0000-0000156F0000}"/>
    <cellStyle name="Normal 3 2 6 2 4 2 2" xfId="31382" xr:uid="{00000000-0005-0000-0000-0000166F0000}"/>
    <cellStyle name="Normal 3 2 6 2 4 2 2 2" xfId="31383" xr:uid="{00000000-0005-0000-0000-0000176F0000}"/>
    <cellStyle name="Normal 3 2 6 2 4 2 3" xfId="31384" xr:uid="{00000000-0005-0000-0000-0000186F0000}"/>
    <cellStyle name="Normal 3 2 6 2 4 3" xfId="31385" xr:uid="{00000000-0005-0000-0000-0000196F0000}"/>
    <cellStyle name="Normal 3 2 6 2 4 3 2" xfId="31386" xr:uid="{00000000-0005-0000-0000-00001A6F0000}"/>
    <cellStyle name="Normal 3 2 6 2 4 3 2 2" xfId="31387" xr:uid="{00000000-0005-0000-0000-00001B6F0000}"/>
    <cellStyle name="Normal 3 2 6 2 4 3 3" xfId="31388" xr:uid="{00000000-0005-0000-0000-00001C6F0000}"/>
    <cellStyle name="Normal 3 2 6 2 4 4" xfId="31389" xr:uid="{00000000-0005-0000-0000-00001D6F0000}"/>
    <cellStyle name="Normal 3 2 6 2 4 4 2" xfId="31390" xr:uid="{00000000-0005-0000-0000-00001E6F0000}"/>
    <cellStyle name="Normal 3 2 6 2 4 5" xfId="31391" xr:uid="{00000000-0005-0000-0000-00001F6F0000}"/>
    <cellStyle name="Normal 3 2 6 2 5" xfId="31392" xr:uid="{00000000-0005-0000-0000-0000206F0000}"/>
    <cellStyle name="Normal 3 2 6 2 5 2" xfId="31393" xr:uid="{00000000-0005-0000-0000-0000216F0000}"/>
    <cellStyle name="Normal 3 2 6 2 5 2 2" xfId="31394" xr:uid="{00000000-0005-0000-0000-0000226F0000}"/>
    <cellStyle name="Normal 3 2 6 2 5 3" xfId="31395" xr:uid="{00000000-0005-0000-0000-0000236F0000}"/>
    <cellStyle name="Normal 3 2 6 2 6" xfId="31396" xr:uid="{00000000-0005-0000-0000-0000246F0000}"/>
    <cellStyle name="Normal 3 2 6 2 6 2" xfId="31397" xr:uid="{00000000-0005-0000-0000-0000256F0000}"/>
    <cellStyle name="Normal 3 2 6 2 6 2 2" xfId="31398" xr:uid="{00000000-0005-0000-0000-0000266F0000}"/>
    <cellStyle name="Normal 3 2 6 2 6 3" xfId="31399" xr:uid="{00000000-0005-0000-0000-0000276F0000}"/>
    <cellStyle name="Normal 3 2 6 2 7" xfId="31400" xr:uid="{00000000-0005-0000-0000-0000286F0000}"/>
    <cellStyle name="Normal 3 2 6 2 7 2" xfId="31401" xr:uid="{00000000-0005-0000-0000-0000296F0000}"/>
    <cellStyle name="Normal 3 2 6 2 8" xfId="31402" xr:uid="{00000000-0005-0000-0000-00002A6F0000}"/>
    <cellStyle name="Normal 3 2 6 3" xfId="8925" xr:uid="{00000000-0005-0000-0000-00002B6F0000}"/>
    <cellStyle name="Normal 3 2 6 3 2" xfId="8926" xr:uid="{00000000-0005-0000-0000-00002C6F0000}"/>
    <cellStyle name="Normal 3 2 6 3 2 2" xfId="13941" xr:uid="{00000000-0005-0000-0000-00002D6F0000}"/>
    <cellStyle name="Normal 3 2 6 3 2 2 2" xfId="31403" xr:uid="{00000000-0005-0000-0000-00002E6F0000}"/>
    <cellStyle name="Normal 3 2 6 3 2 2 2 2" xfId="31404" xr:uid="{00000000-0005-0000-0000-00002F6F0000}"/>
    <cellStyle name="Normal 3 2 6 3 2 2 2 2 2" xfId="31405" xr:uid="{00000000-0005-0000-0000-0000306F0000}"/>
    <cellStyle name="Normal 3 2 6 3 2 2 2 3" xfId="31406" xr:uid="{00000000-0005-0000-0000-0000316F0000}"/>
    <cellStyle name="Normal 3 2 6 3 2 2 3" xfId="31407" xr:uid="{00000000-0005-0000-0000-0000326F0000}"/>
    <cellStyle name="Normal 3 2 6 3 2 2 3 2" xfId="31408" xr:uid="{00000000-0005-0000-0000-0000336F0000}"/>
    <cellStyle name="Normal 3 2 6 3 2 2 3 2 2" xfId="31409" xr:uid="{00000000-0005-0000-0000-0000346F0000}"/>
    <cellStyle name="Normal 3 2 6 3 2 2 3 3" xfId="31410" xr:uid="{00000000-0005-0000-0000-0000356F0000}"/>
    <cellStyle name="Normal 3 2 6 3 2 2 4" xfId="31411" xr:uid="{00000000-0005-0000-0000-0000366F0000}"/>
    <cellStyle name="Normal 3 2 6 3 2 2 4 2" xfId="31412" xr:uid="{00000000-0005-0000-0000-0000376F0000}"/>
    <cellStyle name="Normal 3 2 6 3 2 2 5" xfId="31413" xr:uid="{00000000-0005-0000-0000-0000386F0000}"/>
    <cellStyle name="Normal 3 2 6 3 2 3" xfId="31414" xr:uid="{00000000-0005-0000-0000-0000396F0000}"/>
    <cellStyle name="Normal 3 2 6 3 2 3 2" xfId="31415" xr:uid="{00000000-0005-0000-0000-00003A6F0000}"/>
    <cellStyle name="Normal 3 2 6 3 2 3 2 2" xfId="31416" xr:uid="{00000000-0005-0000-0000-00003B6F0000}"/>
    <cellStyle name="Normal 3 2 6 3 2 3 3" xfId="31417" xr:uid="{00000000-0005-0000-0000-00003C6F0000}"/>
    <cellStyle name="Normal 3 2 6 3 2 4" xfId="31418" xr:uid="{00000000-0005-0000-0000-00003D6F0000}"/>
    <cellStyle name="Normal 3 2 6 3 2 4 2" xfId="31419" xr:uid="{00000000-0005-0000-0000-00003E6F0000}"/>
    <cellStyle name="Normal 3 2 6 3 2 4 2 2" xfId="31420" xr:uid="{00000000-0005-0000-0000-00003F6F0000}"/>
    <cellStyle name="Normal 3 2 6 3 2 4 3" xfId="31421" xr:uid="{00000000-0005-0000-0000-0000406F0000}"/>
    <cellStyle name="Normal 3 2 6 3 2 5" xfId="31422" xr:uid="{00000000-0005-0000-0000-0000416F0000}"/>
    <cellStyle name="Normal 3 2 6 3 2 5 2" xfId="31423" xr:uid="{00000000-0005-0000-0000-0000426F0000}"/>
    <cellStyle name="Normal 3 2 6 3 2 6" xfId="31424" xr:uid="{00000000-0005-0000-0000-0000436F0000}"/>
    <cellStyle name="Normal 3 2 6 3 3" xfId="13940" xr:uid="{00000000-0005-0000-0000-0000446F0000}"/>
    <cellStyle name="Normal 3 2 6 3 3 2" xfId="31425" xr:uid="{00000000-0005-0000-0000-0000456F0000}"/>
    <cellStyle name="Normal 3 2 6 3 3 2 2" xfId="31426" xr:uid="{00000000-0005-0000-0000-0000466F0000}"/>
    <cellStyle name="Normal 3 2 6 3 3 2 2 2" xfId="31427" xr:uid="{00000000-0005-0000-0000-0000476F0000}"/>
    <cellStyle name="Normal 3 2 6 3 3 2 3" xfId="31428" xr:uid="{00000000-0005-0000-0000-0000486F0000}"/>
    <cellStyle name="Normal 3 2 6 3 3 3" xfId="31429" xr:uid="{00000000-0005-0000-0000-0000496F0000}"/>
    <cellStyle name="Normal 3 2 6 3 3 3 2" xfId="31430" xr:uid="{00000000-0005-0000-0000-00004A6F0000}"/>
    <cellStyle name="Normal 3 2 6 3 3 3 2 2" xfId="31431" xr:uid="{00000000-0005-0000-0000-00004B6F0000}"/>
    <cellStyle name="Normal 3 2 6 3 3 3 3" xfId="31432" xr:uid="{00000000-0005-0000-0000-00004C6F0000}"/>
    <cellStyle name="Normal 3 2 6 3 3 4" xfId="31433" xr:uid="{00000000-0005-0000-0000-00004D6F0000}"/>
    <cellStyle name="Normal 3 2 6 3 3 4 2" xfId="31434" xr:uid="{00000000-0005-0000-0000-00004E6F0000}"/>
    <cellStyle name="Normal 3 2 6 3 3 5" xfId="31435" xr:uid="{00000000-0005-0000-0000-00004F6F0000}"/>
    <cellStyle name="Normal 3 2 6 3 4" xfId="31436" xr:uid="{00000000-0005-0000-0000-0000506F0000}"/>
    <cellStyle name="Normal 3 2 6 3 4 2" xfId="31437" xr:uid="{00000000-0005-0000-0000-0000516F0000}"/>
    <cellStyle name="Normal 3 2 6 3 4 2 2" xfId="31438" xr:uid="{00000000-0005-0000-0000-0000526F0000}"/>
    <cellStyle name="Normal 3 2 6 3 4 3" xfId="31439" xr:uid="{00000000-0005-0000-0000-0000536F0000}"/>
    <cellStyle name="Normal 3 2 6 3 5" xfId="31440" xr:uid="{00000000-0005-0000-0000-0000546F0000}"/>
    <cellStyle name="Normal 3 2 6 3 5 2" xfId="31441" xr:uid="{00000000-0005-0000-0000-0000556F0000}"/>
    <cellStyle name="Normal 3 2 6 3 5 2 2" xfId="31442" xr:uid="{00000000-0005-0000-0000-0000566F0000}"/>
    <cellStyle name="Normal 3 2 6 3 5 3" xfId="31443" xr:uid="{00000000-0005-0000-0000-0000576F0000}"/>
    <cellStyle name="Normal 3 2 6 3 6" xfId="31444" xr:uid="{00000000-0005-0000-0000-0000586F0000}"/>
    <cellStyle name="Normal 3 2 6 3 6 2" xfId="31445" xr:uid="{00000000-0005-0000-0000-0000596F0000}"/>
    <cellStyle name="Normal 3 2 6 3 7" xfId="31446" xr:uid="{00000000-0005-0000-0000-00005A6F0000}"/>
    <cellStyle name="Normal 3 2 6 4" xfId="8927" xr:uid="{00000000-0005-0000-0000-00005B6F0000}"/>
    <cellStyle name="Normal 3 2 6 4 2" xfId="13942" xr:uid="{00000000-0005-0000-0000-00005C6F0000}"/>
    <cellStyle name="Normal 3 2 6 4 2 2" xfId="31447" xr:uid="{00000000-0005-0000-0000-00005D6F0000}"/>
    <cellStyle name="Normal 3 2 6 4 2 2 2" xfId="31448" xr:uid="{00000000-0005-0000-0000-00005E6F0000}"/>
    <cellStyle name="Normal 3 2 6 4 2 2 2 2" xfId="31449" xr:uid="{00000000-0005-0000-0000-00005F6F0000}"/>
    <cellStyle name="Normal 3 2 6 4 2 2 3" xfId="31450" xr:uid="{00000000-0005-0000-0000-0000606F0000}"/>
    <cellStyle name="Normal 3 2 6 4 2 3" xfId="31451" xr:uid="{00000000-0005-0000-0000-0000616F0000}"/>
    <cellStyle name="Normal 3 2 6 4 2 3 2" xfId="31452" xr:uid="{00000000-0005-0000-0000-0000626F0000}"/>
    <cellStyle name="Normal 3 2 6 4 2 3 2 2" xfId="31453" xr:uid="{00000000-0005-0000-0000-0000636F0000}"/>
    <cellStyle name="Normal 3 2 6 4 2 3 3" xfId="31454" xr:uid="{00000000-0005-0000-0000-0000646F0000}"/>
    <cellStyle name="Normal 3 2 6 4 2 4" xfId="31455" xr:uid="{00000000-0005-0000-0000-0000656F0000}"/>
    <cellStyle name="Normal 3 2 6 4 2 4 2" xfId="31456" xr:uid="{00000000-0005-0000-0000-0000666F0000}"/>
    <cellStyle name="Normal 3 2 6 4 2 5" xfId="31457" xr:uid="{00000000-0005-0000-0000-0000676F0000}"/>
    <cellStyle name="Normal 3 2 6 4 3" xfId="31458" xr:uid="{00000000-0005-0000-0000-0000686F0000}"/>
    <cellStyle name="Normal 3 2 6 4 3 2" xfId="31459" xr:uid="{00000000-0005-0000-0000-0000696F0000}"/>
    <cellStyle name="Normal 3 2 6 4 3 2 2" xfId="31460" xr:uid="{00000000-0005-0000-0000-00006A6F0000}"/>
    <cellStyle name="Normal 3 2 6 4 3 3" xfId="31461" xr:uid="{00000000-0005-0000-0000-00006B6F0000}"/>
    <cellStyle name="Normal 3 2 6 4 4" xfId="31462" xr:uid="{00000000-0005-0000-0000-00006C6F0000}"/>
    <cellStyle name="Normal 3 2 6 4 4 2" xfId="31463" xr:uid="{00000000-0005-0000-0000-00006D6F0000}"/>
    <cellStyle name="Normal 3 2 6 4 4 2 2" xfId="31464" xr:uid="{00000000-0005-0000-0000-00006E6F0000}"/>
    <cellStyle name="Normal 3 2 6 4 4 3" xfId="31465" xr:uid="{00000000-0005-0000-0000-00006F6F0000}"/>
    <cellStyle name="Normal 3 2 6 4 5" xfId="31466" xr:uid="{00000000-0005-0000-0000-0000706F0000}"/>
    <cellStyle name="Normal 3 2 6 4 5 2" xfId="31467" xr:uid="{00000000-0005-0000-0000-0000716F0000}"/>
    <cellStyle name="Normal 3 2 6 4 6" xfId="31468" xr:uid="{00000000-0005-0000-0000-0000726F0000}"/>
    <cellStyle name="Normal 3 2 6 5" xfId="13935" xr:uid="{00000000-0005-0000-0000-0000736F0000}"/>
    <cellStyle name="Normal 3 2 6 5 2" xfId="31469" xr:uid="{00000000-0005-0000-0000-0000746F0000}"/>
    <cellStyle name="Normal 3 2 6 5 2 2" xfId="31470" xr:uid="{00000000-0005-0000-0000-0000756F0000}"/>
    <cellStyle name="Normal 3 2 6 5 2 2 2" xfId="31471" xr:uid="{00000000-0005-0000-0000-0000766F0000}"/>
    <cellStyle name="Normal 3 2 6 5 2 3" xfId="31472" xr:uid="{00000000-0005-0000-0000-0000776F0000}"/>
    <cellStyle name="Normal 3 2 6 5 3" xfId="31473" xr:uid="{00000000-0005-0000-0000-0000786F0000}"/>
    <cellStyle name="Normal 3 2 6 5 3 2" xfId="31474" xr:uid="{00000000-0005-0000-0000-0000796F0000}"/>
    <cellStyle name="Normal 3 2 6 5 3 2 2" xfId="31475" xr:uid="{00000000-0005-0000-0000-00007A6F0000}"/>
    <cellStyle name="Normal 3 2 6 5 3 3" xfId="31476" xr:uid="{00000000-0005-0000-0000-00007B6F0000}"/>
    <cellStyle name="Normal 3 2 6 5 4" xfId="31477" xr:uid="{00000000-0005-0000-0000-00007C6F0000}"/>
    <cellStyle name="Normal 3 2 6 5 4 2" xfId="31478" xr:uid="{00000000-0005-0000-0000-00007D6F0000}"/>
    <cellStyle name="Normal 3 2 6 5 5" xfId="31479" xr:uid="{00000000-0005-0000-0000-00007E6F0000}"/>
    <cellStyle name="Normal 3 2 6 6" xfId="31480" xr:uid="{00000000-0005-0000-0000-00007F6F0000}"/>
    <cellStyle name="Normal 3 2 6 6 2" xfId="31481" xr:uid="{00000000-0005-0000-0000-0000806F0000}"/>
    <cellStyle name="Normal 3 2 6 6 2 2" xfId="31482" xr:uid="{00000000-0005-0000-0000-0000816F0000}"/>
    <cellStyle name="Normal 3 2 6 6 3" xfId="31483" xr:uid="{00000000-0005-0000-0000-0000826F0000}"/>
    <cellStyle name="Normal 3 2 6 7" xfId="31484" xr:uid="{00000000-0005-0000-0000-0000836F0000}"/>
    <cellStyle name="Normal 3 2 6 7 2" xfId="31485" xr:uid="{00000000-0005-0000-0000-0000846F0000}"/>
    <cellStyle name="Normal 3 2 6 7 2 2" xfId="31486" xr:uid="{00000000-0005-0000-0000-0000856F0000}"/>
    <cellStyle name="Normal 3 2 6 7 3" xfId="31487" xr:uid="{00000000-0005-0000-0000-0000866F0000}"/>
    <cellStyle name="Normal 3 2 6 8" xfId="31488" xr:uid="{00000000-0005-0000-0000-0000876F0000}"/>
    <cellStyle name="Normal 3 2 6 8 2" xfId="31489" xr:uid="{00000000-0005-0000-0000-0000886F0000}"/>
    <cellStyle name="Normal 3 2 6 9" xfId="31490" xr:uid="{00000000-0005-0000-0000-0000896F0000}"/>
    <cellStyle name="Normal 3 2 7" xfId="8928" xr:uid="{00000000-0005-0000-0000-00008A6F0000}"/>
    <cellStyle name="Normal 3 2 7 2" xfId="8929" xr:uid="{00000000-0005-0000-0000-00008B6F0000}"/>
    <cellStyle name="Normal 3 2 7 2 2" xfId="8930" xr:uid="{00000000-0005-0000-0000-00008C6F0000}"/>
    <cellStyle name="Normal 3 2 7 2 2 2" xfId="13944" xr:uid="{00000000-0005-0000-0000-00008D6F0000}"/>
    <cellStyle name="Normal 3 2 7 2 2 2 2" xfId="31491" xr:uid="{00000000-0005-0000-0000-00008E6F0000}"/>
    <cellStyle name="Normal 3 2 7 2 2 2 2 2" xfId="31492" xr:uid="{00000000-0005-0000-0000-00008F6F0000}"/>
    <cellStyle name="Normal 3 2 7 2 2 2 2 2 2" xfId="31493" xr:uid="{00000000-0005-0000-0000-0000906F0000}"/>
    <cellStyle name="Normal 3 2 7 2 2 2 2 3" xfId="31494" xr:uid="{00000000-0005-0000-0000-0000916F0000}"/>
    <cellStyle name="Normal 3 2 7 2 2 2 3" xfId="31495" xr:uid="{00000000-0005-0000-0000-0000926F0000}"/>
    <cellStyle name="Normal 3 2 7 2 2 2 3 2" xfId="31496" xr:uid="{00000000-0005-0000-0000-0000936F0000}"/>
    <cellStyle name="Normal 3 2 7 2 2 2 3 2 2" xfId="31497" xr:uid="{00000000-0005-0000-0000-0000946F0000}"/>
    <cellStyle name="Normal 3 2 7 2 2 2 3 3" xfId="31498" xr:uid="{00000000-0005-0000-0000-0000956F0000}"/>
    <cellStyle name="Normal 3 2 7 2 2 2 4" xfId="31499" xr:uid="{00000000-0005-0000-0000-0000966F0000}"/>
    <cellStyle name="Normal 3 2 7 2 2 2 4 2" xfId="31500" xr:uid="{00000000-0005-0000-0000-0000976F0000}"/>
    <cellStyle name="Normal 3 2 7 2 2 2 5" xfId="31501" xr:uid="{00000000-0005-0000-0000-0000986F0000}"/>
    <cellStyle name="Normal 3 2 7 2 2 3" xfId="31502" xr:uid="{00000000-0005-0000-0000-0000996F0000}"/>
    <cellStyle name="Normal 3 2 7 2 2 3 2" xfId="31503" xr:uid="{00000000-0005-0000-0000-00009A6F0000}"/>
    <cellStyle name="Normal 3 2 7 2 2 3 2 2" xfId="31504" xr:uid="{00000000-0005-0000-0000-00009B6F0000}"/>
    <cellStyle name="Normal 3 2 7 2 2 3 3" xfId="31505" xr:uid="{00000000-0005-0000-0000-00009C6F0000}"/>
    <cellStyle name="Normal 3 2 7 2 2 4" xfId="31506" xr:uid="{00000000-0005-0000-0000-00009D6F0000}"/>
    <cellStyle name="Normal 3 2 7 2 2 4 2" xfId="31507" xr:uid="{00000000-0005-0000-0000-00009E6F0000}"/>
    <cellStyle name="Normal 3 2 7 2 2 4 2 2" xfId="31508" xr:uid="{00000000-0005-0000-0000-00009F6F0000}"/>
    <cellStyle name="Normal 3 2 7 2 2 4 3" xfId="31509" xr:uid="{00000000-0005-0000-0000-0000A06F0000}"/>
    <cellStyle name="Normal 3 2 7 2 2 5" xfId="31510" xr:uid="{00000000-0005-0000-0000-0000A16F0000}"/>
    <cellStyle name="Normal 3 2 7 2 2 5 2" xfId="31511" xr:uid="{00000000-0005-0000-0000-0000A26F0000}"/>
    <cellStyle name="Normal 3 2 7 2 2 6" xfId="31512" xr:uid="{00000000-0005-0000-0000-0000A36F0000}"/>
    <cellStyle name="Normal 3 2 7 2 3" xfId="13943" xr:uid="{00000000-0005-0000-0000-0000A46F0000}"/>
    <cellStyle name="Normal 3 2 7 2 3 2" xfId="31513" xr:uid="{00000000-0005-0000-0000-0000A56F0000}"/>
    <cellStyle name="Normal 3 2 7 2 3 2 2" xfId="31514" xr:uid="{00000000-0005-0000-0000-0000A66F0000}"/>
    <cellStyle name="Normal 3 2 7 2 3 2 2 2" xfId="31515" xr:uid="{00000000-0005-0000-0000-0000A76F0000}"/>
    <cellStyle name="Normal 3 2 7 2 3 2 3" xfId="31516" xr:uid="{00000000-0005-0000-0000-0000A86F0000}"/>
    <cellStyle name="Normal 3 2 7 2 3 3" xfId="31517" xr:uid="{00000000-0005-0000-0000-0000A96F0000}"/>
    <cellStyle name="Normal 3 2 7 2 3 3 2" xfId="31518" xr:uid="{00000000-0005-0000-0000-0000AA6F0000}"/>
    <cellStyle name="Normal 3 2 7 2 3 3 2 2" xfId="31519" xr:uid="{00000000-0005-0000-0000-0000AB6F0000}"/>
    <cellStyle name="Normal 3 2 7 2 3 3 3" xfId="31520" xr:uid="{00000000-0005-0000-0000-0000AC6F0000}"/>
    <cellStyle name="Normal 3 2 7 2 3 4" xfId="31521" xr:uid="{00000000-0005-0000-0000-0000AD6F0000}"/>
    <cellStyle name="Normal 3 2 7 2 3 4 2" xfId="31522" xr:uid="{00000000-0005-0000-0000-0000AE6F0000}"/>
    <cellStyle name="Normal 3 2 7 2 3 5" xfId="31523" xr:uid="{00000000-0005-0000-0000-0000AF6F0000}"/>
    <cellStyle name="Normal 3 2 7 2 4" xfId="31524" xr:uid="{00000000-0005-0000-0000-0000B06F0000}"/>
    <cellStyle name="Normal 3 2 7 2 4 2" xfId="31525" xr:uid="{00000000-0005-0000-0000-0000B16F0000}"/>
    <cellStyle name="Normal 3 2 7 2 4 2 2" xfId="31526" xr:uid="{00000000-0005-0000-0000-0000B26F0000}"/>
    <cellStyle name="Normal 3 2 7 2 4 3" xfId="31527" xr:uid="{00000000-0005-0000-0000-0000B36F0000}"/>
    <cellStyle name="Normal 3 2 7 2 5" xfId="31528" xr:uid="{00000000-0005-0000-0000-0000B46F0000}"/>
    <cellStyle name="Normal 3 2 7 2 5 2" xfId="31529" xr:uid="{00000000-0005-0000-0000-0000B56F0000}"/>
    <cellStyle name="Normal 3 2 7 2 5 2 2" xfId="31530" xr:uid="{00000000-0005-0000-0000-0000B66F0000}"/>
    <cellStyle name="Normal 3 2 7 2 5 3" xfId="31531" xr:uid="{00000000-0005-0000-0000-0000B76F0000}"/>
    <cellStyle name="Normal 3 2 7 2 6" xfId="31532" xr:uid="{00000000-0005-0000-0000-0000B86F0000}"/>
    <cellStyle name="Normal 3 2 7 2 6 2" xfId="31533" xr:uid="{00000000-0005-0000-0000-0000B96F0000}"/>
    <cellStyle name="Normal 3 2 7 2 7" xfId="31534" xr:uid="{00000000-0005-0000-0000-0000BA6F0000}"/>
    <cellStyle name="Normal 3 3" xfId="8931" xr:uid="{00000000-0005-0000-0000-0000BB6F0000}"/>
    <cellStyle name="Normal 3 3 2" xfId="8932" xr:uid="{00000000-0005-0000-0000-0000BC6F0000}"/>
    <cellStyle name="Normal 3 3 2 2" xfId="8933" xr:uid="{00000000-0005-0000-0000-0000BD6F0000}"/>
    <cellStyle name="Normal 3 3 2 3" xfId="8934" xr:uid="{00000000-0005-0000-0000-0000BE6F0000}"/>
    <cellStyle name="Normal 3 3 3" xfId="8935" xr:uid="{00000000-0005-0000-0000-0000BF6F0000}"/>
    <cellStyle name="Normal 3 3 3 2" xfId="8936" xr:uid="{00000000-0005-0000-0000-0000C06F0000}"/>
    <cellStyle name="Normal 3 3 3 3" xfId="8937" xr:uid="{00000000-0005-0000-0000-0000C16F0000}"/>
    <cellStyle name="Normal 3 3 3 3 2" xfId="13947" xr:uid="{00000000-0005-0000-0000-0000C26F0000}"/>
    <cellStyle name="Normal 3 3 3 3 2 2" xfId="31535" xr:uid="{00000000-0005-0000-0000-0000C36F0000}"/>
    <cellStyle name="Normal 3 3 3 3 2 2 2" xfId="31536" xr:uid="{00000000-0005-0000-0000-0000C46F0000}"/>
    <cellStyle name="Normal 3 3 3 3 2 2 2 2" xfId="31537" xr:uid="{00000000-0005-0000-0000-0000C56F0000}"/>
    <cellStyle name="Normal 3 3 3 3 2 2 3" xfId="31538" xr:uid="{00000000-0005-0000-0000-0000C66F0000}"/>
    <cellStyle name="Normal 3 3 3 3 2 3" xfId="31539" xr:uid="{00000000-0005-0000-0000-0000C76F0000}"/>
    <cellStyle name="Normal 3 3 3 3 2 3 2" xfId="31540" xr:uid="{00000000-0005-0000-0000-0000C86F0000}"/>
    <cellStyle name="Normal 3 3 3 3 2 3 2 2" xfId="31541" xr:uid="{00000000-0005-0000-0000-0000C96F0000}"/>
    <cellStyle name="Normal 3 3 3 3 2 3 3" xfId="31542" xr:uid="{00000000-0005-0000-0000-0000CA6F0000}"/>
    <cellStyle name="Normal 3 3 3 3 2 4" xfId="31543" xr:uid="{00000000-0005-0000-0000-0000CB6F0000}"/>
    <cellStyle name="Normal 3 3 3 3 2 4 2" xfId="31544" xr:uid="{00000000-0005-0000-0000-0000CC6F0000}"/>
    <cellStyle name="Normal 3 3 3 3 2 5" xfId="31545" xr:uid="{00000000-0005-0000-0000-0000CD6F0000}"/>
    <cellStyle name="Normal 3 3 3 3 3" xfId="31546" xr:uid="{00000000-0005-0000-0000-0000CE6F0000}"/>
    <cellStyle name="Normal 3 3 3 3 3 2" xfId="31547" xr:uid="{00000000-0005-0000-0000-0000CF6F0000}"/>
    <cellStyle name="Normal 3 3 3 3 3 2 2" xfId="31548" xr:uid="{00000000-0005-0000-0000-0000D06F0000}"/>
    <cellStyle name="Normal 3 3 3 3 3 3" xfId="31549" xr:uid="{00000000-0005-0000-0000-0000D16F0000}"/>
    <cellStyle name="Normal 3 3 3 3 4" xfId="31550" xr:uid="{00000000-0005-0000-0000-0000D26F0000}"/>
    <cellStyle name="Normal 3 3 3 3 4 2" xfId="31551" xr:uid="{00000000-0005-0000-0000-0000D36F0000}"/>
    <cellStyle name="Normal 3 3 3 3 4 2 2" xfId="31552" xr:uid="{00000000-0005-0000-0000-0000D46F0000}"/>
    <cellStyle name="Normal 3 3 3 3 4 3" xfId="31553" xr:uid="{00000000-0005-0000-0000-0000D56F0000}"/>
    <cellStyle name="Normal 3 3 3 3 5" xfId="31554" xr:uid="{00000000-0005-0000-0000-0000D66F0000}"/>
    <cellStyle name="Normal 3 3 3 3 5 2" xfId="31555" xr:uid="{00000000-0005-0000-0000-0000D76F0000}"/>
    <cellStyle name="Normal 3 3 3 3 6" xfId="31556" xr:uid="{00000000-0005-0000-0000-0000D86F0000}"/>
    <cellStyle name="Normal 3 3 3 4" xfId="13946" xr:uid="{00000000-0005-0000-0000-0000D96F0000}"/>
    <cellStyle name="Normal 3 3 3 4 2" xfId="31557" xr:uid="{00000000-0005-0000-0000-0000DA6F0000}"/>
    <cellStyle name="Normal 3 3 3 4 2 2" xfId="31558" xr:uid="{00000000-0005-0000-0000-0000DB6F0000}"/>
    <cellStyle name="Normal 3 3 3 4 2 2 2" xfId="31559" xr:uid="{00000000-0005-0000-0000-0000DC6F0000}"/>
    <cellStyle name="Normal 3 3 3 4 2 3" xfId="31560" xr:uid="{00000000-0005-0000-0000-0000DD6F0000}"/>
    <cellStyle name="Normal 3 3 3 4 3" xfId="31561" xr:uid="{00000000-0005-0000-0000-0000DE6F0000}"/>
    <cellStyle name="Normal 3 3 3 4 3 2" xfId="31562" xr:uid="{00000000-0005-0000-0000-0000DF6F0000}"/>
    <cellStyle name="Normal 3 3 3 4 3 2 2" xfId="31563" xr:uid="{00000000-0005-0000-0000-0000E06F0000}"/>
    <cellStyle name="Normal 3 3 3 4 3 3" xfId="31564" xr:uid="{00000000-0005-0000-0000-0000E16F0000}"/>
    <cellStyle name="Normal 3 3 3 4 4" xfId="31565" xr:uid="{00000000-0005-0000-0000-0000E26F0000}"/>
    <cellStyle name="Normal 3 3 3 4 4 2" xfId="31566" xr:uid="{00000000-0005-0000-0000-0000E36F0000}"/>
    <cellStyle name="Normal 3 3 3 4 5" xfId="31567" xr:uid="{00000000-0005-0000-0000-0000E46F0000}"/>
    <cellStyle name="Normal 3 3 3 5" xfId="31568" xr:uid="{00000000-0005-0000-0000-0000E56F0000}"/>
    <cellStyle name="Normal 3 3 3 5 2" xfId="31569" xr:uid="{00000000-0005-0000-0000-0000E66F0000}"/>
    <cellStyle name="Normal 3 3 3 5 2 2" xfId="31570" xr:uid="{00000000-0005-0000-0000-0000E76F0000}"/>
    <cellStyle name="Normal 3 3 3 5 3" xfId="31571" xr:uid="{00000000-0005-0000-0000-0000E86F0000}"/>
    <cellStyle name="Normal 3 3 3 6" xfId="31572" xr:uid="{00000000-0005-0000-0000-0000E96F0000}"/>
    <cellStyle name="Normal 3 3 3 6 2" xfId="31573" xr:uid="{00000000-0005-0000-0000-0000EA6F0000}"/>
    <cellStyle name="Normal 3 3 3 6 2 2" xfId="31574" xr:uid="{00000000-0005-0000-0000-0000EB6F0000}"/>
    <cellStyle name="Normal 3 3 3 6 3" xfId="31575" xr:uid="{00000000-0005-0000-0000-0000EC6F0000}"/>
    <cellStyle name="Normal 3 3 3 7" xfId="31576" xr:uid="{00000000-0005-0000-0000-0000ED6F0000}"/>
    <cellStyle name="Normal 3 3 3 7 2" xfId="31577" xr:uid="{00000000-0005-0000-0000-0000EE6F0000}"/>
    <cellStyle name="Normal 3 3 3 8" xfId="31578" xr:uid="{00000000-0005-0000-0000-0000EF6F0000}"/>
    <cellStyle name="Normal 3 3 4" xfId="8938" xr:uid="{00000000-0005-0000-0000-0000F06F0000}"/>
    <cellStyle name="Normal 3 3 4 2" xfId="13948" xr:uid="{00000000-0005-0000-0000-0000F16F0000}"/>
    <cellStyle name="Normal 3 3 4 2 2" xfId="31579" xr:uid="{00000000-0005-0000-0000-0000F26F0000}"/>
    <cellStyle name="Normal 3 3 4 2 2 2" xfId="31580" xr:uid="{00000000-0005-0000-0000-0000F36F0000}"/>
    <cellStyle name="Normal 3 3 4 2 2 2 2" xfId="31581" xr:uid="{00000000-0005-0000-0000-0000F46F0000}"/>
    <cellStyle name="Normal 3 3 4 2 2 3" xfId="31582" xr:uid="{00000000-0005-0000-0000-0000F56F0000}"/>
    <cellStyle name="Normal 3 3 4 2 3" xfId="31583" xr:uid="{00000000-0005-0000-0000-0000F66F0000}"/>
    <cellStyle name="Normal 3 3 4 2 3 2" xfId="31584" xr:uid="{00000000-0005-0000-0000-0000F76F0000}"/>
    <cellStyle name="Normal 3 3 4 2 3 2 2" xfId="31585" xr:uid="{00000000-0005-0000-0000-0000F86F0000}"/>
    <cellStyle name="Normal 3 3 4 2 3 3" xfId="31586" xr:uid="{00000000-0005-0000-0000-0000F96F0000}"/>
    <cellStyle name="Normal 3 3 4 2 4" xfId="31587" xr:uid="{00000000-0005-0000-0000-0000FA6F0000}"/>
    <cellStyle name="Normal 3 3 4 2 4 2" xfId="31588" xr:uid="{00000000-0005-0000-0000-0000FB6F0000}"/>
    <cellStyle name="Normal 3 3 4 2 5" xfId="31589" xr:uid="{00000000-0005-0000-0000-0000FC6F0000}"/>
    <cellStyle name="Normal 3 3 4 3" xfId="31590" xr:uid="{00000000-0005-0000-0000-0000FD6F0000}"/>
    <cellStyle name="Normal 3 3 4 3 2" xfId="31591" xr:uid="{00000000-0005-0000-0000-0000FE6F0000}"/>
    <cellStyle name="Normal 3 3 4 3 2 2" xfId="31592" xr:uid="{00000000-0005-0000-0000-0000FF6F0000}"/>
    <cellStyle name="Normal 3 3 4 3 3" xfId="31593" xr:uid="{00000000-0005-0000-0000-000000700000}"/>
    <cellStyle name="Normal 3 3 4 4" xfId="31594" xr:uid="{00000000-0005-0000-0000-000001700000}"/>
    <cellStyle name="Normal 3 3 4 4 2" xfId="31595" xr:uid="{00000000-0005-0000-0000-000002700000}"/>
    <cellStyle name="Normal 3 3 4 4 2 2" xfId="31596" xr:uid="{00000000-0005-0000-0000-000003700000}"/>
    <cellStyle name="Normal 3 3 4 4 3" xfId="31597" xr:uid="{00000000-0005-0000-0000-000004700000}"/>
    <cellStyle name="Normal 3 3 4 5" xfId="31598" xr:uid="{00000000-0005-0000-0000-000005700000}"/>
    <cellStyle name="Normal 3 3 4 5 2" xfId="31599" xr:uid="{00000000-0005-0000-0000-000006700000}"/>
    <cellStyle name="Normal 3 3 4 6" xfId="31600" xr:uid="{00000000-0005-0000-0000-000007700000}"/>
    <cellStyle name="Normal 3 3 5" xfId="13945" xr:uid="{00000000-0005-0000-0000-000008700000}"/>
    <cellStyle name="Normal 3 3 5 2" xfId="31601" xr:uid="{00000000-0005-0000-0000-000009700000}"/>
    <cellStyle name="Normal 3 3 5 2 2" xfId="31602" xr:uid="{00000000-0005-0000-0000-00000A700000}"/>
    <cellStyle name="Normal 3 3 5 2 2 2" xfId="31603" xr:uid="{00000000-0005-0000-0000-00000B700000}"/>
    <cellStyle name="Normal 3 3 5 2 3" xfId="31604" xr:uid="{00000000-0005-0000-0000-00000C700000}"/>
    <cellStyle name="Normal 3 3 5 3" xfId="31605" xr:uid="{00000000-0005-0000-0000-00000D700000}"/>
    <cellStyle name="Normal 3 3 5 3 2" xfId="31606" xr:uid="{00000000-0005-0000-0000-00000E700000}"/>
    <cellStyle name="Normal 3 3 5 3 2 2" xfId="31607" xr:uid="{00000000-0005-0000-0000-00000F700000}"/>
    <cellStyle name="Normal 3 3 5 3 3" xfId="31608" xr:uid="{00000000-0005-0000-0000-000010700000}"/>
    <cellStyle name="Normal 3 3 5 4" xfId="31609" xr:uid="{00000000-0005-0000-0000-000011700000}"/>
    <cellStyle name="Normal 3 3 5 4 2" xfId="31610" xr:uid="{00000000-0005-0000-0000-000012700000}"/>
    <cellStyle name="Normal 3 3 5 5" xfId="31611" xr:uid="{00000000-0005-0000-0000-000013700000}"/>
    <cellStyle name="Normal 3 3 6" xfId="31612" xr:uid="{00000000-0005-0000-0000-000014700000}"/>
    <cellStyle name="Normal 3 3 6 2" xfId="31613" xr:uid="{00000000-0005-0000-0000-000015700000}"/>
    <cellStyle name="Normal 3 3 6 2 2" xfId="31614" xr:uid="{00000000-0005-0000-0000-000016700000}"/>
    <cellStyle name="Normal 3 3 6 3" xfId="31615" xr:uid="{00000000-0005-0000-0000-000017700000}"/>
    <cellStyle name="Normal 3 3 7" xfId="31616" xr:uid="{00000000-0005-0000-0000-000018700000}"/>
    <cellStyle name="Normal 3 3 7 2" xfId="31617" xr:uid="{00000000-0005-0000-0000-000019700000}"/>
    <cellStyle name="Normal 3 3 7 2 2" xfId="31618" xr:uid="{00000000-0005-0000-0000-00001A700000}"/>
    <cellStyle name="Normal 3 3 7 3" xfId="31619" xr:uid="{00000000-0005-0000-0000-00001B700000}"/>
    <cellStyle name="Normal 3 3 8" xfId="31620" xr:uid="{00000000-0005-0000-0000-00001C700000}"/>
    <cellStyle name="Normal 3 3 8 2" xfId="31621" xr:uid="{00000000-0005-0000-0000-00001D700000}"/>
    <cellStyle name="Normal 3 3 9" xfId="31622" xr:uid="{00000000-0005-0000-0000-00001E700000}"/>
    <cellStyle name="Normal 3 4" xfId="8939" xr:uid="{00000000-0005-0000-0000-00001F700000}"/>
    <cellStyle name="Normal 3 4 2" xfId="8940" xr:uid="{00000000-0005-0000-0000-000020700000}"/>
    <cellStyle name="Normal 3 4 2 2" xfId="8941" xr:uid="{00000000-0005-0000-0000-000021700000}"/>
    <cellStyle name="Normal 3 4 2 2 2" xfId="13951" xr:uid="{00000000-0005-0000-0000-000022700000}"/>
    <cellStyle name="Normal 3 4 2 2 2 2" xfId="31623" xr:uid="{00000000-0005-0000-0000-000023700000}"/>
    <cellStyle name="Normal 3 4 2 2 2 2 2" xfId="31624" xr:uid="{00000000-0005-0000-0000-000024700000}"/>
    <cellStyle name="Normal 3 4 2 2 2 2 2 2" xfId="31625" xr:uid="{00000000-0005-0000-0000-000025700000}"/>
    <cellStyle name="Normal 3 4 2 2 2 2 3" xfId="31626" xr:uid="{00000000-0005-0000-0000-000026700000}"/>
    <cellStyle name="Normal 3 4 2 2 2 3" xfId="31627" xr:uid="{00000000-0005-0000-0000-000027700000}"/>
    <cellStyle name="Normal 3 4 2 2 2 3 2" xfId="31628" xr:uid="{00000000-0005-0000-0000-000028700000}"/>
    <cellStyle name="Normal 3 4 2 2 2 3 2 2" xfId="31629" xr:uid="{00000000-0005-0000-0000-000029700000}"/>
    <cellStyle name="Normal 3 4 2 2 2 3 3" xfId="31630" xr:uid="{00000000-0005-0000-0000-00002A700000}"/>
    <cellStyle name="Normal 3 4 2 2 2 4" xfId="31631" xr:uid="{00000000-0005-0000-0000-00002B700000}"/>
    <cellStyle name="Normal 3 4 2 2 2 4 2" xfId="31632" xr:uid="{00000000-0005-0000-0000-00002C700000}"/>
    <cellStyle name="Normal 3 4 2 2 2 5" xfId="31633" xr:uid="{00000000-0005-0000-0000-00002D700000}"/>
    <cellStyle name="Normal 3 4 2 2 3" xfId="31634" xr:uid="{00000000-0005-0000-0000-00002E700000}"/>
    <cellStyle name="Normal 3 4 2 2 3 2" xfId="31635" xr:uid="{00000000-0005-0000-0000-00002F700000}"/>
    <cellStyle name="Normal 3 4 2 2 3 2 2" xfId="31636" xr:uid="{00000000-0005-0000-0000-000030700000}"/>
    <cellStyle name="Normal 3 4 2 2 3 3" xfId="31637" xr:uid="{00000000-0005-0000-0000-000031700000}"/>
    <cellStyle name="Normal 3 4 2 2 4" xfId="31638" xr:uid="{00000000-0005-0000-0000-000032700000}"/>
    <cellStyle name="Normal 3 4 2 2 4 2" xfId="31639" xr:uid="{00000000-0005-0000-0000-000033700000}"/>
    <cellStyle name="Normal 3 4 2 2 4 2 2" xfId="31640" xr:uid="{00000000-0005-0000-0000-000034700000}"/>
    <cellStyle name="Normal 3 4 2 2 4 3" xfId="31641" xr:uid="{00000000-0005-0000-0000-000035700000}"/>
    <cellStyle name="Normal 3 4 2 2 5" xfId="31642" xr:uid="{00000000-0005-0000-0000-000036700000}"/>
    <cellStyle name="Normal 3 4 2 2 5 2" xfId="31643" xr:uid="{00000000-0005-0000-0000-000037700000}"/>
    <cellStyle name="Normal 3 4 2 2 6" xfId="31644" xr:uid="{00000000-0005-0000-0000-000038700000}"/>
    <cellStyle name="Normal 3 4 2 3" xfId="13950" xr:uid="{00000000-0005-0000-0000-000039700000}"/>
    <cellStyle name="Normal 3 4 2 3 2" xfId="31645" xr:uid="{00000000-0005-0000-0000-00003A700000}"/>
    <cellStyle name="Normal 3 4 2 3 2 2" xfId="31646" xr:uid="{00000000-0005-0000-0000-00003B700000}"/>
    <cellStyle name="Normal 3 4 2 3 2 2 2" xfId="31647" xr:uid="{00000000-0005-0000-0000-00003C700000}"/>
    <cellStyle name="Normal 3 4 2 3 2 3" xfId="31648" xr:uid="{00000000-0005-0000-0000-00003D700000}"/>
    <cellStyle name="Normal 3 4 2 3 3" xfId="31649" xr:uid="{00000000-0005-0000-0000-00003E700000}"/>
    <cellStyle name="Normal 3 4 2 3 3 2" xfId="31650" xr:uid="{00000000-0005-0000-0000-00003F700000}"/>
    <cellStyle name="Normal 3 4 2 3 3 2 2" xfId="31651" xr:uid="{00000000-0005-0000-0000-000040700000}"/>
    <cellStyle name="Normal 3 4 2 3 3 3" xfId="31652" xr:uid="{00000000-0005-0000-0000-000041700000}"/>
    <cellStyle name="Normal 3 4 2 3 4" xfId="31653" xr:uid="{00000000-0005-0000-0000-000042700000}"/>
    <cellStyle name="Normal 3 4 2 3 4 2" xfId="31654" xr:uid="{00000000-0005-0000-0000-000043700000}"/>
    <cellStyle name="Normal 3 4 2 3 5" xfId="31655" xr:uid="{00000000-0005-0000-0000-000044700000}"/>
    <cellStyle name="Normal 3 4 2 4" xfId="31656" xr:uid="{00000000-0005-0000-0000-000045700000}"/>
    <cellStyle name="Normal 3 4 2 4 2" xfId="31657" xr:uid="{00000000-0005-0000-0000-000046700000}"/>
    <cellStyle name="Normal 3 4 2 4 2 2" xfId="31658" xr:uid="{00000000-0005-0000-0000-000047700000}"/>
    <cellStyle name="Normal 3 4 2 4 3" xfId="31659" xr:uid="{00000000-0005-0000-0000-000048700000}"/>
    <cellStyle name="Normal 3 4 2 5" xfId="31660" xr:uid="{00000000-0005-0000-0000-000049700000}"/>
    <cellStyle name="Normal 3 4 2 5 2" xfId="31661" xr:uid="{00000000-0005-0000-0000-00004A700000}"/>
    <cellStyle name="Normal 3 4 2 5 2 2" xfId="31662" xr:uid="{00000000-0005-0000-0000-00004B700000}"/>
    <cellStyle name="Normal 3 4 2 5 3" xfId="31663" xr:uid="{00000000-0005-0000-0000-00004C700000}"/>
    <cellStyle name="Normal 3 4 2 6" xfId="31664" xr:uid="{00000000-0005-0000-0000-00004D700000}"/>
    <cellStyle name="Normal 3 4 2 6 2" xfId="31665" xr:uid="{00000000-0005-0000-0000-00004E700000}"/>
    <cellStyle name="Normal 3 4 2 7" xfId="31666" xr:uid="{00000000-0005-0000-0000-00004F700000}"/>
    <cellStyle name="Normal 3 4 3" xfId="8942" xr:uid="{00000000-0005-0000-0000-000050700000}"/>
    <cellStyle name="Normal 3 4 3 2" xfId="13952" xr:uid="{00000000-0005-0000-0000-000051700000}"/>
    <cellStyle name="Normal 3 4 3 2 2" xfId="31667" xr:uid="{00000000-0005-0000-0000-000052700000}"/>
    <cellStyle name="Normal 3 4 3 2 2 2" xfId="31668" xr:uid="{00000000-0005-0000-0000-000053700000}"/>
    <cellStyle name="Normal 3 4 3 2 2 2 2" xfId="31669" xr:uid="{00000000-0005-0000-0000-000054700000}"/>
    <cellStyle name="Normal 3 4 3 2 2 3" xfId="31670" xr:uid="{00000000-0005-0000-0000-000055700000}"/>
    <cellStyle name="Normal 3 4 3 2 3" xfId="31671" xr:uid="{00000000-0005-0000-0000-000056700000}"/>
    <cellStyle name="Normal 3 4 3 2 3 2" xfId="31672" xr:uid="{00000000-0005-0000-0000-000057700000}"/>
    <cellStyle name="Normal 3 4 3 2 3 2 2" xfId="31673" xr:uid="{00000000-0005-0000-0000-000058700000}"/>
    <cellStyle name="Normal 3 4 3 2 3 3" xfId="31674" xr:uid="{00000000-0005-0000-0000-000059700000}"/>
    <cellStyle name="Normal 3 4 3 2 4" xfId="31675" xr:uid="{00000000-0005-0000-0000-00005A700000}"/>
    <cellStyle name="Normal 3 4 3 2 4 2" xfId="31676" xr:uid="{00000000-0005-0000-0000-00005B700000}"/>
    <cellStyle name="Normal 3 4 3 2 5" xfId="31677" xr:uid="{00000000-0005-0000-0000-00005C700000}"/>
    <cellStyle name="Normal 3 4 3 3" xfId="31678" xr:uid="{00000000-0005-0000-0000-00005D700000}"/>
    <cellStyle name="Normal 3 4 3 3 2" xfId="31679" xr:uid="{00000000-0005-0000-0000-00005E700000}"/>
    <cellStyle name="Normal 3 4 3 3 2 2" xfId="31680" xr:uid="{00000000-0005-0000-0000-00005F700000}"/>
    <cellStyle name="Normal 3 4 3 3 3" xfId="31681" xr:uid="{00000000-0005-0000-0000-000060700000}"/>
    <cellStyle name="Normal 3 4 3 4" xfId="31682" xr:uid="{00000000-0005-0000-0000-000061700000}"/>
    <cellStyle name="Normal 3 4 3 4 2" xfId="31683" xr:uid="{00000000-0005-0000-0000-000062700000}"/>
    <cellStyle name="Normal 3 4 3 4 2 2" xfId="31684" xr:uid="{00000000-0005-0000-0000-000063700000}"/>
    <cellStyle name="Normal 3 4 3 4 3" xfId="31685" xr:uid="{00000000-0005-0000-0000-000064700000}"/>
    <cellStyle name="Normal 3 4 3 5" xfId="31686" xr:uid="{00000000-0005-0000-0000-000065700000}"/>
    <cellStyle name="Normal 3 4 3 5 2" xfId="31687" xr:uid="{00000000-0005-0000-0000-000066700000}"/>
    <cellStyle name="Normal 3 4 3 6" xfId="31688" xr:uid="{00000000-0005-0000-0000-000067700000}"/>
    <cellStyle name="Normal 3 4 4" xfId="13949" xr:uid="{00000000-0005-0000-0000-000068700000}"/>
    <cellStyle name="Normal 3 4 4 2" xfId="31689" xr:uid="{00000000-0005-0000-0000-000069700000}"/>
    <cellStyle name="Normal 3 4 4 2 2" xfId="31690" xr:uid="{00000000-0005-0000-0000-00006A700000}"/>
    <cellStyle name="Normal 3 4 4 2 2 2" xfId="31691" xr:uid="{00000000-0005-0000-0000-00006B700000}"/>
    <cellStyle name="Normal 3 4 4 2 3" xfId="31692" xr:uid="{00000000-0005-0000-0000-00006C700000}"/>
    <cellStyle name="Normal 3 4 4 3" xfId="31693" xr:uid="{00000000-0005-0000-0000-00006D700000}"/>
    <cellStyle name="Normal 3 4 4 3 2" xfId="31694" xr:uid="{00000000-0005-0000-0000-00006E700000}"/>
    <cellStyle name="Normal 3 4 4 3 2 2" xfId="31695" xr:uid="{00000000-0005-0000-0000-00006F700000}"/>
    <cellStyle name="Normal 3 4 4 3 3" xfId="31696" xr:uid="{00000000-0005-0000-0000-000070700000}"/>
    <cellStyle name="Normal 3 4 4 4" xfId="31697" xr:uid="{00000000-0005-0000-0000-000071700000}"/>
    <cellStyle name="Normal 3 4 4 4 2" xfId="31698" xr:uid="{00000000-0005-0000-0000-000072700000}"/>
    <cellStyle name="Normal 3 4 4 5" xfId="31699" xr:uid="{00000000-0005-0000-0000-000073700000}"/>
    <cellStyle name="Normal 3 4 5" xfId="31700" xr:uid="{00000000-0005-0000-0000-000074700000}"/>
    <cellStyle name="Normal 3 4 5 2" xfId="31701" xr:uid="{00000000-0005-0000-0000-000075700000}"/>
    <cellStyle name="Normal 3 4 5 2 2" xfId="31702" xr:uid="{00000000-0005-0000-0000-000076700000}"/>
    <cellStyle name="Normal 3 4 5 3" xfId="31703" xr:uid="{00000000-0005-0000-0000-000077700000}"/>
    <cellStyle name="Normal 3 4 6" xfId="31704" xr:uid="{00000000-0005-0000-0000-000078700000}"/>
    <cellStyle name="Normal 3 4 6 2" xfId="31705" xr:uid="{00000000-0005-0000-0000-000079700000}"/>
    <cellStyle name="Normal 3 4 6 2 2" xfId="31706" xr:uid="{00000000-0005-0000-0000-00007A700000}"/>
    <cellStyle name="Normal 3 4 6 3" xfId="31707" xr:uid="{00000000-0005-0000-0000-00007B700000}"/>
    <cellStyle name="Normal 3 4 7" xfId="31708" xr:uid="{00000000-0005-0000-0000-00007C700000}"/>
    <cellStyle name="Normal 3 4 7 2" xfId="31709" xr:uid="{00000000-0005-0000-0000-00007D700000}"/>
    <cellStyle name="Normal 3 4 8" xfId="31710" xr:uid="{00000000-0005-0000-0000-00007E700000}"/>
    <cellStyle name="Normal 3 5" xfId="8943" xr:uid="{00000000-0005-0000-0000-00007F700000}"/>
    <cellStyle name="Normal 3 5 2" xfId="8944" xr:uid="{00000000-0005-0000-0000-000080700000}"/>
    <cellStyle name="Normal 3 5 2 2" xfId="8945" xr:uid="{00000000-0005-0000-0000-000081700000}"/>
    <cellStyle name="Normal 3 5 2 2 2" xfId="13955" xr:uid="{00000000-0005-0000-0000-000082700000}"/>
    <cellStyle name="Normal 3 5 2 2 2 2" xfId="31711" xr:uid="{00000000-0005-0000-0000-000083700000}"/>
    <cellStyle name="Normal 3 5 2 2 2 2 2" xfId="31712" xr:uid="{00000000-0005-0000-0000-000084700000}"/>
    <cellStyle name="Normal 3 5 2 2 2 2 2 2" xfId="31713" xr:uid="{00000000-0005-0000-0000-000085700000}"/>
    <cellStyle name="Normal 3 5 2 2 2 2 3" xfId="31714" xr:uid="{00000000-0005-0000-0000-000086700000}"/>
    <cellStyle name="Normal 3 5 2 2 2 3" xfId="31715" xr:uid="{00000000-0005-0000-0000-000087700000}"/>
    <cellStyle name="Normal 3 5 2 2 2 3 2" xfId="31716" xr:uid="{00000000-0005-0000-0000-000088700000}"/>
    <cellStyle name="Normal 3 5 2 2 2 3 2 2" xfId="31717" xr:uid="{00000000-0005-0000-0000-000089700000}"/>
    <cellStyle name="Normal 3 5 2 2 2 3 3" xfId="31718" xr:uid="{00000000-0005-0000-0000-00008A700000}"/>
    <cellStyle name="Normal 3 5 2 2 2 4" xfId="31719" xr:uid="{00000000-0005-0000-0000-00008B700000}"/>
    <cellStyle name="Normal 3 5 2 2 2 4 2" xfId="31720" xr:uid="{00000000-0005-0000-0000-00008C700000}"/>
    <cellStyle name="Normal 3 5 2 2 2 5" xfId="31721" xr:uid="{00000000-0005-0000-0000-00008D700000}"/>
    <cellStyle name="Normal 3 5 2 2 3" xfId="31722" xr:uid="{00000000-0005-0000-0000-00008E700000}"/>
    <cellStyle name="Normal 3 5 2 2 3 2" xfId="31723" xr:uid="{00000000-0005-0000-0000-00008F700000}"/>
    <cellStyle name="Normal 3 5 2 2 3 2 2" xfId="31724" xr:uid="{00000000-0005-0000-0000-000090700000}"/>
    <cellStyle name="Normal 3 5 2 2 3 3" xfId="31725" xr:uid="{00000000-0005-0000-0000-000091700000}"/>
    <cellStyle name="Normal 3 5 2 2 4" xfId="31726" xr:uid="{00000000-0005-0000-0000-000092700000}"/>
    <cellStyle name="Normal 3 5 2 2 4 2" xfId="31727" xr:uid="{00000000-0005-0000-0000-000093700000}"/>
    <cellStyle name="Normal 3 5 2 2 4 2 2" xfId="31728" xr:uid="{00000000-0005-0000-0000-000094700000}"/>
    <cellStyle name="Normal 3 5 2 2 4 3" xfId="31729" xr:uid="{00000000-0005-0000-0000-000095700000}"/>
    <cellStyle name="Normal 3 5 2 2 5" xfId="31730" xr:uid="{00000000-0005-0000-0000-000096700000}"/>
    <cellStyle name="Normal 3 5 2 2 5 2" xfId="31731" xr:uid="{00000000-0005-0000-0000-000097700000}"/>
    <cellStyle name="Normal 3 5 2 2 6" xfId="31732" xr:uid="{00000000-0005-0000-0000-000098700000}"/>
    <cellStyle name="Normal 3 5 2 3" xfId="13954" xr:uid="{00000000-0005-0000-0000-000099700000}"/>
    <cellStyle name="Normal 3 5 2 3 2" xfId="31733" xr:uid="{00000000-0005-0000-0000-00009A700000}"/>
    <cellStyle name="Normal 3 5 2 3 2 2" xfId="31734" xr:uid="{00000000-0005-0000-0000-00009B700000}"/>
    <cellStyle name="Normal 3 5 2 3 2 2 2" xfId="31735" xr:uid="{00000000-0005-0000-0000-00009C700000}"/>
    <cellStyle name="Normal 3 5 2 3 2 3" xfId="31736" xr:uid="{00000000-0005-0000-0000-00009D700000}"/>
    <cellStyle name="Normal 3 5 2 3 3" xfId="31737" xr:uid="{00000000-0005-0000-0000-00009E700000}"/>
    <cellStyle name="Normal 3 5 2 3 3 2" xfId="31738" xr:uid="{00000000-0005-0000-0000-00009F700000}"/>
    <cellStyle name="Normal 3 5 2 3 3 2 2" xfId="31739" xr:uid="{00000000-0005-0000-0000-0000A0700000}"/>
    <cellStyle name="Normal 3 5 2 3 3 3" xfId="31740" xr:uid="{00000000-0005-0000-0000-0000A1700000}"/>
    <cellStyle name="Normal 3 5 2 3 4" xfId="31741" xr:uid="{00000000-0005-0000-0000-0000A2700000}"/>
    <cellStyle name="Normal 3 5 2 3 4 2" xfId="31742" xr:uid="{00000000-0005-0000-0000-0000A3700000}"/>
    <cellStyle name="Normal 3 5 2 3 5" xfId="31743" xr:uid="{00000000-0005-0000-0000-0000A4700000}"/>
    <cellStyle name="Normal 3 5 2 4" xfId="31744" xr:uid="{00000000-0005-0000-0000-0000A5700000}"/>
    <cellStyle name="Normal 3 5 2 4 2" xfId="31745" xr:uid="{00000000-0005-0000-0000-0000A6700000}"/>
    <cellStyle name="Normal 3 5 2 4 2 2" xfId="31746" xr:uid="{00000000-0005-0000-0000-0000A7700000}"/>
    <cellStyle name="Normal 3 5 2 4 3" xfId="31747" xr:uid="{00000000-0005-0000-0000-0000A8700000}"/>
    <cellStyle name="Normal 3 5 2 5" xfId="31748" xr:uid="{00000000-0005-0000-0000-0000A9700000}"/>
    <cellStyle name="Normal 3 5 2 5 2" xfId="31749" xr:uid="{00000000-0005-0000-0000-0000AA700000}"/>
    <cellStyle name="Normal 3 5 2 5 2 2" xfId="31750" xr:uid="{00000000-0005-0000-0000-0000AB700000}"/>
    <cellStyle name="Normal 3 5 2 5 3" xfId="31751" xr:uid="{00000000-0005-0000-0000-0000AC700000}"/>
    <cellStyle name="Normal 3 5 2 6" xfId="31752" xr:uid="{00000000-0005-0000-0000-0000AD700000}"/>
    <cellStyle name="Normal 3 5 2 6 2" xfId="31753" xr:uid="{00000000-0005-0000-0000-0000AE700000}"/>
    <cellStyle name="Normal 3 5 2 7" xfId="31754" xr:uid="{00000000-0005-0000-0000-0000AF700000}"/>
    <cellStyle name="Normal 3 5 3" xfId="8946" xr:uid="{00000000-0005-0000-0000-0000B0700000}"/>
    <cellStyle name="Normal 3 5 3 2" xfId="13956" xr:uid="{00000000-0005-0000-0000-0000B1700000}"/>
    <cellStyle name="Normal 3 5 3 2 2" xfId="31755" xr:uid="{00000000-0005-0000-0000-0000B2700000}"/>
    <cellStyle name="Normal 3 5 3 2 2 2" xfId="31756" xr:uid="{00000000-0005-0000-0000-0000B3700000}"/>
    <cellStyle name="Normal 3 5 3 2 2 2 2" xfId="31757" xr:uid="{00000000-0005-0000-0000-0000B4700000}"/>
    <cellStyle name="Normal 3 5 3 2 2 3" xfId="31758" xr:uid="{00000000-0005-0000-0000-0000B5700000}"/>
    <cellStyle name="Normal 3 5 3 2 3" xfId="31759" xr:uid="{00000000-0005-0000-0000-0000B6700000}"/>
    <cellStyle name="Normal 3 5 3 2 3 2" xfId="31760" xr:uid="{00000000-0005-0000-0000-0000B7700000}"/>
    <cellStyle name="Normal 3 5 3 2 3 2 2" xfId="31761" xr:uid="{00000000-0005-0000-0000-0000B8700000}"/>
    <cellStyle name="Normal 3 5 3 2 3 3" xfId="31762" xr:uid="{00000000-0005-0000-0000-0000B9700000}"/>
    <cellStyle name="Normal 3 5 3 2 4" xfId="31763" xr:uid="{00000000-0005-0000-0000-0000BA700000}"/>
    <cellStyle name="Normal 3 5 3 2 4 2" xfId="31764" xr:uid="{00000000-0005-0000-0000-0000BB700000}"/>
    <cellStyle name="Normal 3 5 3 2 5" xfId="31765" xr:uid="{00000000-0005-0000-0000-0000BC700000}"/>
    <cellStyle name="Normal 3 5 3 3" xfId="31766" xr:uid="{00000000-0005-0000-0000-0000BD700000}"/>
    <cellStyle name="Normal 3 5 3 3 2" xfId="31767" xr:uid="{00000000-0005-0000-0000-0000BE700000}"/>
    <cellStyle name="Normal 3 5 3 3 2 2" xfId="31768" xr:uid="{00000000-0005-0000-0000-0000BF700000}"/>
    <cellStyle name="Normal 3 5 3 3 3" xfId="31769" xr:uid="{00000000-0005-0000-0000-0000C0700000}"/>
    <cellStyle name="Normal 3 5 3 4" xfId="31770" xr:uid="{00000000-0005-0000-0000-0000C1700000}"/>
    <cellStyle name="Normal 3 5 3 4 2" xfId="31771" xr:uid="{00000000-0005-0000-0000-0000C2700000}"/>
    <cellStyle name="Normal 3 5 3 4 2 2" xfId="31772" xr:uid="{00000000-0005-0000-0000-0000C3700000}"/>
    <cellStyle name="Normal 3 5 3 4 3" xfId="31773" xr:uid="{00000000-0005-0000-0000-0000C4700000}"/>
    <cellStyle name="Normal 3 5 3 5" xfId="31774" xr:uid="{00000000-0005-0000-0000-0000C5700000}"/>
    <cellStyle name="Normal 3 5 3 5 2" xfId="31775" xr:uid="{00000000-0005-0000-0000-0000C6700000}"/>
    <cellStyle name="Normal 3 5 3 6" xfId="31776" xr:uid="{00000000-0005-0000-0000-0000C7700000}"/>
    <cellStyle name="Normal 3 5 4" xfId="13953" xr:uid="{00000000-0005-0000-0000-0000C8700000}"/>
    <cellStyle name="Normal 3 5 4 2" xfId="31777" xr:uid="{00000000-0005-0000-0000-0000C9700000}"/>
    <cellStyle name="Normal 3 5 4 2 2" xfId="31778" xr:uid="{00000000-0005-0000-0000-0000CA700000}"/>
    <cellStyle name="Normal 3 5 4 2 2 2" xfId="31779" xr:uid="{00000000-0005-0000-0000-0000CB700000}"/>
    <cellStyle name="Normal 3 5 4 2 3" xfId="31780" xr:uid="{00000000-0005-0000-0000-0000CC700000}"/>
    <cellStyle name="Normal 3 5 4 3" xfId="31781" xr:uid="{00000000-0005-0000-0000-0000CD700000}"/>
    <cellStyle name="Normal 3 5 4 3 2" xfId="31782" xr:uid="{00000000-0005-0000-0000-0000CE700000}"/>
    <cellStyle name="Normal 3 5 4 3 2 2" xfId="31783" xr:uid="{00000000-0005-0000-0000-0000CF700000}"/>
    <cellStyle name="Normal 3 5 4 3 3" xfId="31784" xr:uid="{00000000-0005-0000-0000-0000D0700000}"/>
    <cellStyle name="Normal 3 5 4 4" xfId="31785" xr:uid="{00000000-0005-0000-0000-0000D1700000}"/>
    <cellStyle name="Normal 3 5 4 4 2" xfId="31786" xr:uid="{00000000-0005-0000-0000-0000D2700000}"/>
    <cellStyle name="Normal 3 5 4 5" xfId="31787" xr:uid="{00000000-0005-0000-0000-0000D3700000}"/>
    <cellStyle name="Normal 3 5 5" xfId="31788" xr:uid="{00000000-0005-0000-0000-0000D4700000}"/>
    <cellStyle name="Normal 3 5 5 2" xfId="31789" xr:uid="{00000000-0005-0000-0000-0000D5700000}"/>
    <cellStyle name="Normal 3 5 5 2 2" xfId="31790" xr:uid="{00000000-0005-0000-0000-0000D6700000}"/>
    <cellStyle name="Normal 3 5 5 3" xfId="31791" xr:uid="{00000000-0005-0000-0000-0000D7700000}"/>
    <cellStyle name="Normal 3 5 6" xfId="31792" xr:uid="{00000000-0005-0000-0000-0000D8700000}"/>
    <cellStyle name="Normal 3 5 6 2" xfId="31793" xr:uid="{00000000-0005-0000-0000-0000D9700000}"/>
    <cellStyle name="Normal 3 5 6 2 2" xfId="31794" xr:uid="{00000000-0005-0000-0000-0000DA700000}"/>
    <cellStyle name="Normal 3 5 6 3" xfId="31795" xr:uid="{00000000-0005-0000-0000-0000DB700000}"/>
    <cellStyle name="Normal 3 5 7" xfId="31796" xr:uid="{00000000-0005-0000-0000-0000DC700000}"/>
    <cellStyle name="Normal 3 5 7 2" xfId="31797" xr:uid="{00000000-0005-0000-0000-0000DD700000}"/>
    <cellStyle name="Normal 3 5 8" xfId="31798" xr:uid="{00000000-0005-0000-0000-0000DE700000}"/>
    <cellStyle name="Normal 3 5 9" xfId="8947" xr:uid="{00000000-0005-0000-0000-0000DF700000}"/>
    <cellStyle name="Normal 3 5 9 2" xfId="8948" xr:uid="{00000000-0005-0000-0000-0000E0700000}"/>
    <cellStyle name="Normal 3 5 9 2 2" xfId="13958" xr:uid="{00000000-0005-0000-0000-0000E1700000}"/>
    <cellStyle name="Normal 3 5 9 2 2 2" xfId="31799" xr:uid="{00000000-0005-0000-0000-0000E2700000}"/>
    <cellStyle name="Normal 3 5 9 2 2 2 2" xfId="31800" xr:uid="{00000000-0005-0000-0000-0000E3700000}"/>
    <cellStyle name="Normal 3 5 9 2 2 2 2 2" xfId="31801" xr:uid="{00000000-0005-0000-0000-0000E4700000}"/>
    <cellStyle name="Normal 3 5 9 2 2 2 3" xfId="31802" xr:uid="{00000000-0005-0000-0000-0000E5700000}"/>
    <cellStyle name="Normal 3 5 9 2 2 3" xfId="31803" xr:uid="{00000000-0005-0000-0000-0000E6700000}"/>
    <cellStyle name="Normal 3 5 9 2 2 3 2" xfId="31804" xr:uid="{00000000-0005-0000-0000-0000E7700000}"/>
    <cellStyle name="Normal 3 5 9 2 2 3 2 2" xfId="31805" xr:uid="{00000000-0005-0000-0000-0000E8700000}"/>
    <cellStyle name="Normal 3 5 9 2 2 3 3" xfId="31806" xr:uid="{00000000-0005-0000-0000-0000E9700000}"/>
    <cellStyle name="Normal 3 5 9 2 2 4" xfId="31807" xr:uid="{00000000-0005-0000-0000-0000EA700000}"/>
    <cellStyle name="Normal 3 5 9 2 2 4 2" xfId="31808" xr:uid="{00000000-0005-0000-0000-0000EB700000}"/>
    <cellStyle name="Normal 3 5 9 2 2 5" xfId="31809" xr:uid="{00000000-0005-0000-0000-0000EC700000}"/>
    <cellStyle name="Normal 3 5 9 2 3" xfId="31810" xr:uid="{00000000-0005-0000-0000-0000ED700000}"/>
    <cellStyle name="Normal 3 5 9 2 3 2" xfId="31811" xr:uid="{00000000-0005-0000-0000-0000EE700000}"/>
    <cellStyle name="Normal 3 5 9 2 3 2 2" xfId="31812" xr:uid="{00000000-0005-0000-0000-0000EF700000}"/>
    <cellStyle name="Normal 3 5 9 2 3 3" xfId="31813" xr:uid="{00000000-0005-0000-0000-0000F0700000}"/>
    <cellStyle name="Normal 3 5 9 2 4" xfId="31814" xr:uid="{00000000-0005-0000-0000-0000F1700000}"/>
    <cellStyle name="Normal 3 5 9 2 4 2" xfId="31815" xr:uid="{00000000-0005-0000-0000-0000F2700000}"/>
    <cellStyle name="Normal 3 5 9 2 4 2 2" xfId="31816" xr:uid="{00000000-0005-0000-0000-0000F3700000}"/>
    <cellStyle name="Normal 3 5 9 2 4 3" xfId="31817" xr:uid="{00000000-0005-0000-0000-0000F4700000}"/>
    <cellStyle name="Normal 3 5 9 2 5" xfId="31818" xr:uid="{00000000-0005-0000-0000-0000F5700000}"/>
    <cellStyle name="Normal 3 5 9 2 5 2" xfId="31819" xr:uid="{00000000-0005-0000-0000-0000F6700000}"/>
    <cellStyle name="Normal 3 5 9 2 6" xfId="31820" xr:uid="{00000000-0005-0000-0000-0000F7700000}"/>
    <cellStyle name="Normal 3 5 9 3" xfId="13957" xr:uid="{00000000-0005-0000-0000-0000F8700000}"/>
    <cellStyle name="Normal 3 5 9 3 2" xfId="31821" xr:uid="{00000000-0005-0000-0000-0000F9700000}"/>
    <cellStyle name="Normal 3 5 9 3 2 2" xfId="31822" xr:uid="{00000000-0005-0000-0000-0000FA700000}"/>
    <cellStyle name="Normal 3 5 9 3 2 2 2" xfId="31823" xr:uid="{00000000-0005-0000-0000-0000FB700000}"/>
    <cellStyle name="Normal 3 5 9 3 2 3" xfId="31824" xr:uid="{00000000-0005-0000-0000-0000FC700000}"/>
    <cellStyle name="Normal 3 5 9 3 3" xfId="31825" xr:uid="{00000000-0005-0000-0000-0000FD700000}"/>
    <cellStyle name="Normal 3 5 9 3 3 2" xfId="31826" xr:uid="{00000000-0005-0000-0000-0000FE700000}"/>
    <cellStyle name="Normal 3 5 9 3 3 2 2" xfId="31827" xr:uid="{00000000-0005-0000-0000-0000FF700000}"/>
    <cellStyle name="Normal 3 5 9 3 3 3" xfId="31828" xr:uid="{00000000-0005-0000-0000-000000710000}"/>
    <cellStyle name="Normal 3 5 9 3 4" xfId="31829" xr:uid="{00000000-0005-0000-0000-000001710000}"/>
    <cellStyle name="Normal 3 5 9 3 4 2" xfId="31830" xr:uid="{00000000-0005-0000-0000-000002710000}"/>
    <cellStyle name="Normal 3 5 9 3 5" xfId="31831" xr:uid="{00000000-0005-0000-0000-000003710000}"/>
    <cellStyle name="Normal 3 5 9 4" xfId="31832" xr:uid="{00000000-0005-0000-0000-000004710000}"/>
    <cellStyle name="Normal 3 5 9 4 2" xfId="31833" xr:uid="{00000000-0005-0000-0000-000005710000}"/>
    <cellStyle name="Normal 3 5 9 4 2 2" xfId="31834" xr:uid="{00000000-0005-0000-0000-000006710000}"/>
    <cellStyle name="Normal 3 5 9 4 3" xfId="31835" xr:uid="{00000000-0005-0000-0000-000007710000}"/>
    <cellStyle name="Normal 3 5 9 5" xfId="31836" xr:uid="{00000000-0005-0000-0000-000008710000}"/>
    <cellStyle name="Normal 3 5 9 5 2" xfId="31837" xr:uid="{00000000-0005-0000-0000-000009710000}"/>
    <cellStyle name="Normal 3 5 9 5 2 2" xfId="31838" xr:uid="{00000000-0005-0000-0000-00000A710000}"/>
    <cellStyle name="Normal 3 5 9 5 3" xfId="31839" xr:uid="{00000000-0005-0000-0000-00000B710000}"/>
    <cellStyle name="Normal 3 5 9 6" xfId="31840" xr:uid="{00000000-0005-0000-0000-00000C710000}"/>
    <cellStyle name="Normal 3 5 9 6 2" xfId="31841" xr:uid="{00000000-0005-0000-0000-00000D710000}"/>
    <cellStyle name="Normal 3 5 9 7" xfId="31842" xr:uid="{00000000-0005-0000-0000-00000E710000}"/>
    <cellStyle name="Normal 3 6" xfId="8949" xr:uid="{00000000-0005-0000-0000-00000F710000}"/>
    <cellStyle name="Normal 3 6 2" xfId="8950" xr:uid="{00000000-0005-0000-0000-000010710000}"/>
    <cellStyle name="Normal 3 6 2 2" xfId="8951" xr:uid="{00000000-0005-0000-0000-000011710000}"/>
    <cellStyle name="Normal 3 6 2 2 2" xfId="13961" xr:uid="{00000000-0005-0000-0000-000012710000}"/>
    <cellStyle name="Normal 3 6 2 2 2 2" xfId="31843" xr:uid="{00000000-0005-0000-0000-000013710000}"/>
    <cellStyle name="Normal 3 6 2 2 2 2 2" xfId="31844" xr:uid="{00000000-0005-0000-0000-000014710000}"/>
    <cellStyle name="Normal 3 6 2 2 2 2 2 2" xfId="31845" xr:uid="{00000000-0005-0000-0000-000015710000}"/>
    <cellStyle name="Normal 3 6 2 2 2 2 3" xfId="31846" xr:uid="{00000000-0005-0000-0000-000016710000}"/>
    <cellStyle name="Normal 3 6 2 2 2 3" xfId="31847" xr:uid="{00000000-0005-0000-0000-000017710000}"/>
    <cellStyle name="Normal 3 6 2 2 2 3 2" xfId="31848" xr:uid="{00000000-0005-0000-0000-000018710000}"/>
    <cellStyle name="Normal 3 6 2 2 2 3 2 2" xfId="31849" xr:uid="{00000000-0005-0000-0000-000019710000}"/>
    <cellStyle name="Normal 3 6 2 2 2 3 3" xfId="31850" xr:uid="{00000000-0005-0000-0000-00001A710000}"/>
    <cellStyle name="Normal 3 6 2 2 2 4" xfId="31851" xr:uid="{00000000-0005-0000-0000-00001B710000}"/>
    <cellStyle name="Normal 3 6 2 2 2 4 2" xfId="31852" xr:uid="{00000000-0005-0000-0000-00001C710000}"/>
    <cellStyle name="Normal 3 6 2 2 2 5" xfId="31853" xr:uid="{00000000-0005-0000-0000-00001D710000}"/>
    <cellStyle name="Normal 3 6 2 2 3" xfId="31854" xr:uid="{00000000-0005-0000-0000-00001E710000}"/>
    <cellStyle name="Normal 3 6 2 2 3 2" xfId="31855" xr:uid="{00000000-0005-0000-0000-00001F710000}"/>
    <cellStyle name="Normal 3 6 2 2 3 2 2" xfId="31856" xr:uid="{00000000-0005-0000-0000-000020710000}"/>
    <cellStyle name="Normal 3 6 2 2 3 3" xfId="31857" xr:uid="{00000000-0005-0000-0000-000021710000}"/>
    <cellStyle name="Normal 3 6 2 2 4" xfId="31858" xr:uid="{00000000-0005-0000-0000-000022710000}"/>
    <cellStyle name="Normal 3 6 2 2 4 2" xfId="31859" xr:uid="{00000000-0005-0000-0000-000023710000}"/>
    <cellStyle name="Normal 3 6 2 2 4 2 2" xfId="31860" xr:uid="{00000000-0005-0000-0000-000024710000}"/>
    <cellStyle name="Normal 3 6 2 2 4 3" xfId="31861" xr:uid="{00000000-0005-0000-0000-000025710000}"/>
    <cellStyle name="Normal 3 6 2 2 5" xfId="31862" xr:uid="{00000000-0005-0000-0000-000026710000}"/>
    <cellStyle name="Normal 3 6 2 2 5 2" xfId="31863" xr:uid="{00000000-0005-0000-0000-000027710000}"/>
    <cellStyle name="Normal 3 6 2 2 6" xfId="31864" xr:uid="{00000000-0005-0000-0000-000028710000}"/>
    <cellStyle name="Normal 3 6 2 3" xfId="13960" xr:uid="{00000000-0005-0000-0000-000029710000}"/>
    <cellStyle name="Normal 3 6 2 3 2" xfId="31865" xr:uid="{00000000-0005-0000-0000-00002A710000}"/>
    <cellStyle name="Normal 3 6 2 3 2 2" xfId="31866" xr:uid="{00000000-0005-0000-0000-00002B710000}"/>
    <cellStyle name="Normal 3 6 2 3 2 2 2" xfId="31867" xr:uid="{00000000-0005-0000-0000-00002C710000}"/>
    <cellStyle name="Normal 3 6 2 3 2 3" xfId="31868" xr:uid="{00000000-0005-0000-0000-00002D710000}"/>
    <cellStyle name="Normal 3 6 2 3 3" xfId="31869" xr:uid="{00000000-0005-0000-0000-00002E710000}"/>
    <cellStyle name="Normal 3 6 2 3 3 2" xfId="31870" xr:uid="{00000000-0005-0000-0000-00002F710000}"/>
    <cellStyle name="Normal 3 6 2 3 3 2 2" xfId="31871" xr:uid="{00000000-0005-0000-0000-000030710000}"/>
    <cellStyle name="Normal 3 6 2 3 3 3" xfId="31872" xr:uid="{00000000-0005-0000-0000-000031710000}"/>
    <cellStyle name="Normal 3 6 2 3 4" xfId="31873" xr:uid="{00000000-0005-0000-0000-000032710000}"/>
    <cellStyle name="Normal 3 6 2 3 4 2" xfId="31874" xr:uid="{00000000-0005-0000-0000-000033710000}"/>
    <cellStyle name="Normal 3 6 2 3 5" xfId="31875" xr:uid="{00000000-0005-0000-0000-000034710000}"/>
    <cellStyle name="Normal 3 6 2 4" xfId="31876" xr:uid="{00000000-0005-0000-0000-000035710000}"/>
    <cellStyle name="Normal 3 6 2 4 2" xfId="31877" xr:uid="{00000000-0005-0000-0000-000036710000}"/>
    <cellStyle name="Normal 3 6 2 4 2 2" xfId="31878" xr:uid="{00000000-0005-0000-0000-000037710000}"/>
    <cellStyle name="Normal 3 6 2 4 3" xfId="31879" xr:uid="{00000000-0005-0000-0000-000038710000}"/>
    <cellStyle name="Normal 3 6 2 5" xfId="31880" xr:uid="{00000000-0005-0000-0000-000039710000}"/>
    <cellStyle name="Normal 3 6 2 5 2" xfId="31881" xr:uid="{00000000-0005-0000-0000-00003A710000}"/>
    <cellStyle name="Normal 3 6 2 5 2 2" xfId="31882" xr:uid="{00000000-0005-0000-0000-00003B710000}"/>
    <cellStyle name="Normal 3 6 2 5 3" xfId="31883" xr:uid="{00000000-0005-0000-0000-00003C710000}"/>
    <cellStyle name="Normal 3 6 2 6" xfId="31884" xr:uid="{00000000-0005-0000-0000-00003D710000}"/>
    <cellStyle name="Normal 3 6 2 6 2" xfId="31885" xr:uid="{00000000-0005-0000-0000-00003E710000}"/>
    <cellStyle name="Normal 3 6 2 7" xfId="31886" xr:uid="{00000000-0005-0000-0000-00003F710000}"/>
    <cellStyle name="Normal 3 6 3" xfId="8952" xr:uid="{00000000-0005-0000-0000-000040710000}"/>
    <cellStyle name="Normal 3 6 3 2" xfId="13962" xr:uid="{00000000-0005-0000-0000-000041710000}"/>
    <cellStyle name="Normal 3 6 3 2 2" xfId="31887" xr:uid="{00000000-0005-0000-0000-000042710000}"/>
    <cellStyle name="Normal 3 6 3 2 2 2" xfId="31888" xr:uid="{00000000-0005-0000-0000-000043710000}"/>
    <cellStyle name="Normal 3 6 3 2 2 2 2" xfId="31889" xr:uid="{00000000-0005-0000-0000-000044710000}"/>
    <cellStyle name="Normal 3 6 3 2 2 3" xfId="31890" xr:uid="{00000000-0005-0000-0000-000045710000}"/>
    <cellStyle name="Normal 3 6 3 2 3" xfId="31891" xr:uid="{00000000-0005-0000-0000-000046710000}"/>
    <cellStyle name="Normal 3 6 3 2 3 2" xfId="31892" xr:uid="{00000000-0005-0000-0000-000047710000}"/>
    <cellStyle name="Normal 3 6 3 2 3 2 2" xfId="31893" xr:uid="{00000000-0005-0000-0000-000048710000}"/>
    <cellStyle name="Normal 3 6 3 2 3 3" xfId="31894" xr:uid="{00000000-0005-0000-0000-000049710000}"/>
    <cellStyle name="Normal 3 6 3 2 4" xfId="31895" xr:uid="{00000000-0005-0000-0000-00004A710000}"/>
    <cellStyle name="Normal 3 6 3 2 4 2" xfId="31896" xr:uid="{00000000-0005-0000-0000-00004B710000}"/>
    <cellStyle name="Normal 3 6 3 2 5" xfId="31897" xr:uid="{00000000-0005-0000-0000-00004C710000}"/>
    <cellStyle name="Normal 3 6 3 3" xfId="31898" xr:uid="{00000000-0005-0000-0000-00004D710000}"/>
    <cellStyle name="Normal 3 6 3 3 2" xfId="31899" xr:uid="{00000000-0005-0000-0000-00004E710000}"/>
    <cellStyle name="Normal 3 6 3 3 2 2" xfId="31900" xr:uid="{00000000-0005-0000-0000-00004F710000}"/>
    <cellStyle name="Normal 3 6 3 3 3" xfId="31901" xr:uid="{00000000-0005-0000-0000-000050710000}"/>
    <cellStyle name="Normal 3 6 3 4" xfId="31902" xr:uid="{00000000-0005-0000-0000-000051710000}"/>
    <cellStyle name="Normal 3 6 3 4 2" xfId="31903" xr:uid="{00000000-0005-0000-0000-000052710000}"/>
    <cellStyle name="Normal 3 6 3 4 2 2" xfId="31904" xr:uid="{00000000-0005-0000-0000-000053710000}"/>
    <cellStyle name="Normal 3 6 3 4 3" xfId="31905" xr:uid="{00000000-0005-0000-0000-000054710000}"/>
    <cellStyle name="Normal 3 6 3 5" xfId="31906" xr:uid="{00000000-0005-0000-0000-000055710000}"/>
    <cellStyle name="Normal 3 6 3 5 2" xfId="31907" xr:uid="{00000000-0005-0000-0000-000056710000}"/>
    <cellStyle name="Normal 3 6 3 6" xfId="31908" xr:uid="{00000000-0005-0000-0000-000057710000}"/>
    <cellStyle name="Normal 3 6 4" xfId="13959" xr:uid="{00000000-0005-0000-0000-000058710000}"/>
    <cellStyle name="Normal 3 6 4 2" xfId="31909" xr:uid="{00000000-0005-0000-0000-000059710000}"/>
    <cellStyle name="Normal 3 6 4 2 2" xfId="31910" xr:uid="{00000000-0005-0000-0000-00005A710000}"/>
    <cellStyle name="Normal 3 6 4 2 2 2" xfId="31911" xr:uid="{00000000-0005-0000-0000-00005B710000}"/>
    <cellStyle name="Normal 3 6 4 2 3" xfId="31912" xr:uid="{00000000-0005-0000-0000-00005C710000}"/>
    <cellStyle name="Normal 3 6 4 3" xfId="31913" xr:uid="{00000000-0005-0000-0000-00005D710000}"/>
    <cellStyle name="Normal 3 6 4 3 2" xfId="31914" xr:uid="{00000000-0005-0000-0000-00005E710000}"/>
    <cellStyle name="Normal 3 6 4 3 2 2" xfId="31915" xr:uid="{00000000-0005-0000-0000-00005F710000}"/>
    <cellStyle name="Normal 3 6 4 3 3" xfId="31916" xr:uid="{00000000-0005-0000-0000-000060710000}"/>
    <cellStyle name="Normal 3 6 4 4" xfId="31917" xr:uid="{00000000-0005-0000-0000-000061710000}"/>
    <cellStyle name="Normal 3 6 4 4 2" xfId="31918" xr:uid="{00000000-0005-0000-0000-000062710000}"/>
    <cellStyle name="Normal 3 6 4 5" xfId="31919" xr:uid="{00000000-0005-0000-0000-000063710000}"/>
    <cellStyle name="Normal 3 6 5" xfId="31920" xr:uid="{00000000-0005-0000-0000-000064710000}"/>
    <cellStyle name="Normal 3 6 5 2" xfId="31921" xr:uid="{00000000-0005-0000-0000-000065710000}"/>
    <cellStyle name="Normal 3 6 5 2 2" xfId="31922" xr:uid="{00000000-0005-0000-0000-000066710000}"/>
    <cellStyle name="Normal 3 6 5 3" xfId="31923" xr:uid="{00000000-0005-0000-0000-000067710000}"/>
    <cellStyle name="Normal 3 6 6" xfId="31924" xr:uid="{00000000-0005-0000-0000-000068710000}"/>
    <cellStyle name="Normal 3 6 6 2" xfId="31925" xr:uid="{00000000-0005-0000-0000-000069710000}"/>
    <cellStyle name="Normal 3 6 6 2 2" xfId="31926" xr:uid="{00000000-0005-0000-0000-00006A710000}"/>
    <cellStyle name="Normal 3 6 6 3" xfId="31927" xr:uid="{00000000-0005-0000-0000-00006B710000}"/>
    <cellStyle name="Normal 3 6 7" xfId="31928" xr:uid="{00000000-0005-0000-0000-00006C710000}"/>
    <cellStyle name="Normal 3 6 7 2" xfId="31929" xr:uid="{00000000-0005-0000-0000-00006D710000}"/>
    <cellStyle name="Normal 3 6 8" xfId="31930" xr:uid="{00000000-0005-0000-0000-00006E710000}"/>
    <cellStyle name="Normal 3 7" xfId="8953" xr:uid="{00000000-0005-0000-0000-00006F710000}"/>
    <cellStyle name="Normal 3 8" xfId="8954" xr:uid="{00000000-0005-0000-0000-000070710000}"/>
    <cellStyle name="Normal 3 9" xfId="8955" xr:uid="{00000000-0005-0000-0000-000071710000}"/>
    <cellStyle name="Normal 3_01 TT38" xfId="8956" xr:uid="{00000000-0005-0000-0000-000072710000}"/>
    <cellStyle name="Normal 30" xfId="8957" xr:uid="{00000000-0005-0000-0000-000073710000}"/>
    <cellStyle name="Normal 30 2" xfId="8958" xr:uid="{00000000-0005-0000-0000-000074710000}"/>
    <cellStyle name="Normal 30 2 2" xfId="8959" xr:uid="{00000000-0005-0000-0000-000075710000}"/>
    <cellStyle name="Normal 30 2 2 2" xfId="8960" xr:uid="{00000000-0005-0000-0000-000076710000}"/>
    <cellStyle name="Normal 30 2 2 2 2" xfId="8961" xr:uid="{00000000-0005-0000-0000-000077710000}"/>
    <cellStyle name="Normal 30 2 2 2 2 2" xfId="13964" xr:uid="{00000000-0005-0000-0000-000078710000}"/>
    <cellStyle name="Normal 30 2 2 2 2 2 2" xfId="31931" xr:uid="{00000000-0005-0000-0000-000079710000}"/>
    <cellStyle name="Normal 30 2 2 2 2 2 2 2" xfId="31932" xr:uid="{00000000-0005-0000-0000-00007A710000}"/>
    <cellStyle name="Normal 30 2 2 2 2 2 2 2 2" xfId="31933" xr:uid="{00000000-0005-0000-0000-00007B710000}"/>
    <cellStyle name="Normal 30 2 2 2 2 2 2 3" xfId="31934" xr:uid="{00000000-0005-0000-0000-00007C710000}"/>
    <cellStyle name="Normal 30 2 2 2 2 2 3" xfId="31935" xr:uid="{00000000-0005-0000-0000-00007D710000}"/>
    <cellStyle name="Normal 30 2 2 2 2 2 3 2" xfId="31936" xr:uid="{00000000-0005-0000-0000-00007E710000}"/>
    <cellStyle name="Normal 30 2 2 2 2 2 3 2 2" xfId="31937" xr:uid="{00000000-0005-0000-0000-00007F710000}"/>
    <cellStyle name="Normal 30 2 2 2 2 2 3 3" xfId="31938" xr:uid="{00000000-0005-0000-0000-000080710000}"/>
    <cellStyle name="Normal 30 2 2 2 2 2 4" xfId="31939" xr:uid="{00000000-0005-0000-0000-000081710000}"/>
    <cellStyle name="Normal 30 2 2 2 2 2 4 2" xfId="31940" xr:uid="{00000000-0005-0000-0000-000082710000}"/>
    <cellStyle name="Normal 30 2 2 2 2 2 5" xfId="31941" xr:uid="{00000000-0005-0000-0000-000083710000}"/>
    <cellStyle name="Normal 30 2 2 2 2 3" xfId="31942" xr:uid="{00000000-0005-0000-0000-000084710000}"/>
    <cellStyle name="Normal 30 2 2 2 2 3 2" xfId="31943" xr:uid="{00000000-0005-0000-0000-000085710000}"/>
    <cellStyle name="Normal 30 2 2 2 2 3 2 2" xfId="31944" xr:uid="{00000000-0005-0000-0000-000086710000}"/>
    <cellStyle name="Normal 30 2 2 2 2 3 3" xfId="31945" xr:uid="{00000000-0005-0000-0000-000087710000}"/>
    <cellStyle name="Normal 30 2 2 2 2 4" xfId="31946" xr:uid="{00000000-0005-0000-0000-000088710000}"/>
    <cellStyle name="Normal 30 2 2 2 2 4 2" xfId="31947" xr:uid="{00000000-0005-0000-0000-000089710000}"/>
    <cellStyle name="Normal 30 2 2 2 2 4 2 2" xfId="31948" xr:uid="{00000000-0005-0000-0000-00008A710000}"/>
    <cellStyle name="Normal 30 2 2 2 2 4 3" xfId="31949" xr:uid="{00000000-0005-0000-0000-00008B710000}"/>
    <cellStyle name="Normal 30 2 2 2 2 5" xfId="31950" xr:uid="{00000000-0005-0000-0000-00008C710000}"/>
    <cellStyle name="Normal 30 2 2 2 2 5 2" xfId="31951" xr:uid="{00000000-0005-0000-0000-00008D710000}"/>
    <cellStyle name="Normal 30 2 2 2 2 6" xfId="31952" xr:uid="{00000000-0005-0000-0000-00008E710000}"/>
    <cellStyle name="Normal 30 2 2 2 3" xfId="13963" xr:uid="{00000000-0005-0000-0000-00008F710000}"/>
    <cellStyle name="Normal 30 2 2 2 3 2" xfId="31953" xr:uid="{00000000-0005-0000-0000-000090710000}"/>
    <cellStyle name="Normal 30 2 2 2 3 2 2" xfId="31954" xr:uid="{00000000-0005-0000-0000-000091710000}"/>
    <cellStyle name="Normal 30 2 2 2 3 2 2 2" xfId="31955" xr:uid="{00000000-0005-0000-0000-000092710000}"/>
    <cellStyle name="Normal 30 2 2 2 3 2 3" xfId="31956" xr:uid="{00000000-0005-0000-0000-000093710000}"/>
    <cellStyle name="Normal 30 2 2 2 3 3" xfId="31957" xr:uid="{00000000-0005-0000-0000-000094710000}"/>
    <cellStyle name="Normal 30 2 2 2 3 3 2" xfId="31958" xr:uid="{00000000-0005-0000-0000-000095710000}"/>
    <cellStyle name="Normal 30 2 2 2 3 3 2 2" xfId="31959" xr:uid="{00000000-0005-0000-0000-000096710000}"/>
    <cellStyle name="Normal 30 2 2 2 3 3 3" xfId="31960" xr:uid="{00000000-0005-0000-0000-000097710000}"/>
    <cellStyle name="Normal 30 2 2 2 3 4" xfId="31961" xr:uid="{00000000-0005-0000-0000-000098710000}"/>
    <cellStyle name="Normal 30 2 2 2 3 4 2" xfId="31962" xr:uid="{00000000-0005-0000-0000-000099710000}"/>
    <cellStyle name="Normal 30 2 2 2 3 5" xfId="31963" xr:uid="{00000000-0005-0000-0000-00009A710000}"/>
    <cellStyle name="Normal 30 2 2 2 4" xfId="31964" xr:uid="{00000000-0005-0000-0000-00009B710000}"/>
    <cellStyle name="Normal 30 2 2 2 4 2" xfId="31965" xr:uid="{00000000-0005-0000-0000-00009C710000}"/>
    <cellStyle name="Normal 30 2 2 2 4 2 2" xfId="31966" xr:uid="{00000000-0005-0000-0000-00009D710000}"/>
    <cellStyle name="Normal 30 2 2 2 4 3" xfId="31967" xr:uid="{00000000-0005-0000-0000-00009E710000}"/>
    <cellStyle name="Normal 30 2 2 2 5" xfId="31968" xr:uid="{00000000-0005-0000-0000-00009F710000}"/>
    <cellStyle name="Normal 30 2 2 2 5 2" xfId="31969" xr:uid="{00000000-0005-0000-0000-0000A0710000}"/>
    <cellStyle name="Normal 30 2 2 2 5 2 2" xfId="31970" xr:uid="{00000000-0005-0000-0000-0000A1710000}"/>
    <cellStyle name="Normal 30 2 2 2 5 3" xfId="31971" xr:uid="{00000000-0005-0000-0000-0000A2710000}"/>
    <cellStyle name="Normal 30 2 2 2 6" xfId="31972" xr:uid="{00000000-0005-0000-0000-0000A3710000}"/>
    <cellStyle name="Normal 30 2 2 2 6 2" xfId="31973" xr:uid="{00000000-0005-0000-0000-0000A4710000}"/>
    <cellStyle name="Normal 30 2 2 2 7" xfId="31974" xr:uid="{00000000-0005-0000-0000-0000A5710000}"/>
    <cellStyle name="Normal 30 2 2 3" xfId="8962" xr:uid="{00000000-0005-0000-0000-0000A6710000}"/>
    <cellStyle name="Normal 30 2 3" xfId="8963" xr:uid="{00000000-0005-0000-0000-0000A7710000}"/>
    <cellStyle name="Normal 30 2 3 2" xfId="8964" xr:uid="{00000000-0005-0000-0000-0000A8710000}"/>
    <cellStyle name="Normal 30 2 4" xfId="8965" xr:uid="{00000000-0005-0000-0000-0000A9710000}"/>
    <cellStyle name="Normal 30 2 4 2" xfId="8966" xr:uid="{00000000-0005-0000-0000-0000AA710000}"/>
    <cellStyle name="Normal 30 2 5" xfId="8967" xr:uid="{00000000-0005-0000-0000-0000AB710000}"/>
    <cellStyle name="Normal 30 2 5 2" xfId="8968" xr:uid="{00000000-0005-0000-0000-0000AC710000}"/>
    <cellStyle name="Normal 30 2 6" xfId="8969" xr:uid="{00000000-0005-0000-0000-0000AD710000}"/>
    <cellStyle name="Normal 30 2 6 2" xfId="8970" xr:uid="{00000000-0005-0000-0000-0000AE710000}"/>
    <cellStyle name="Normal 30 2 7" xfId="8971" xr:uid="{00000000-0005-0000-0000-0000AF710000}"/>
    <cellStyle name="Normal 30 2 7 2" xfId="8972" xr:uid="{00000000-0005-0000-0000-0000B0710000}"/>
    <cellStyle name="Normal 30 3" xfId="8973" xr:uid="{00000000-0005-0000-0000-0000B1710000}"/>
    <cellStyle name="Normal 30 3 2" xfId="8974" xr:uid="{00000000-0005-0000-0000-0000B2710000}"/>
    <cellStyle name="Normal 30 3 2 2" xfId="8975" xr:uid="{00000000-0005-0000-0000-0000B3710000}"/>
    <cellStyle name="Normal 30 3 2 2 2" xfId="8976" xr:uid="{00000000-0005-0000-0000-0000B4710000}"/>
    <cellStyle name="Normal 30 3 2 2 2 2" xfId="13967" xr:uid="{00000000-0005-0000-0000-0000B5710000}"/>
    <cellStyle name="Normal 30 3 2 2 2 2 2" xfId="31975" xr:uid="{00000000-0005-0000-0000-0000B6710000}"/>
    <cellStyle name="Normal 30 3 2 2 2 2 2 2" xfId="31976" xr:uid="{00000000-0005-0000-0000-0000B7710000}"/>
    <cellStyle name="Normal 30 3 2 2 2 2 2 2 2" xfId="31977" xr:uid="{00000000-0005-0000-0000-0000B8710000}"/>
    <cellStyle name="Normal 30 3 2 2 2 2 2 3" xfId="31978" xr:uid="{00000000-0005-0000-0000-0000B9710000}"/>
    <cellStyle name="Normal 30 3 2 2 2 2 3" xfId="31979" xr:uid="{00000000-0005-0000-0000-0000BA710000}"/>
    <cellStyle name="Normal 30 3 2 2 2 2 3 2" xfId="31980" xr:uid="{00000000-0005-0000-0000-0000BB710000}"/>
    <cellStyle name="Normal 30 3 2 2 2 2 3 2 2" xfId="31981" xr:uid="{00000000-0005-0000-0000-0000BC710000}"/>
    <cellStyle name="Normal 30 3 2 2 2 2 3 3" xfId="31982" xr:uid="{00000000-0005-0000-0000-0000BD710000}"/>
    <cellStyle name="Normal 30 3 2 2 2 2 4" xfId="31983" xr:uid="{00000000-0005-0000-0000-0000BE710000}"/>
    <cellStyle name="Normal 30 3 2 2 2 2 4 2" xfId="31984" xr:uid="{00000000-0005-0000-0000-0000BF710000}"/>
    <cellStyle name="Normal 30 3 2 2 2 2 5" xfId="31985" xr:uid="{00000000-0005-0000-0000-0000C0710000}"/>
    <cellStyle name="Normal 30 3 2 2 2 3" xfId="31986" xr:uid="{00000000-0005-0000-0000-0000C1710000}"/>
    <cellStyle name="Normal 30 3 2 2 2 3 2" xfId="31987" xr:uid="{00000000-0005-0000-0000-0000C2710000}"/>
    <cellStyle name="Normal 30 3 2 2 2 3 2 2" xfId="31988" xr:uid="{00000000-0005-0000-0000-0000C3710000}"/>
    <cellStyle name="Normal 30 3 2 2 2 3 3" xfId="31989" xr:uid="{00000000-0005-0000-0000-0000C4710000}"/>
    <cellStyle name="Normal 30 3 2 2 2 4" xfId="31990" xr:uid="{00000000-0005-0000-0000-0000C5710000}"/>
    <cellStyle name="Normal 30 3 2 2 2 4 2" xfId="31991" xr:uid="{00000000-0005-0000-0000-0000C6710000}"/>
    <cellStyle name="Normal 30 3 2 2 2 4 2 2" xfId="31992" xr:uid="{00000000-0005-0000-0000-0000C7710000}"/>
    <cellStyle name="Normal 30 3 2 2 2 4 3" xfId="31993" xr:uid="{00000000-0005-0000-0000-0000C8710000}"/>
    <cellStyle name="Normal 30 3 2 2 2 5" xfId="31994" xr:uid="{00000000-0005-0000-0000-0000C9710000}"/>
    <cellStyle name="Normal 30 3 2 2 2 5 2" xfId="31995" xr:uid="{00000000-0005-0000-0000-0000CA710000}"/>
    <cellStyle name="Normal 30 3 2 2 2 6" xfId="31996" xr:uid="{00000000-0005-0000-0000-0000CB710000}"/>
    <cellStyle name="Normal 30 3 2 2 3" xfId="13966" xr:uid="{00000000-0005-0000-0000-0000CC710000}"/>
    <cellStyle name="Normal 30 3 2 2 3 2" xfId="31997" xr:uid="{00000000-0005-0000-0000-0000CD710000}"/>
    <cellStyle name="Normal 30 3 2 2 3 2 2" xfId="31998" xr:uid="{00000000-0005-0000-0000-0000CE710000}"/>
    <cellStyle name="Normal 30 3 2 2 3 2 2 2" xfId="31999" xr:uid="{00000000-0005-0000-0000-0000CF710000}"/>
    <cellStyle name="Normal 30 3 2 2 3 2 3" xfId="32000" xr:uid="{00000000-0005-0000-0000-0000D0710000}"/>
    <cellStyle name="Normal 30 3 2 2 3 3" xfId="32001" xr:uid="{00000000-0005-0000-0000-0000D1710000}"/>
    <cellStyle name="Normal 30 3 2 2 3 3 2" xfId="32002" xr:uid="{00000000-0005-0000-0000-0000D2710000}"/>
    <cellStyle name="Normal 30 3 2 2 3 3 2 2" xfId="32003" xr:uid="{00000000-0005-0000-0000-0000D3710000}"/>
    <cellStyle name="Normal 30 3 2 2 3 3 3" xfId="32004" xr:uid="{00000000-0005-0000-0000-0000D4710000}"/>
    <cellStyle name="Normal 30 3 2 2 3 4" xfId="32005" xr:uid="{00000000-0005-0000-0000-0000D5710000}"/>
    <cellStyle name="Normal 30 3 2 2 3 4 2" xfId="32006" xr:uid="{00000000-0005-0000-0000-0000D6710000}"/>
    <cellStyle name="Normal 30 3 2 2 3 5" xfId="32007" xr:uid="{00000000-0005-0000-0000-0000D7710000}"/>
    <cellStyle name="Normal 30 3 2 2 4" xfId="32008" xr:uid="{00000000-0005-0000-0000-0000D8710000}"/>
    <cellStyle name="Normal 30 3 2 2 4 2" xfId="32009" xr:uid="{00000000-0005-0000-0000-0000D9710000}"/>
    <cellStyle name="Normal 30 3 2 2 4 2 2" xfId="32010" xr:uid="{00000000-0005-0000-0000-0000DA710000}"/>
    <cellStyle name="Normal 30 3 2 2 4 3" xfId="32011" xr:uid="{00000000-0005-0000-0000-0000DB710000}"/>
    <cellStyle name="Normal 30 3 2 2 5" xfId="32012" xr:uid="{00000000-0005-0000-0000-0000DC710000}"/>
    <cellStyle name="Normal 30 3 2 2 5 2" xfId="32013" xr:uid="{00000000-0005-0000-0000-0000DD710000}"/>
    <cellStyle name="Normal 30 3 2 2 5 2 2" xfId="32014" xr:uid="{00000000-0005-0000-0000-0000DE710000}"/>
    <cellStyle name="Normal 30 3 2 2 5 3" xfId="32015" xr:uid="{00000000-0005-0000-0000-0000DF710000}"/>
    <cellStyle name="Normal 30 3 2 2 6" xfId="32016" xr:uid="{00000000-0005-0000-0000-0000E0710000}"/>
    <cellStyle name="Normal 30 3 2 2 6 2" xfId="32017" xr:uid="{00000000-0005-0000-0000-0000E1710000}"/>
    <cellStyle name="Normal 30 3 2 2 7" xfId="32018" xr:uid="{00000000-0005-0000-0000-0000E2710000}"/>
    <cellStyle name="Normal 30 3 2 3" xfId="8977" xr:uid="{00000000-0005-0000-0000-0000E3710000}"/>
    <cellStyle name="Normal 30 3 2 3 2" xfId="13968" xr:uid="{00000000-0005-0000-0000-0000E4710000}"/>
    <cellStyle name="Normal 30 3 2 3 2 2" xfId="32019" xr:uid="{00000000-0005-0000-0000-0000E5710000}"/>
    <cellStyle name="Normal 30 3 2 3 2 2 2" xfId="32020" xr:uid="{00000000-0005-0000-0000-0000E6710000}"/>
    <cellStyle name="Normal 30 3 2 3 2 2 2 2" xfId="32021" xr:uid="{00000000-0005-0000-0000-0000E7710000}"/>
    <cellStyle name="Normal 30 3 2 3 2 2 3" xfId="32022" xr:uid="{00000000-0005-0000-0000-0000E8710000}"/>
    <cellStyle name="Normal 30 3 2 3 2 3" xfId="32023" xr:uid="{00000000-0005-0000-0000-0000E9710000}"/>
    <cellStyle name="Normal 30 3 2 3 2 3 2" xfId="32024" xr:uid="{00000000-0005-0000-0000-0000EA710000}"/>
    <cellStyle name="Normal 30 3 2 3 2 3 2 2" xfId="32025" xr:uid="{00000000-0005-0000-0000-0000EB710000}"/>
    <cellStyle name="Normal 30 3 2 3 2 3 3" xfId="32026" xr:uid="{00000000-0005-0000-0000-0000EC710000}"/>
    <cellStyle name="Normal 30 3 2 3 2 4" xfId="32027" xr:uid="{00000000-0005-0000-0000-0000ED710000}"/>
    <cellStyle name="Normal 30 3 2 3 2 4 2" xfId="32028" xr:uid="{00000000-0005-0000-0000-0000EE710000}"/>
    <cellStyle name="Normal 30 3 2 3 2 5" xfId="32029" xr:uid="{00000000-0005-0000-0000-0000EF710000}"/>
    <cellStyle name="Normal 30 3 2 3 3" xfId="32030" xr:uid="{00000000-0005-0000-0000-0000F0710000}"/>
    <cellStyle name="Normal 30 3 2 3 3 2" xfId="32031" xr:uid="{00000000-0005-0000-0000-0000F1710000}"/>
    <cellStyle name="Normal 30 3 2 3 3 2 2" xfId="32032" xr:uid="{00000000-0005-0000-0000-0000F2710000}"/>
    <cellStyle name="Normal 30 3 2 3 3 3" xfId="32033" xr:uid="{00000000-0005-0000-0000-0000F3710000}"/>
    <cellStyle name="Normal 30 3 2 3 4" xfId="32034" xr:uid="{00000000-0005-0000-0000-0000F4710000}"/>
    <cellStyle name="Normal 30 3 2 3 4 2" xfId="32035" xr:uid="{00000000-0005-0000-0000-0000F5710000}"/>
    <cellStyle name="Normal 30 3 2 3 4 2 2" xfId="32036" xr:uid="{00000000-0005-0000-0000-0000F6710000}"/>
    <cellStyle name="Normal 30 3 2 3 4 3" xfId="32037" xr:uid="{00000000-0005-0000-0000-0000F7710000}"/>
    <cellStyle name="Normal 30 3 2 3 5" xfId="32038" xr:uid="{00000000-0005-0000-0000-0000F8710000}"/>
    <cellStyle name="Normal 30 3 2 3 5 2" xfId="32039" xr:uid="{00000000-0005-0000-0000-0000F9710000}"/>
    <cellStyle name="Normal 30 3 2 3 6" xfId="32040" xr:uid="{00000000-0005-0000-0000-0000FA710000}"/>
    <cellStyle name="Normal 30 3 2 4" xfId="13965" xr:uid="{00000000-0005-0000-0000-0000FB710000}"/>
    <cellStyle name="Normal 30 3 2 4 2" xfId="32041" xr:uid="{00000000-0005-0000-0000-0000FC710000}"/>
    <cellStyle name="Normal 30 3 2 4 2 2" xfId="32042" xr:uid="{00000000-0005-0000-0000-0000FD710000}"/>
    <cellStyle name="Normal 30 3 2 4 2 2 2" xfId="32043" xr:uid="{00000000-0005-0000-0000-0000FE710000}"/>
    <cellStyle name="Normal 30 3 2 4 2 3" xfId="32044" xr:uid="{00000000-0005-0000-0000-0000FF710000}"/>
    <cellStyle name="Normal 30 3 2 4 3" xfId="32045" xr:uid="{00000000-0005-0000-0000-000000720000}"/>
    <cellStyle name="Normal 30 3 2 4 3 2" xfId="32046" xr:uid="{00000000-0005-0000-0000-000001720000}"/>
    <cellStyle name="Normal 30 3 2 4 3 2 2" xfId="32047" xr:uid="{00000000-0005-0000-0000-000002720000}"/>
    <cellStyle name="Normal 30 3 2 4 3 3" xfId="32048" xr:uid="{00000000-0005-0000-0000-000003720000}"/>
    <cellStyle name="Normal 30 3 2 4 4" xfId="32049" xr:uid="{00000000-0005-0000-0000-000004720000}"/>
    <cellStyle name="Normal 30 3 2 4 4 2" xfId="32050" xr:uid="{00000000-0005-0000-0000-000005720000}"/>
    <cellStyle name="Normal 30 3 2 4 5" xfId="32051" xr:uid="{00000000-0005-0000-0000-000006720000}"/>
    <cellStyle name="Normal 30 3 2 5" xfId="32052" xr:uid="{00000000-0005-0000-0000-000007720000}"/>
    <cellStyle name="Normal 30 3 2 5 2" xfId="32053" xr:uid="{00000000-0005-0000-0000-000008720000}"/>
    <cellStyle name="Normal 30 3 2 5 2 2" xfId="32054" xr:uid="{00000000-0005-0000-0000-000009720000}"/>
    <cellStyle name="Normal 30 3 2 5 3" xfId="32055" xr:uid="{00000000-0005-0000-0000-00000A720000}"/>
    <cellStyle name="Normal 30 3 2 6" xfId="32056" xr:uid="{00000000-0005-0000-0000-00000B720000}"/>
    <cellStyle name="Normal 30 3 2 6 2" xfId="32057" xr:uid="{00000000-0005-0000-0000-00000C720000}"/>
    <cellStyle name="Normal 30 3 2 6 2 2" xfId="32058" xr:uid="{00000000-0005-0000-0000-00000D720000}"/>
    <cellStyle name="Normal 30 3 2 6 3" xfId="32059" xr:uid="{00000000-0005-0000-0000-00000E720000}"/>
    <cellStyle name="Normal 30 3 2 7" xfId="32060" xr:uid="{00000000-0005-0000-0000-00000F720000}"/>
    <cellStyle name="Normal 30 3 2 7 2" xfId="32061" xr:uid="{00000000-0005-0000-0000-000010720000}"/>
    <cellStyle name="Normal 30 3 2 8" xfId="32062" xr:uid="{00000000-0005-0000-0000-000011720000}"/>
    <cellStyle name="Normal 30 3 3" xfId="8978" xr:uid="{00000000-0005-0000-0000-000012720000}"/>
    <cellStyle name="Normal 30 3 3 2" xfId="8979" xr:uid="{00000000-0005-0000-0000-000013720000}"/>
    <cellStyle name="Normal 30 3 3 2 2" xfId="13970" xr:uid="{00000000-0005-0000-0000-000014720000}"/>
    <cellStyle name="Normal 30 3 3 2 2 2" xfId="32063" xr:uid="{00000000-0005-0000-0000-000015720000}"/>
    <cellStyle name="Normal 30 3 3 2 2 2 2" xfId="32064" xr:uid="{00000000-0005-0000-0000-000016720000}"/>
    <cellStyle name="Normal 30 3 3 2 2 2 2 2" xfId="32065" xr:uid="{00000000-0005-0000-0000-000017720000}"/>
    <cellStyle name="Normal 30 3 3 2 2 2 3" xfId="32066" xr:uid="{00000000-0005-0000-0000-000018720000}"/>
    <cellStyle name="Normal 30 3 3 2 2 3" xfId="32067" xr:uid="{00000000-0005-0000-0000-000019720000}"/>
    <cellStyle name="Normal 30 3 3 2 2 3 2" xfId="32068" xr:uid="{00000000-0005-0000-0000-00001A720000}"/>
    <cellStyle name="Normal 30 3 3 2 2 3 2 2" xfId="32069" xr:uid="{00000000-0005-0000-0000-00001B720000}"/>
    <cellStyle name="Normal 30 3 3 2 2 3 3" xfId="32070" xr:uid="{00000000-0005-0000-0000-00001C720000}"/>
    <cellStyle name="Normal 30 3 3 2 2 4" xfId="32071" xr:uid="{00000000-0005-0000-0000-00001D720000}"/>
    <cellStyle name="Normal 30 3 3 2 2 4 2" xfId="32072" xr:uid="{00000000-0005-0000-0000-00001E720000}"/>
    <cellStyle name="Normal 30 3 3 2 2 5" xfId="32073" xr:uid="{00000000-0005-0000-0000-00001F720000}"/>
    <cellStyle name="Normal 30 3 3 2 3" xfId="32074" xr:uid="{00000000-0005-0000-0000-000020720000}"/>
    <cellStyle name="Normal 30 3 3 2 3 2" xfId="32075" xr:uid="{00000000-0005-0000-0000-000021720000}"/>
    <cellStyle name="Normal 30 3 3 2 3 2 2" xfId="32076" xr:uid="{00000000-0005-0000-0000-000022720000}"/>
    <cellStyle name="Normal 30 3 3 2 3 3" xfId="32077" xr:uid="{00000000-0005-0000-0000-000023720000}"/>
    <cellStyle name="Normal 30 3 3 2 4" xfId="32078" xr:uid="{00000000-0005-0000-0000-000024720000}"/>
    <cellStyle name="Normal 30 3 3 2 4 2" xfId="32079" xr:uid="{00000000-0005-0000-0000-000025720000}"/>
    <cellStyle name="Normal 30 3 3 2 4 2 2" xfId="32080" xr:uid="{00000000-0005-0000-0000-000026720000}"/>
    <cellStyle name="Normal 30 3 3 2 4 3" xfId="32081" xr:uid="{00000000-0005-0000-0000-000027720000}"/>
    <cellStyle name="Normal 30 3 3 2 5" xfId="32082" xr:uid="{00000000-0005-0000-0000-000028720000}"/>
    <cellStyle name="Normal 30 3 3 2 5 2" xfId="32083" xr:uid="{00000000-0005-0000-0000-000029720000}"/>
    <cellStyle name="Normal 30 3 3 2 6" xfId="32084" xr:uid="{00000000-0005-0000-0000-00002A720000}"/>
    <cellStyle name="Normal 30 3 3 3" xfId="13969" xr:uid="{00000000-0005-0000-0000-00002B720000}"/>
    <cellStyle name="Normal 30 3 3 3 2" xfId="32085" xr:uid="{00000000-0005-0000-0000-00002C720000}"/>
    <cellStyle name="Normal 30 3 3 3 2 2" xfId="32086" xr:uid="{00000000-0005-0000-0000-00002D720000}"/>
    <cellStyle name="Normal 30 3 3 3 2 2 2" xfId="32087" xr:uid="{00000000-0005-0000-0000-00002E720000}"/>
    <cellStyle name="Normal 30 3 3 3 2 3" xfId="32088" xr:uid="{00000000-0005-0000-0000-00002F720000}"/>
    <cellStyle name="Normal 30 3 3 3 3" xfId="32089" xr:uid="{00000000-0005-0000-0000-000030720000}"/>
    <cellStyle name="Normal 30 3 3 3 3 2" xfId="32090" xr:uid="{00000000-0005-0000-0000-000031720000}"/>
    <cellStyle name="Normal 30 3 3 3 3 2 2" xfId="32091" xr:uid="{00000000-0005-0000-0000-000032720000}"/>
    <cellStyle name="Normal 30 3 3 3 3 3" xfId="32092" xr:uid="{00000000-0005-0000-0000-000033720000}"/>
    <cellStyle name="Normal 30 3 3 3 4" xfId="32093" xr:uid="{00000000-0005-0000-0000-000034720000}"/>
    <cellStyle name="Normal 30 3 3 3 4 2" xfId="32094" xr:uid="{00000000-0005-0000-0000-000035720000}"/>
    <cellStyle name="Normal 30 3 3 3 5" xfId="32095" xr:uid="{00000000-0005-0000-0000-000036720000}"/>
    <cellStyle name="Normal 30 3 3 4" xfId="32096" xr:uid="{00000000-0005-0000-0000-000037720000}"/>
    <cellStyle name="Normal 30 3 3 4 2" xfId="32097" xr:uid="{00000000-0005-0000-0000-000038720000}"/>
    <cellStyle name="Normal 30 3 3 4 2 2" xfId="32098" xr:uid="{00000000-0005-0000-0000-000039720000}"/>
    <cellStyle name="Normal 30 3 3 4 3" xfId="32099" xr:uid="{00000000-0005-0000-0000-00003A720000}"/>
    <cellStyle name="Normal 30 3 3 5" xfId="32100" xr:uid="{00000000-0005-0000-0000-00003B720000}"/>
    <cellStyle name="Normal 30 3 3 5 2" xfId="32101" xr:uid="{00000000-0005-0000-0000-00003C720000}"/>
    <cellStyle name="Normal 30 3 3 5 2 2" xfId="32102" xr:uid="{00000000-0005-0000-0000-00003D720000}"/>
    <cellStyle name="Normal 30 3 3 5 3" xfId="32103" xr:uid="{00000000-0005-0000-0000-00003E720000}"/>
    <cellStyle name="Normal 30 3 3 6" xfId="32104" xr:uid="{00000000-0005-0000-0000-00003F720000}"/>
    <cellStyle name="Normal 30 3 3 6 2" xfId="32105" xr:uid="{00000000-0005-0000-0000-000040720000}"/>
    <cellStyle name="Normal 30 3 3 7" xfId="32106" xr:uid="{00000000-0005-0000-0000-000041720000}"/>
    <cellStyle name="Normal 30 4" xfId="8980" xr:uid="{00000000-0005-0000-0000-000042720000}"/>
    <cellStyle name="Normal 30 4 2" xfId="8981" xr:uid="{00000000-0005-0000-0000-000043720000}"/>
    <cellStyle name="Normal 30 4 2 2" xfId="8982" xr:uid="{00000000-0005-0000-0000-000044720000}"/>
    <cellStyle name="Normal 30 4 2 2 2" xfId="13972" xr:uid="{00000000-0005-0000-0000-000045720000}"/>
    <cellStyle name="Normal 30 4 2 2 2 2" xfId="32107" xr:uid="{00000000-0005-0000-0000-000046720000}"/>
    <cellStyle name="Normal 30 4 2 2 2 2 2" xfId="32108" xr:uid="{00000000-0005-0000-0000-000047720000}"/>
    <cellStyle name="Normal 30 4 2 2 2 2 2 2" xfId="32109" xr:uid="{00000000-0005-0000-0000-000048720000}"/>
    <cellStyle name="Normal 30 4 2 2 2 2 3" xfId="32110" xr:uid="{00000000-0005-0000-0000-000049720000}"/>
    <cellStyle name="Normal 30 4 2 2 2 3" xfId="32111" xr:uid="{00000000-0005-0000-0000-00004A720000}"/>
    <cellStyle name="Normal 30 4 2 2 2 3 2" xfId="32112" xr:uid="{00000000-0005-0000-0000-00004B720000}"/>
    <cellStyle name="Normal 30 4 2 2 2 3 2 2" xfId="32113" xr:uid="{00000000-0005-0000-0000-00004C720000}"/>
    <cellStyle name="Normal 30 4 2 2 2 3 3" xfId="32114" xr:uid="{00000000-0005-0000-0000-00004D720000}"/>
    <cellStyle name="Normal 30 4 2 2 2 4" xfId="32115" xr:uid="{00000000-0005-0000-0000-00004E720000}"/>
    <cellStyle name="Normal 30 4 2 2 2 4 2" xfId="32116" xr:uid="{00000000-0005-0000-0000-00004F720000}"/>
    <cellStyle name="Normal 30 4 2 2 2 5" xfId="32117" xr:uid="{00000000-0005-0000-0000-000050720000}"/>
    <cellStyle name="Normal 30 4 2 2 3" xfId="32118" xr:uid="{00000000-0005-0000-0000-000051720000}"/>
    <cellStyle name="Normal 30 4 2 2 3 2" xfId="32119" xr:uid="{00000000-0005-0000-0000-000052720000}"/>
    <cellStyle name="Normal 30 4 2 2 3 2 2" xfId="32120" xr:uid="{00000000-0005-0000-0000-000053720000}"/>
    <cellStyle name="Normal 30 4 2 2 3 3" xfId="32121" xr:uid="{00000000-0005-0000-0000-000054720000}"/>
    <cellStyle name="Normal 30 4 2 2 4" xfId="32122" xr:uid="{00000000-0005-0000-0000-000055720000}"/>
    <cellStyle name="Normal 30 4 2 2 4 2" xfId="32123" xr:uid="{00000000-0005-0000-0000-000056720000}"/>
    <cellStyle name="Normal 30 4 2 2 4 2 2" xfId="32124" xr:uid="{00000000-0005-0000-0000-000057720000}"/>
    <cellStyle name="Normal 30 4 2 2 4 3" xfId="32125" xr:uid="{00000000-0005-0000-0000-000058720000}"/>
    <cellStyle name="Normal 30 4 2 2 5" xfId="32126" xr:uid="{00000000-0005-0000-0000-000059720000}"/>
    <cellStyle name="Normal 30 4 2 2 5 2" xfId="32127" xr:uid="{00000000-0005-0000-0000-00005A720000}"/>
    <cellStyle name="Normal 30 4 2 2 6" xfId="32128" xr:uid="{00000000-0005-0000-0000-00005B720000}"/>
    <cellStyle name="Normal 30 4 2 3" xfId="13971" xr:uid="{00000000-0005-0000-0000-00005C720000}"/>
    <cellStyle name="Normal 30 4 2 3 2" xfId="32129" xr:uid="{00000000-0005-0000-0000-00005D720000}"/>
    <cellStyle name="Normal 30 4 2 3 2 2" xfId="32130" xr:uid="{00000000-0005-0000-0000-00005E720000}"/>
    <cellStyle name="Normal 30 4 2 3 2 2 2" xfId="32131" xr:uid="{00000000-0005-0000-0000-00005F720000}"/>
    <cellStyle name="Normal 30 4 2 3 2 3" xfId="32132" xr:uid="{00000000-0005-0000-0000-000060720000}"/>
    <cellStyle name="Normal 30 4 2 3 3" xfId="32133" xr:uid="{00000000-0005-0000-0000-000061720000}"/>
    <cellStyle name="Normal 30 4 2 3 3 2" xfId="32134" xr:uid="{00000000-0005-0000-0000-000062720000}"/>
    <cellStyle name="Normal 30 4 2 3 3 2 2" xfId="32135" xr:uid="{00000000-0005-0000-0000-000063720000}"/>
    <cellStyle name="Normal 30 4 2 3 3 3" xfId="32136" xr:uid="{00000000-0005-0000-0000-000064720000}"/>
    <cellStyle name="Normal 30 4 2 3 4" xfId="32137" xr:uid="{00000000-0005-0000-0000-000065720000}"/>
    <cellStyle name="Normal 30 4 2 3 4 2" xfId="32138" xr:uid="{00000000-0005-0000-0000-000066720000}"/>
    <cellStyle name="Normal 30 4 2 3 5" xfId="32139" xr:uid="{00000000-0005-0000-0000-000067720000}"/>
    <cellStyle name="Normal 30 4 2 4" xfId="32140" xr:uid="{00000000-0005-0000-0000-000068720000}"/>
    <cellStyle name="Normal 30 4 2 4 2" xfId="32141" xr:uid="{00000000-0005-0000-0000-000069720000}"/>
    <cellStyle name="Normal 30 4 2 4 2 2" xfId="32142" xr:uid="{00000000-0005-0000-0000-00006A720000}"/>
    <cellStyle name="Normal 30 4 2 4 3" xfId="32143" xr:uid="{00000000-0005-0000-0000-00006B720000}"/>
    <cellStyle name="Normal 30 4 2 5" xfId="32144" xr:uid="{00000000-0005-0000-0000-00006C720000}"/>
    <cellStyle name="Normal 30 4 2 5 2" xfId="32145" xr:uid="{00000000-0005-0000-0000-00006D720000}"/>
    <cellStyle name="Normal 30 4 2 5 2 2" xfId="32146" xr:uid="{00000000-0005-0000-0000-00006E720000}"/>
    <cellStyle name="Normal 30 4 2 5 3" xfId="32147" xr:uid="{00000000-0005-0000-0000-00006F720000}"/>
    <cellStyle name="Normal 30 4 2 6" xfId="32148" xr:uid="{00000000-0005-0000-0000-000070720000}"/>
    <cellStyle name="Normal 30 4 2 6 2" xfId="32149" xr:uid="{00000000-0005-0000-0000-000071720000}"/>
    <cellStyle name="Normal 30 4 2 7" xfId="32150" xr:uid="{00000000-0005-0000-0000-000072720000}"/>
    <cellStyle name="Normal 30 5" xfId="8983" xr:uid="{00000000-0005-0000-0000-000073720000}"/>
    <cellStyle name="Normal 30 6" xfId="8984" xr:uid="{00000000-0005-0000-0000-000074720000}"/>
    <cellStyle name="Normal 30 7" xfId="8985" xr:uid="{00000000-0005-0000-0000-000075720000}"/>
    <cellStyle name="Normal 30 8" xfId="8986" xr:uid="{00000000-0005-0000-0000-000076720000}"/>
    <cellStyle name="Normal 30 9" xfId="8987" xr:uid="{00000000-0005-0000-0000-000077720000}"/>
    <cellStyle name="Normal 31" xfId="8988" xr:uid="{00000000-0005-0000-0000-000078720000}"/>
    <cellStyle name="Normal 31 2" xfId="8989" xr:uid="{00000000-0005-0000-0000-000079720000}"/>
    <cellStyle name="Normal 31 2 2" xfId="8990" xr:uid="{00000000-0005-0000-0000-00007A720000}"/>
    <cellStyle name="Normal 31 2 2 2" xfId="8991" xr:uid="{00000000-0005-0000-0000-00007B720000}"/>
    <cellStyle name="Normal 31 2 2 2 2" xfId="8992" xr:uid="{00000000-0005-0000-0000-00007C720000}"/>
    <cellStyle name="Normal 31 2 2 2 2 2" xfId="13974" xr:uid="{00000000-0005-0000-0000-00007D720000}"/>
    <cellStyle name="Normal 31 2 2 2 2 2 2" xfId="32151" xr:uid="{00000000-0005-0000-0000-00007E720000}"/>
    <cellStyle name="Normal 31 2 2 2 2 2 2 2" xfId="32152" xr:uid="{00000000-0005-0000-0000-00007F720000}"/>
    <cellStyle name="Normal 31 2 2 2 2 2 2 2 2" xfId="32153" xr:uid="{00000000-0005-0000-0000-000080720000}"/>
    <cellStyle name="Normal 31 2 2 2 2 2 2 3" xfId="32154" xr:uid="{00000000-0005-0000-0000-000081720000}"/>
    <cellStyle name="Normal 31 2 2 2 2 2 3" xfId="32155" xr:uid="{00000000-0005-0000-0000-000082720000}"/>
    <cellStyle name="Normal 31 2 2 2 2 2 3 2" xfId="32156" xr:uid="{00000000-0005-0000-0000-000083720000}"/>
    <cellStyle name="Normal 31 2 2 2 2 2 3 2 2" xfId="32157" xr:uid="{00000000-0005-0000-0000-000084720000}"/>
    <cellStyle name="Normal 31 2 2 2 2 2 3 3" xfId="32158" xr:uid="{00000000-0005-0000-0000-000085720000}"/>
    <cellStyle name="Normal 31 2 2 2 2 2 4" xfId="32159" xr:uid="{00000000-0005-0000-0000-000086720000}"/>
    <cellStyle name="Normal 31 2 2 2 2 2 4 2" xfId="32160" xr:uid="{00000000-0005-0000-0000-000087720000}"/>
    <cellStyle name="Normal 31 2 2 2 2 2 5" xfId="32161" xr:uid="{00000000-0005-0000-0000-000088720000}"/>
    <cellStyle name="Normal 31 2 2 2 2 3" xfId="32162" xr:uid="{00000000-0005-0000-0000-000089720000}"/>
    <cellStyle name="Normal 31 2 2 2 2 3 2" xfId="32163" xr:uid="{00000000-0005-0000-0000-00008A720000}"/>
    <cellStyle name="Normal 31 2 2 2 2 3 2 2" xfId="32164" xr:uid="{00000000-0005-0000-0000-00008B720000}"/>
    <cellStyle name="Normal 31 2 2 2 2 3 3" xfId="32165" xr:uid="{00000000-0005-0000-0000-00008C720000}"/>
    <cellStyle name="Normal 31 2 2 2 2 4" xfId="32166" xr:uid="{00000000-0005-0000-0000-00008D720000}"/>
    <cellStyle name="Normal 31 2 2 2 2 4 2" xfId="32167" xr:uid="{00000000-0005-0000-0000-00008E720000}"/>
    <cellStyle name="Normal 31 2 2 2 2 4 2 2" xfId="32168" xr:uid="{00000000-0005-0000-0000-00008F720000}"/>
    <cellStyle name="Normal 31 2 2 2 2 4 3" xfId="32169" xr:uid="{00000000-0005-0000-0000-000090720000}"/>
    <cellStyle name="Normal 31 2 2 2 2 5" xfId="32170" xr:uid="{00000000-0005-0000-0000-000091720000}"/>
    <cellStyle name="Normal 31 2 2 2 2 5 2" xfId="32171" xr:uid="{00000000-0005-0000-0000-000092720000}"/>
    <cellStyle name="Normal 31 2 2 2 2 6" xfId="32172" xr:uid="{00000000-0005-0000-0000-000093720000}"/>
    <cellStyle name="Normal 31 2 2 2 3" xfId="13973" xr:uid="{00000000-0005-0000-0000-000094720000}"/>
    <cellStyle name="Normal 31 2 2 2 3 2" xfId="32173" xr:uid="{00000000-0005-0000-0000-000095720000}"/>
    <cellStyle name="Normal 31 2 2 2 3 2 2" xfId="32174" xr:uid="{00000000-0005-0000-0000-000096720000}"/>
    <cellStyle name="Normal 31 2 2 2 3 2 2 2" xfId="32175" xr:uid="{00000000-0005-0000-0000-000097720000}"/>
    <cellStyle name="Normal 31 2 2 2 3 2 3" xfId="32176" xr:uid="{00000000-0005-0000-0000-000098720000}"/>
    <cellStyle name="Normal 31 2 2 2 3 3" xfId="32177" xr:uid="{00000000-0005-0000-0000-000099720000}"/>
    <cellStyle name="Normal 31 2 2 2 3 3 2" xfId="32178" xr:uid="{00000000-0005-0000-0000-00009A720000}"/>
    <cellStyle name="Normal 31 2 2 2 3 3 2 2" xfId="32179" xr:uid="{00000000-0005-0000-0000-00009B720000}"/>
    <cellStyle name="Normal 31 2 2 2 3 3 3" xfId="32180" xr:uid="{00000000-0005-0000-0000-00009C720000}"/>
    <cellStyle name="Normal 31 2 2 2 3 4" xfId="32181" xr:uid="{00000000-0005-0000-0000-00009D720000}"/>
    <cellStyle name="Normal 31 2 2 2 3 4 2" xfId="32182" xr:uid="{00000000-0005-0000-0000-00009E720000}"/>
    <cellStyle name="Normal 31 2 2 2 3 5" xfId="32183" xr:uid="{00000000-0005-0000-0000-00009F720000}"/>
    <cellStyle name="Normal 31 2 2 2 4" xfId="32184" xr:uid="{00000000-0005-0000-0000-0000A0720000}"/>
    <cellStyle name="Normal 31 2 2 2 4 2" xfId="32185" xr:uid="{00000000-0005-0000-0000-0000A1720000}"/>
    <cellStyle name="Normal 31 2 2 2 4 2 2" xfId="32186" xr:uid="{00000000-0005-0000-0000-0000A2720000}"/>
    <cellStyle name="Normal 31 2 2 2 4 3" xfId="32187" xr:uid="{00000000-0005-0000-0000-0000A3720000}"/>
    <cellStyle name="Normal 31 2 2 2 5" xfId="32188" xr:uid="{00000000-0005-0000-0000-0000A4720000}"/>
    <cellStyle name="Normal 31 2 2 2 5 2" xfId="32189" xr:uid="{00000000-0005-0000-0000-0000A5720000}"/>
    <cellStyle name="Normal 31 2 2 2 5 2 2" xfId="32190" xr:uid="{00000000-0005-0000-0000-0000A6720000}"/>
    <cellStyle name="Normal 31 2 2 2 5 3" xfId="32191" xr:uid="{00000000-0005-0000-0000-0000A7720000}"/>
    <cellStyle name="Normal 31 2 2 2 6" xfId="32192" xr:uid="{00000000-0005-0000-0000-0000A8720000}"/>
    <cellStyle name="Normal 31 2 2 2 6 2" xfId="32193" xr:uid="{00000000-0005-0000-0000-0000A9720000}"/>
    <cellStyle name="Normal 31 2 2 2 7" xfId="32194" xr:uid="{00000000-0005-0000-0000-0000AA720000}"/>
    <cellStyle name="Normal 31 2 2 3" xfId="8993" xr:uid="{00000000-0005-0000-0000-0000AB720000}"/>
    <cellStyle name="Normal 31 2 3" xfId="8994" xr:uid="{00000000-0005-0000-0000-0000AC720000}"/>
    <cellStyle name="Normal 31 2 3 2" xfId="8995" xr:uid="{00000000-0005-0000-0000-0000AD720000}"/>
    <cellStyle name="Normal 31 2 4" xfId="8996" xr:uid="{00000000-0005-0000-0000-0000AE720000}"/>
    <cellStyle name="Normal 31 2 4 2" xfId="8997" xr:uid="{00000000-0005-0000-0000-0000AF720000}"/>
    <cellStyle name="Normal 31 2 5" xfId="8998" xr:uid="{00000000-0005-0000-0000-0000B0720000}"/>
    <cellStyle name="Normal 31 2 5 2" xfId="8999" xr:uid="{00000000-0005-0000-0000-0000B1720000}"/>
    <cellStyle name="Normal 31 2 6" xfId="9000" xr:uid="{00000000-0005-0000-0000-0000B2720000}"/>
    <cellStyle name="Normal 31 2 6 2" xfId="9001" xr:uid="{00000000-0005-0000-0000-0000B3720000}"/>
    <cellStyle name="Normal 31 2 7" xfId="9002" xr:uid="{00000000-0005-0000-0000-0000B4720000}"/>
    <cellStyle name="Normal 31 2 7 2" xfId="9003" xr:uid="{00000000-0005-0000-0000-0000B5720000}"/>
    <cellStyle name="Normal 31 3" xfId="9004" xr:uid="{00000000-0005-0000-0000-0000B6720000}"/>
    <cellStyle name="Normal 31 3 2" xfId="9005" xr:uid="{00000000-0005-0000-0000-0000B7720000}"/>
    <cellStyle name="Normal 31 3 2 2" xfId="9006" xr:uid="{00000000-0005-0000-0000-0000B8720000}"/>
    <cellStyle name="Normal 31 3 2 2 2" xfId="9007" xr:uid="{00000000-0005-0000-0000-0000B9720000}"/>
    <cellStyle name="Normal 31 3 2 2 2 2" xfId="13977" xr:uid="{00000000-0005-0000-0000-0000BA720000}"/>
    <cellStyle name="Normal 31 3 2 2 2 2 2" xfId="32195" xr:uid="{00000000-0005-0000-0000-0000BB720000}"/>
    <cellStyle name="Normal 31 3 2 2 2 2 2 2" xfId="32196" xr:uid="{00000000-0005-0000-0000-0000BC720000}"/>
    <cellStyle name="Normal 31 3 2 2 2 2 2 2 2" xfId="32197" xr:uid="{00000000-0005-0000-0000-0000BD720000}"/>
    <cellStyle name="Normal 31 3 2 2 2 2 2 3" xfId="32198" xr:uid="{00000000-0005-0000-0000-0000BE720000}"/>
    <cellStyle name="Normal 31 3 2 2 2 2 3" xfId="32199" xr:uid="{00000000-0005-0000-0000-0000BF720000}"/>
    <cellStyle name="Normal 31 3 2 2 2 2 3 2" xfId="32200" xr:uid="{00000000-0005-0000-0000-0000C0720000}"/>
    <cellStyle name="Normal 31 3 2 2 2 2 3 2 2" xfId="32201" xr:uid="{00000000-0005-0000-0000-0000C1720000}"/>
    <cellStyle name="Normal 31 3 2 2 2 2 3 3" xfId="32202" xr:uid="{00000000-0005-0000-0000-0000C2720000}"/>
    <cellStyle name="Normal 31 3 2 2 2 2 4" xfId="32203" xr:uid="{00000000-0005-0000-0000-0000C3720000}"/>
    <cellStyle name="Normal 31 3 2 2 2 2 4 2" xfId="32204" xr:uid="{00000000-0005-0000-0000-0000C4720000}"/>
    <cellStyle name="Normal 31 3 2 2 2 2 5" xfId="32205" xr:uid="{00000000-0005-0000-0000-0000C5720000}"/>
    <cellStyle name="Normal 31 3 2 2 2 3" xfId="32206" xr:uid="{00000000-0005-0000-0000-0000C6720000}"/>
    <cellStyle name="Normal 31 3 2 2 2 3 2" xfId="32207" xr:uid="{00000000-0005-0000-0000-0000C7720000}"/>
    <cellStyle name="Normal 31 3 2 2 2 3 2 2" xfId="32208" xr:uid="{00000000-0005-0000-0000-0000C8720000}"/>
    <cellStyle name="Normal 31 3 2 2 2 3 3" xfId="32209" xr:uid="{00000000-0005-0000-0000-0000C9720000}"/>
    <cellStyle name="Normal 31 3 2 2 2 4" xfId="32210" xr:uid="{00000000-0005-0000-0000-0000CA720000}"/>
    <cellStyle name="Normal 31 3 2 2 2 4 2" xfId="32211" xr:uid="{00000000-0005-0000-0000-0000CB720000}"/>
    <cellStyle name="Normal 31 3 2 2 2 4 2 2" xfId="32212" xr:uid="{00000000-0005-0000-0000-0000CC720000}"/>
    <cellStyle name="Normal 31 3 2 2 2 4 3" xfId="32213" xr:uid="{00000000-0005-0000-0000-0000CD720000}"/>
    <cellStyle name="Normal 31 3 2 2 2 5" xfId="32214" xr:uid="{00000000-0005-0000-0000-0000CE720000}"/>
    <cellStyle name="Normal 31 3 2 2 2 5 2" xfId="32215" xr:uid="{00000000-0005-0000-0000-0000CF720000}"/>
    <cellStyle name="Normal 31 3 2 2 2 6" xfId="32216" xr:uid="{00000000-0005-0000-0000-0000D0720000}"/>
    <cellStyle name="Normal 31 3 2 2 3" xfId="13976" xr:uid="{00000000-0005-0000-0000-0000D1720000}"/>
    <cellStyle name="Normal 31 3 2 2 3 2" xfId="32217" xr:uid="{00000000-0005-0000-0000-0000D2720000}"/>
    <cellStyle name="Normal 31 3 2 2 3 2 2" xfId="32218" xr:uid="{00000000-0005-0000-0000-0000D3720000}"/>
    <cellStyle name="Normal 31 3 2 2 3 2 2 2" xfId="32219" xr:uid="{00000000-0005-0000-0000-0000D4720000}"/>
    <cellStyle name="Normal 31 3 2 2 3 2 3" xfId="32220" xr:uid="{00000000-0005-0000-0000-0000D5720000}"/>
    <cellStyle name="Normal 31 3 2 2 3 3" xfId="32221" xr:uid="{00000000-0005-0000-0000-0000D6720000}"/>
    <cellStyle name="Normal 31 3 2 2 3 3 2" xfId="32222" xr:uid="{00000000-0005-0000-0000-0000D7720000}"/>
    <cellStyle name="Normal 31 3 2 2 3 3 2 2" xfId="32223" xr:uid="{00000000-0005-0000-0000-0000D8720000}"/>
    <cellStyle name="Normal 31 3 2 2 3 3 3" xfId="32224" xr:uid="{00000000-0005-0000-0000-0000D9720000}"/>
    <cellStyle name="Normal 31 3 2 2 3 4" xfId="32225" xr:uid="{00000000-0005-0000-0000-0000DA720000}"/>
    <cellStyle name="Normal 31 3 2 2 3 4 2" xfId="32226" xr:uid="{00000000-0005-0000-0000-0000DB720000}"/>
    <cellStyle name="Normal 31 3 2 2 3 5" xfId="32227" xr:uid="{00000000-0005-0000-0000-0000DC720000}"/>
    <cellStyle name="Normal 31 3 2 2 4" xfId="32228" xr:uid="{00000000-0005-0000-0000-0000DD720000}"/>
    <cellStyle name="Normal 31 3 2 2 4 2" xfId="32229" xr:uid="{00000000-0005-0000-0000-0000DE720000}"/>
    <cellStyle name="Normal 31 3 2 2 4 2 2" xfId="32230" xr:uid="{00000000-0005-0000-0000-0000DF720000}"/>
    <cellStyle name="Normal 31 3 2 2 4 3" xfId="32231" xr:uid="{00000000-0005-0000-0000-0000E0720000}"/>
    <cellStyle name="Normal 31 3 2 2 5" xfId="32232" xr:uid="{00000000-0005-0000-0000-0000E1720000}"/>
    <cellStyle name="Normal 31 3 2 2 5 2" xfId="32233" xr:uid="{00000000-0005-0000-0000-0000E2720000}"/>
    <cellStyle name="Normal 31 3 2 2 5 2 2" xfId="32234" xr:uid="{00000000-0005-0000-0000-0000E3720000}"/>
    <cellStyle name="Normal 31 3 2 2 5 3" xfId="32235" xr:uid="{00000000-0005-0000-0000-0000E4720000}"/>
    <cellStyle name="Normal 31 3 2 2 6" xfId="32236" xr:uid="{00000000-0005-0000-0000-0000E5720000}"/>
    <cellStyle name="Normal 31 3 2 2 6 2" xfId="32237" xr:uid="{00000000-0005-0000-0000-0000E6720000}"/>
    <cellStyle name="Normal 31 3 2 2 7" xfId="32238" xr:uid="{00000000-0005-0000-0000-0000E7720000}"/>
    <cellStyle name="Normal 31 3 2 3" xfId="9008" xr:uid="{00000000-0005-0000-0000-0000E8720000}"/>
    <cellStyle name="Normal 31 3 2 3 2" xfId="13978" xr:uid="{00000000-0005-0000-0000-0000E9720000}"/>
    <cellStyle name="Normal 31 3 2 3 2 2" xfId="32239" xr:uid="{00000000-0005-0000-0000-0000EA720000}"/>
    <cellStyle name="Normal 31 3 2 3 2 2 2" xfId="32240" xr:uid="{00000000-0005-0000-0000-0000EB720000}"/>
    <cellStyle name="Normal 31 3 2 3 2 2 2 2" xfId="32241" xr:uid="{00000000-0005-0000-0000-0000EC720000}"/>
    <cellStyle name="Normal 31 3 2 3 2 2 3" xfId="32242" xr:uid="{00000000-0005-0000-0000-0000ED720000}"/>
    <cellStyle name="Normal 31 3 2 3 2 3" xfId="32243" xr:uid="{00000000-0005-0000-0000-0000EE720000}"/>
    <cellStyle name="Normal 31 3 2 3 2 3 2" xfId="32244" xr:uid="{00000000-0005-0000-0000-0000EF720000}"/>
    <cellStyle name="Normal 31 3 2 3 2 3 2 2" xfId="32245" xr:uid="{00000000-0005-0000-0000-0000F0720000}"/>
    <cellStyle name="Normal 31 3 2 3 2 3 3" xfId="32246" xr:uid="{00000000-0005-0000-0000-0000F1720000}"/>
    <cellStyle name="Normal 31 3 2 3 2 4" xfId="32247" xr:uid="{00000000-0005-0000-0000-0000F2720000}"/>
    <cellStyle name="Normal 31 3 2 3 2 4 2" xfId="32248" xr:uid="{00000000-0005-0000-0000-0000F3720000}"/>
    <cellStyle name="Normal 31 3 2 3 2 5" xfId="32249" xr:uid="{00000000-0005-0000-0000-0000F4720000}"/>
    <cellStyle name="Normal 31 3 2 3 3" xfId="32250" xr:uid="{00000000-0005-0000-0000-0000F5720000}"/>
    <cellStyle name="Normal 31 3 2 3 3 2" xfId="32251" xr:uid="{00000000-0005-0000-0000-0000F6720000}"/>
    <cellStyle name="Normal 31 3 2 3 3 2 2" xfId="32252" xr:uid="{00000000-0005-0000-0000-0000F7720000}"/>
    <cellStyle name="Normal 31 3 2 3 3 3" xfId="32253" xr:uid="{00000000-0005-0000-0000-0000F8720000}"/>
    <cellStyle name="Normal 31 3 2 3 4" xfId="32254" xr:uid="{00000000-0005-0000-0000-0000F9720000}"/>
    <cellStyle name="Normal 31 3 2 3 4 2" xfId="32255" xr:uid="{00000000-0005-0000-0000-0000FA720000}"/>
    <cellStyle name="Normal 31 3 2 3 4 2 2" xfId="32256" xr:uid="{00000000-0005-0000-0000-0000FB720000}"/>
    <cellStyle name="Normal 31 3 2 3 4 3" xfId="32257" xr:uid="{00000000-0005-0000-0000-0000FC720000}"/>
    <cellStyle name="Normal 31 3 2 3 5" xfId="32258" xr:uid="{00000000-0005-0000-0000-0000FD720000}"/>
    <cellStyle name="Normal 31 3 2 3 5 2" xfId="32259" xr:uid="{00000000-0005-0000-0000-0000FE720000}"/>
    <cellStyle name="Normal 31 3 2 3 6" xfId="32260" xr:uid="{00000000-0005-0000-0000-0000FF720000}"/>
    <cellStyle name="Normal 31 3 2 4" xfId="13975" xr:uid="{00000000-0005-0000-0000-000000730000}"/>
    <cellStyle name="Normal 31 3 2 4 2" xfId="32261" xr:uid="{00000000-0005-0000-0000-000001730000}"/>
    <cellStyle name="Normal 31 3 2 4 2 2" xfId="32262" xr:uid="{00000000-0005-0000-0000-000002730000}"/>
    <cellStyle name="Normal 31 3 2 4 2 2 2" xfId="32263" xr:uid="{00000000-0005-0000-0000-000003730000}"/>
    <cellStyle name="Normal 31 3 2 4 2 3" xfId="32264" xr:uid="{00000000-0005-0000-0000-000004730000}"/>
    <cellStyle name="Normal 31 3 2 4 3" xfId="32265" xr:uid="{00000000-0005-0000-0000-000005730000}"/>
    <cellStyle name="Normal 31 3 2 4 3 2" xfId="32266" xr:uid="{00000000-0005-0000-0000-000006730000}"/>
    <cellStyle name="Normal 31 3 2 4 3 2 2" xfId="32267" xr:uid="{00000000-0005-0000-0000-000007730000}"/>
    <cellStyle name="Normal 31 3 2 4 3 3" xfId="32268" xr:uid="{00000000-0005-0000-0000-000008730000}"/>
    <cellStyle name="Normal 31 3 2 4 4" xfId="32269" xr:uid="{00000000-0005-0000-0000-000009730000}"/>
    <cellStyle name="Normal 31 3 2 4 4 2" xfId="32270" xr:uid="{00000000-0005-0000-0000-00000A730000}"/>
    <cellStyle name="Normal 31 3 2 4 5" xfId="32271" xr:uid="{00000000-0005-0000-0000-00000B730000}"/>
    <cellStyle name="Normal 31 3 2 5" xfId="32272" xr:uid="{00000000-0005-0000-0000-00000C730000}"/>
    <cellStyle name="Normal 31 3 2 5 2" xfId="32273" xr:uid="{00000000-0005-0000-0000-00000D730000}"/>
    <cellStyle name="Normal 31 3 2 5 2 2" xfId="32274" xr:uid="{00000000-0005-0000-0000-00000E730000}"/>
    <cellStyle name="Normal 31 3 2 5 3" xfId="32275" xr:uid="{00000000-0005-0000-0000-00000F730000}"/>
    <cellStyle name="Normal 31 3 2 6" xfId="32276" xr:uid="{00000000-0005-0000-0000-000010730000}"/>
    <cellStyle name="Normal 31 3 2 6 2" xfId="32277" xr:uid="{00000000-0005-0000-0000-000011730000}"/>
    <cellStyle name="Normal 31 3 2 6 2 2" xfId="32278" xr:uid="{00000000-0005-0000-0000-000012730000}"/>
    <cellStyle name="Normal 31 3 2 6 3" xfId="32279" xr:uid="{00000000-0005-0000-0000-000013730000}"/>
    <cellStyle name="Normal 31 3 2 7" xfId="32280" xr:uid="{00000000-0005-0000-0000-000014730000}"/>
    <cellStyle name="Normal 31 3 2 7 2" xfId="32281" xr:uid="{00000000-0005-0000-0000-000015730000}"/>
    <cellStyle name="Normal 31 3 2 8" xfId="32282" xr:uid="{00000000-0005-0000-0000-000016730000}"/>
    <cellStyle name="Normal 31 3 3" xfId="9009" xr:uid="{00000000-0005-0000-0000-000017730000}"/>
    <cellStyle name="Normal 31 3 3 2" xfId="9010" xr:uid="{00000000-0005-0000-0000-000018730000}"/>
    <cellStyle name="Normal 31 3 3 2 2" xfId="13980" xr:uid="{00000000-0005-0000-0000-000019730000}"/>
    <cellStyle name="Normal 31 3 3 2 2 2" xfId="32283" xr:uid="{00000000-0005-0000-0000-00001A730000}"/>
    <cellStyle name="Normal 31 3 3 2 2 2 2" xfId="32284" xr:uid="{00000000-0005-0000-0000-00001B730000}"/>
    <cellStyle name="Normal 31 3 3 2 2 2 2 2" xfId="32285" xr:uid="{00000000-0005-0000-0000-00001C730000}"/>
    <cellStyle name="Normal 31 3 3 2 2 2 3" xfId="32286" xr:uid="{00000000-0005-0000-0000-00001D730000}"/>
    <cellStyle name="Normal 31 3 3 2 2 3" xfId="32287" xr:uid="{00000000-0005-0000-0000-00001E730000}"/>
    <cellStyle name="Normal 31 3 3 2 2 3 2" xfId="32288" xr:uid="{00000000-0005-0000-0000-00001F730000}"/>
    <cellStyle name="Normal 31 3 3 2 2 3 2 2" xfId="32289" xr:uid="{00000000-0005-0000-0000-000020730000}"/>
    <cellStyle name="Normal 31 3 3 2 2 3 3" xfId="32290" xr:uid="{00000000-0005-0000-0000-000021730000}"/>
    <cellStyle name="Normal 31 3 3 2 2 4" xfId="32291" xr:uid="{00000000-0005-0000-0000-000022730000}"/>
    <cellStyle name="Normal 31 3 3 2 2 4 2" xfId="32292" xr:uid="{00000000-0005-0000-0000-000023730000}"/>
    <cellStyle name="Normal 31 3 3 2 2 5" xfId="32293" xr:uid="{00000000-0005-0000-0000-000024730000}"/>
    <cellStyle name="Normal 31 3 3 2 3" xfId="32294" xr:uid="{00000000-0005-0000-0000-000025730000}"/>
    <cellStyle name="Normal 31 3 3 2 3 2" xfId="32295" xr:uid="{00000000-0005-0000-0000-000026730000}"/>
    <cellStyle name="Normal 31 3 3 2 3 2 2" xfId="32296" xr:uid="{00000000-0005-0000-0000-000027730000}"/>
    <cellStyle name="Normal 31 3 3 2 3 3" xfId="32297" xr:uid="{00000000-0005-0000-0000-000028730000}"/>
    <cellStyle name="Normal 31 3 3 2 4" xfId="32298" xr:uid="{00000000-0005-0000-0000-000029730000}"/>
    <cellStyle name="Normal 31 3 3 2 4 2" xfId="32299" xr:uid="{00000000-0005-0000-0000-00002A730000}"/>
    <cellStyle name="Normal 31 3 3 2 4 2 2" xfId="32300" xr:uid="{00000000-0005-0000-0000-00002B730000}"/>
    <cellStyle name="Normal 31 3 3 2 4 3" xfId="32301" xr:uid="{00000000-0005-0000-0000-00002C730000}"/>
    <cellStyle name="Normal 31 3 3 2 5" xfId="32302" xr:uid="{00000000-0005-0000-0000-00002D730000}"/>
    <cellStyle name="Normal 31 3 3 2 5 2" xfId="32303" xr:uid="{00000000-0005-0000-0000-00002E730000}"/>
    <cellStyle name="Normal 31 3 3 2 6" xfId="32304" xr:uid="{00000000-0005-0000-0000-00002F730000}"/>
    <cellStyle name="Normal 31 3 3 3" xfId="13979" xr:uid="{00000000-0005-0000-0000-000030730000}"/>
    <cellStyle name="Normal 31 3 3 3 2" xfId="32305" xr:uid="{00000000-0005-0000-0000-000031730000}"/>
    <cellStyle name="Normal 31 3 3 3 2 2" xfId="32306" xr:uid="{00000000-0005-0000-0000-000032730000}"/>
    <cellStyle name="Normal 31 3 3 3 2 2 2" xfId="32307" xr:uid="{00000000-0005-0000-0000-000033730000}"/>
    <cellStyle name="Normal 31 3 3 3 2 3" xfId="32308" xr:uid="{00000000-0005-0000-0000-000034730000}"/>
    <cellStyle name="Normal 31 3 3 3 3" xfId="32309" xr:uid="{00000000-0005-0000-0000-000035730000}"/>
    <cellStyle name="Normal 31 3 3 3 3 2" xfId="32310" xr:uid="{00000000-0005-0000-0000-000036730000}"/>
    <cellStyle name="Normal 31 3 3 3 3 2 2" xfId="32311" xr:uid="{00000000-0005-0000-0000-000037730000}"/>
    <cellStyle name="Normal 31 3 3 3 3 3" xfId="32312" xr:uid="{00000000-0005-0000-0000-000038730000}"/>
    <cellStyle name="Normal 31 3 3 3 4" xfId="32313" xr:uid="{00000000-0005-0000-0000-000039730000}"/>
    <cellStyle name="Normal 31 3 3 3 4 2" xfId="32314" xr:uid="{00000000-0005-0000-0000-00003A730000}"/>
    <cellStyle name="Normal 31 3 3 3 5" xfId="32315" xr:uid="{00000000-0005-0000-0000-00003B730000}"/>
    <cellStyle name="Normal 31 3 3 4" xfId="32316" xr:uid="{00000000-0005-0000-0000-00003C730000}"/>
    <cellStyle name="Normal 31 3 3 4 2" xfId="32317" xr:uid="{00000000-0005-0000-0000-00003D730000}"/>
    <cellStyle name="Normal 31 3 3 4 2 2" xfId="32318" xr:uid="{00000000-0005-0000-0000-00003E730000}"/>
    <cellStyle name="Normal 31 3 3 4 3" xfId="32319" xr:uid="{00000000-0005-0000-0000-00003F730000}"/>
    <cellStyle name="Normal 31 3 3 5" xfId="32320" xr:uid="{00000000-0005-0000-0000-000040730000}"/>
    <cellStyle name="Normal 31 3 3 5 2" xfId="32321" xr:uid="{00000000-0005-0000-0000-000041730000}"/>
    <cellStyle name="Normal 31 3 3 5 2 2" xfId="32322" xr:uid="{00000000-0005-0000-0000-000042730000}"/>
    <cellStyle name="Normal 31 3 3 5 3" xfId="32323" xr:uid="{00000000-0005-0000-0000-000043730000}"/>
    <cellStyle name="Normal 31 3 3 6" xfId="32324" xr:uid="{00000000-0005-0000-0000-000044730000}"/>
    <cellStyle name="Normal 31 3 3 6 2" xfId="32325" xr:uid="{00000000-0005-0000-0000-000045730000}"/>
    <cellStyle name="Normal 31 3 3 7" xfId="32326" xr:uid="{00000000-0005-0000-0000-000046730000}"/>
    <cellStyle name="Normal 31 4" xfId="9011" xr:uid="{00000000-0005-0000-0000-000047730000}"/>
    <cellStyle name="Normal 31 4 2" xfId="9012" xr:uid="{00000000-0005-0000-0000-000048730000}"/>
    <cellStyle name="Normal 31 4 2 2" xfId="9013" xr:uid="{00000000-0005-0000-0000-000049730000}"/>
    <cellStyle name="Normal 31 4 2 2 2" xfId="13982" xr:uid="{00000000-0005-0000-0000-00004A730000}"/>
    <cellStyle name="Normal 31 4 2 2 2 2" xfId="32327" xr:uid="{00000000-0005-0000-0000-00004B730000}"/>
    <cellStyle name="Normal 31 4 2 2 2 2 2" xfId="32328" xr:uid="{00000000-0005-0000-0000-00004C730000}"/>
    <cellStyle name="Normal 31 4 2 2 2 2 2 2" xfId="32329" xr:uid="{00000000-0005-0000-0000-00004D730000}"/>
    <cellStyle name="Normal 31 4 2 2 2 2 3" xfId="32330" xr:uid="{00000000-0005-0000-0000-00004E730000}"/>
    <cellStyle name="Normal 31 4 2 2 2 3" xfId="32331" xr:uid="{00000000-0005-0000-0000-00004F730000}"/>
    <cellStyle name="Normal 31 4 2 2 2 3 2" xfId="32332" xr:uid="{00000000-0005-0000-0000-000050730000}"/>
    <cellStyle name="Normal 31 4 2 2 2 3 2 2" xfId="32333" xr:uid="{00000000-0005-0000-0000-000051730000}"/>
    <cellStyle name="Normal 31 4 2 2 2 3 3" xfId="32334" xr:uid="{00000000-0005-0000-0000-000052730000}"/>
    <cellStyle name="Normal 31 4 2 2 2 4" xfId="32335" xr:uid="{00000000-0005-0000-0000-000053730000}"/>
    <cellStyle name="Normal 31 4 2 2 2 4 2" xfId="32336" xr:uid="{00000000-0005-0000-0000-000054730000}"/>
    <cellStyle name="Normal 31 4 2 2 2 5" xfId="32337" xr:uid="{00000000-0005-0000-0000-000055730000}"/>
    <cellStyle name="Normal 31 4 2 2 3" xfId="32338" xr:uid="{00000000-0005-0000-0000-000056730000}"/>
    <cellStyle name="Normal 31 4 2 2 3 2" xfId="32339" xr:uid="{00000000-0005-0000-0000-000057730000}"/>
    <cellStyle name="Normal 31 4 2 2 3 2 2" xfId="32340" xr:uid="{00000000-0005-0000-0000-000058730000}"/>
    <cellStyle name="Normal 31 4 2 2 3 3" xfId="32341" xr:uid="{00000000-0005-0000-0000-000059730000}"/>
    <cellStyle name="Normal 31 4 2 2 4" xfId="32342" xr:uid="{00000000-0005-0000-0000-00005A730000}"/>
    <cellStyle name="Normal 31 4 2 2 4 2" xfId="32343" xr:uid="{00000000-0005-0000-0000-00005B730000}"/>
    <cellStyle name="Normal 31 4 2 2 4 2 2" xfId="32344" xr:uid="{00000000-0005-0000-0000-00005C730000}"/>
    <cellStyle name="Normal 31 4 2 2 4 3" xfId="32345" xr:uid="{00000000-0005-0000-0000-00005D730000}"/>
    <cellStyle name="Normal 31 4 2 2 5" xfId="32346" xr:uid="{00000000-0005-0000-0000-00005E730000}"/>
    <cellStyle name="Normal 31 4 2 2 5 2" xfId="32347" xr:uid="{00000000-0005-0000-0000-00005F730000}"/>
    <cellStyle name="Normal 31 4 2 2 6" xfId="32348" xr:uid="{00000000-0005-0000-0000-000060730000}"/>
    <cellStyle name="Normal 31 4 2 3" xfId="13981" xr:uid="{00000000-0005-0000-0000-000061730000}"/>
    <cellStyle name="Normal 31 4 2 3 2" xfId="32349" xr:uid="{00000000-0005-0000-0000-000062730000}"/>
    <cellStyle name="Normal 31 4 2 3 2 2" xfId="32350" xr:uid="{00000000-0005-0000-0000-000063730000}"/>
    <cellStyle name="Normal 31 4 2 3 2 2 2" xfId="32351" xr:uid="{00000000-0005-0000-0000-000064730000}"/>
    <cellStyle name="Normal 31 4 2 3 2 3" xfId="32352" xr:uid="{00000000-0005-0000-0000-000065730000}"/>
    <cellStyle name="Normal 31 4 2 3 3" xfId="32353" xr:uid="{00000000-0005-0000-0000-000066730000}"/>
    <cellStyle name="Normal 31 4 2 3 3 2" xfId="32354" xr:uid="{00000000-0005-0000-0000-000067730000}"/>
    <cellStyle name="Normal 31 4 2 3 3 2 2" xfId="32355" xr:uid="{00000000-0005-0000-0000-000068730000}"/>
    <cellStyle name="Normal 31 4 2 3 3 3" xfId="32356" xr:uid="{00000000-0005-0000-0000-000069730000}"/>
    <cellStyle name="Normal 31 4 2 3 4" xfId="32357" xr:uid="{00000000-0005-0000-0000-00006A730000}"/>
    <cellStyle name="Normal 31 4 2 3 4 2" xfId="32358" xr:uid="{00000000-0005-0000-0000-00006B730000}"/>
    <cellStyle name="Normal 31 4 2 3 5" xfId="32359" xr:uid="{00000000-0005-0000-0000-00006C730000}"/>
    <cellStyle name="Normal 31 4 2 4" xfId="32360" xr:uid="{00000000-0005-0000-0000-00006D730000}"/>
    <cellStyle name="Normal 31 4 2 4 2" xfId="32361" xr:uid="{00000000-0005-0000-0000-00006E730000}"/>
    <cellStyle name="Normal 31 4 2 4 2 2" xfId="32362" xr:uid="{00000000-0005-0000-0000-00006F730000}"/>
    <cellStyle name="Normal 31 4 2 4 3" xfId="32363" xr:uid="{00000000-0005-0000-0000-000070730000}"/>
    <cellStyle name="Normal 31 4 2 5" xfId="32364" xr:uid="{00000000-0005-0000-0000-000071730000}"/>
    <cellStyle name="Normal 31 4 2 5 2" xfId="32365" xr:uid="{00000000-0005-0000-0000-000072730000}"/>
    <cellStyle name="Normal 31 4 2 5 2 2" xfId="32366" xr:uid="{00000000-0005-0000-0000-000073730000}"/>
    <cellStyle name="Normal 31 4 2 5 3" xfId="32367" xr:uid="{00000000-0005-0000-0000-000074730000}"/>
    <cellStyle name="Normal 31 4 2 6" xfId="32368" xr:uid="{00000000-0005-0000-0000-000075730000}"/>
    <cellStyle name="Normal 31 4 2 6 2" xfId="32369" xr:uid="{00000000-0005-0000-0000-000076730000}"/>
    <cellStyle name="Normal 31 4 2 7" xfId="32370" xr:uid="{00000000-0005-0000-0000-000077730000}"/>
    <cellStyle name="Normal 31 5" xfId="9014" xr:uid="{00000000-0005-0000-0000-000078730000}"/>
    <cellStyle name="Normal 31 6" xfId="9015" xr:uid="{00000000-0005-0000-0000-000079730000}"/>
    <cellStyle name="Normal 31 7" xfId="9016" xr:uid="{00000000-0005-0000-0000-00007A730000}"/>
    <cellStyle name="Normal 31 8" xfId="9017" xr:uid="{00000000-0005-0000-0000-00007B730000}"/>
    <cellStyle name="Normal 31 9" xfId="9018" xr:uid="{00000000-0005-0000-0000-00007C730000}"/>
    <cellStyle name="Normal 32" xfId="9019" xr:uid="{00000000-0005-0000-0000-00007D730000}"/>
    <cellStyle name="Normal 32 2" xfId="9020" xr:uid="{00000000-0005-0000-0000-00007E730000}"/>
    <cellStyle name="Normal 32 2 2" xfId="9021" xr:uid="{00000000-0005-0000-0000-00007F730000}"/>
    <cellStyle name="Normal 32 2 2 2" xfId="9022" xr:uid="{00000000-0005-0000-0000-000080730000}"/>
    <cellStyle name="Normal 32 2 2 2 2" xfId="9023" xr:uid="{00000000-0005-0000-0000-000081730000}"/>
    <cellStyle name="Normal 32 2 2 2 2 2" xfId="13985" xr:uid="{00000000-0005-0000-0000-000082730000}"/>
    <cellStyle name="Normal 32 2 2 2 2 2 2" xfId="32371" xr:uid="{00000000-0005-0000-0000-000083730000}"/>
    <cellStyle name="Normal 32 2 2 2 2 2 2 2" xfId="32372" xr:uid="{00000000-0005-0000-0000-000084730000}"/>
    <cellStyle name="Normal 32 2 2 2 2 2 2 2 2" xfId="32373" xr:uid="{00000000-0005-0000-0000-000085730000}"/>
    <cellStyle name="Normal 32 2 2 2 2 2 2 3" xfId="32374" xr:uid="{00000000-0005-0000-0000-000086730000}"/>
    <cellStyle name="Normal 32 2 2 2 2 2 3" xfId="32375" xr:uid="{00000000-0005-0000-0000-000087730000}"/>
    <cellStyle name="Normal 32 2 2 2 2 2 3 2" xfId="32376" xr:uid="{00000000-0005-0000-0000-000088730000}"/>
    <cellStyle name="Normal 32 2 2 2 2 2 3 2 2" xfId="32377" xr:uid="{00000000-0005-0000-0000-000089730000}"/>
    <cellStyle name="Normal 32 2 2 2 2 2 3 3" xfId="32378" xr:uid="{00000000-0005-0000-0000-00008A730000}"/>
    <cellStyle name="Normal 32 2 2 2 2 2 4" xfId="32379" xr:uid="{00000000-0005-0000-0000-00008B730000}"/>
    <cellStyle name="Normal 32 2 2 2 2 2 4 2" xfId="32380" xr:uid="{00000000-0005-0000-0000-00008C730000}"/>
    <cellStyle name="Normal 32 2 2 2 2 2 5" xfId="32381" xr:uid="{00000000-0005-0000-0000-00008D730000}"/>
    <cellStyle name="Normal 32 2 2 2 2 3" xfId="32382" xr:uid="{00000000-0005-0000-0000-00008E730000}"/>
    <cellStyle name="Normal 32 2 2 2 2 3 2" xfId="32383" xr:uid="{00000000-0005-0000-0000-00008F730000}"/>
    <cellStyle name="Normal 32 2 2 2 2 3 2 2" xfId="32384" xr:uid="{00000000-0005-0000-0000-000090730000}"/>
    <cellStyle name="Normal 32 2 2 2 2 3 3" xfId="32385" xr:uid="{00000000-0005-0000-0000-000091730000}"/>
    <cellStyle name="Normal 32 2 2 2 2 4" xfId="32386" xr:uid="{00000000-0005-0000-0000-000092730000}"/>
    <cellStyle name="Normal 32 2 2 2 2 4 2" xfId="32387" xr:uid="{00000000-0005-0000-0000-000093730000}"/>
    <cellStyle name="Normal 32 2 2 2 2 4 2 2" xfId="32388" xr:uid="{00000000-0005-0000-0000-000094730000}"/>
    <cellStyle name="Normal 32 2 2 2 2 4 3" xfId="32389" xr:uid="{00000000-0005-0000-0000-000095730000}"/>
    <cellStyle name="Normal 32 2 2 2 2 5" xfId="32390" xr:uid="{00000000-0005-0000-0000-000096730000}"/>
    <cellStyle name="Normal 32 2 2 2 2 5 2" xfId="32391" xr:uid="{00000000-0005-0000-0000-000097730000}"/>
    <cellStyle name="Normal 32 2 2 2 2 6" xfId="32392" xr:uid="{00000000-0005-0000-0000-000098730000}"/>
    <cellStyle name="Normal 32 2 2 2 3" xfId="13984" xr:uid="{00000000-0005-0000-0000-000099730000}"/>
    <cellStyle name="Normal 32 2 2 2 3 2" xfId="32393" xr:uid="{00000000-0005-0000-0000-00009A730000}"/>
    <cellStyle name="Normal 32 2 2 2 3 2 2" xfId="32394" xr:uid="{00000000-0005-0000-0000-00009B730000}"/>
    <cellStyle name="Normal 32 2 2 2 3 2 2 2" xfId="32395" xr:uid="{00000000-0005-0000-0000-00009C730000}"/>
    <cellStyle name="Normal 32 2 2 2 3 2 3" xfId="32396" xr:uid="{00000000-0005-0000-0000-00009D730000}"/>
    <cellStyle name="Normal 32 2 2 2 3 3" xfId="32397" xr:uid="{00000000-0005-0000-0000-00009E730000}"/>
    <cellStyle name="Normal 32 2 2 2 3 3 2" xfId="32398" xr:uid="{00000000-0005-0000-0000-00009F730000}"/>
    <cellStyle name="Normal 32 2 2 2 3 3 2 2" xfId="32399" xr:uid="{00000000-0005-0000-0000-0000A0730000}"/>
    <cellStyle name="Normal 32 2 2 2 3 3 3" xfId="32400" xr:uid="{00000000-0005-0000-0000-0000A1730000}"/>
    <cellStyle name="Normal 32 2 2 2 3 4" xfId="32401" xr:uid="{00000000-0005-0000-0000-0000A2730000}"/>
    <cellStyle name="Normal 32 2 2 2 3 4 2" xfId="32402" xr:uid="{00000000-0005-0000-0000-0000A3730000}"/>
    <cellStyle name="Normal 32 2 2 2 3 5" xfId="32403" xr:uid="{00000000-0005-0000-0000-0000A4730000}"/>
    <cellStyle name="Normal 32 2 2 2 4" xfId="32404" xr:uid="{00000000-0005-0000-0000-0000A5730000}"/>
    <cellStyle name="Normal 32 2 2 2 4 2" xfId="32405" xr:uid="{00000000-0005-0000-0000-0000A6730000}"/>
    <cellStyle name="Normal 32 2 2 2 4 2 2" xfId="32406" xr:uid="{00000000-0005-0000-0000-0000A7730000}"/>
    <cellStyle name="Normal 32 2 2 2 4 3" xfId="32407" xr:uid="{00000000-0005-0000-0000-0000A8730000}"/>
    <cellStyle name="Normal 32 2 2 2 5" xfId="32408" xr:uid="{00000000-0005-0000-0000-0000A9730000}"/>
    <cellStyle name="Normal 32 2 2 2 5 2" xfId="32409" xr:uid="{00000000-0005-0000-0000-0000AA730000}"/>
    <cellStyle name="Normal 32 2 2 2 5 2 2" xfId="32410" xr:uid="{00000000-0005-0000-0000-0000AB730000}"/>
    <cellStyle name="Normal 32 2 2 2 5 3" xfId="32411" xr:uid="{00000000-0005-0000-0000-0000AC730000}"/>
    <cellStyle name="Normal 32 2 2 2 6" xfId="32412" xr:uid="{00000000-0005-0000-0000-0000AD730000}"/>
    <cellStyle name="Normal 32 2 2 2 6 2" xfId="32413" xr:uid="{00000000-0005-0000-0000-0000AE730000}"/>
    <cellStyle name="Normal 32 2 2 2 7" xfId="32414" xr:uid="{00000000-0005-0000-0000-0000AF730000}"/>
    <cellStyle name="Normal 32 2 2 3" xfId="9024" xr:uid="{00000000-0005-0000-0000-0000B0730000}"/>
    <cellStyle name="Normal 32 2 2 3 2" xfId="13986" xr:uid="{00000000-0005-0000-0000-0000B1730000}"/>
    <cellStyle name="Normal 32 2 2 3 2 2" xfId="32415" xr:uid="{00000000-0005-0000-0000-0000B2730000}"/>
    <cellStyle name="Normal 32 2 2 3 2 2 2" xfId="32416" xr:uid="{00000000-0005-0000-0000-0000B3730000}"/>
    <cellStyle name="Normal 32 2 2 3 2 2 2 2" xfId="32417" xr:uid="{00000000-0005-0000-0000-0000B4730000}"/>
    <cellStyle name="Normal 32 2 2 3 2 2 3" xfId="32418" xr:uid="{00000000-0005-0000-0000-0000B5730000}"/>
    <cellStyle name="Normal 32 2 2 3 2 3" xfId="32419" xr:uid="{00000000-0005-0000-0000-0000B6730000}"/>
    <cellStyle name="Normal 32 2 2 3 2 3 2" xfId="32420" xr:uid="{00000000-0005-0000-0000-0000B7730000}"/>
    <cellStyle name="Normal 32 2 2 3 2 3 2 2" xfId="32421" xr:uid="{00000000-0005-0000-0000-0000B8730000}"/>
    <cellStyle name="Normal 32 2 2 3 2 3 3" xfId="32422" xr:uid="{00000000-0005-0000-0000-0000B9730000}"/>
    <cellStyle name="Normal 32 2 2 3 2 4" xfId="32423" xr:uid="{00000000-0005-0000-0000-0000BA730000}"/>
    <cellStyle name="Normal 32 2 2 3 2 4 2" xfId="32424" xr:uid="{00000000-0005-0000-0000-0000BB730000}"/>
    <cellStyle name="Normal 32 2 2 3 2 5" xfId="32425" xr:uid="{00000000-0005-0000-0000-0000BC730000}"/>
    <cellStyle name="Normal 32 2 2 3 3" xfId="32426" xr:uid="{00000000-0005-0000-0000-0000BD730000}"/>
    <cellStyle name="Normal 32 2 2 3 3 2" xfId="32427" xr:uid="{00000000-0005-0000-0000-0000BE730000}"/>
    <cellStyle name="Normal 32 2 2 3 3 2 2" xfId="32428" xr:uid="{00000000-0005-0000-0000-0000BF730000}"/>
    <cellStyle name="Normal 32 2 2 3 3 3" xfId="32429" xr:uid="{00000000-0005-0000-0000-0000C0730000}"/>
    <cellStyle name="Normal 32 2 2 3 4" xfId="32430" xr:uid="{00000000-0005-0000-0000-0000C1730000}"/>
    <cellStyle name="Normal 32 2 2 3 4 2" xfId="32431" xr:uid="{00000000-0005-0000-0000-0000C2730000}"/>
    <cellStyle name="Normal 32 2 2 3 4 2 2" xfId="32432" xr:uid="{00000000-0005-0000-0000-0000C3730000}"/>
    <cellStyle name="Normal 32 2 2 3 4 3" xfId="32433" xr:uid="{00000000-0005-0000-0000-0000C4730000}"/>
    <cellStyle name="Normal 32 2 2 3 5" xfId="32434" xr:uid="{00000000-0005-0000-0000-0000C5730000}"/>
    <cellStyle name="Normal 32 2 2 3 5 2" xfId="32435" xr:uid="{00000000-0005-0000-0000-0000C6730000}"/>
    <cellStyle name="Normal 32 2 2 3 6" xfId="32436" xr:uid="{00000000-0005-0000-0000-0000C7730000}"/>
    <cellStyle name="Normal 32 2 2 4" xfId="13983" xr:uid="{00000000-0005-0000-0000-0000C8730000}"/>
    <cellStyle name="Normal 32 2 2 4 2" xfId="32437" xr:uid="{00000000-0005-0000-0000-0000C9730000}"/>
    <cellStyle name="Normal 32 2 2 4 2 2" xfId="32438" xr:uid="{00000000-0005-0000-0000-0000CA730000}"/>
    <cellStyle name="Normal 32 2 2 4 2 2 2" xfId="32439" xr:uid="{00000000-0005-0000-0000-0000CB730000}"/>
    <cellStyle name="Normal 32 2 2 4 2 3" xfId="32440" xr:uid="{00000000-0005-0000-0000-0000CC730000}"/>
    <cellStyle name="Normal 32 2 2 4 3" xfId="32441" xr:uid="{00000000-0005-0000-0000-0000CD730000}"/>
    <cellStyle name="Normal 32 2 2 4 3 2" xfId="32442" xr:uid="{00000000-0005-0000-0000-0000CE730000}"/>
    <cellStyle name="Normal 32 2 2 4 3 2 2" xfId="32443" xr:uid="{00000000-0005-0000-0000-0000CF730000}"/>
    <cellStyle name="Normal 32 2 2 4 3 3" xfId="32444" xr:uid="{00000000-0005-0000-0000-0000D0730000}"/>
    <cellStyle name="Normal 32 2 2 4 4" xfId="32445" xr:uid="{00000000-0005-0000-0000-0000D1730000}"/>
    <cellStyle name="Normal 32 2 2 4 4 2" xfId="32446" xr:uid="{00000000-0005-0000-0000-0000D2730000}"/>
    <cellStyle name="Normal 32 2 2 4 5" xfId="32447" xr:uid="{00000000-0005-0000-0000-0000D3730000}"/>
    <cellStyle name="Normal 32 2 2 5" xfId="32448" xr:uid="{00000000-0005-0000-0000-0000D4730000}"/>
    <cellStyle name="Normal 32 2 2 5 2" xfId="32449" xr:uid="{00000000-0005-0000-0000-0000D5730000}"/>
    <cellStyle name="Normal 32 2 2 5 2 2" xfId="32450" xr:uid="{00000000-0005-0000-0000-0000D6730000}"/>
    <cellStyle name="Normal 32 2 2 5 3" xfId="32451" xr:uid="{00000000-0005-0000-0000-0000D7730000}"/>
    <cellStyle name="Normal 32 2 2 6" xfId="32452" xr:uid="{00000000-0005-0000-0000-0000D8730000}"/>
    <cellStyle name="Normal 32 2 2 6 2" xfId="32453" xr:uid="{00000000-0005-0000-0000-0000D9730000}"/>
    <cellStyle name="Normal 32 2 2 6 2 2" xfId="32454" xr:uid="{00000000-0005-0000-0000-0000DA730000}"/>
    <cellStyle name="Normal 32 2 2 6 3" xfId="32455" xr:uid="{00000000-0005-0000-0000-0000DB730000}"/>
    <cellStyle name="Normal 32 2 2 7" xfId="32456" xr:uid="{00000000-0005-0000-0000-0000DC730000}"/>
    <cellStyle name="Normal 32 2 2 7 2" xfId="32457" xr:uid="{00000000-0005-0000-0000-0000DD730000}"/>
    <cellStyle name="Normal 32 2 2 8" xfId="32458" xr:uid="{00000000-0005-0000-0000-0000DE730000}"/>
    <cellStyle name="Normal 32 2 3" xfId="9025" xr:uid="{00000000-0005-0000-0000-0000DF730000}"/>
    <cellStyle name="Normal 32 2 3 2" xfId="9026" xr:uid="{00000000-0005-0000-0000-0000E0730000}"/>
    <cellStyle name="Normal 32 2 3 2 2" xfId="13988" xr:uid="{00000000-0005-0000-0000-0000E1730000}"/>
    <cellStyle name="Normal 32 2 3 2 2 2" xfId="32459" xr:uid="{00000000-0005-0000-0000-0000E2730000}"/>
    <cellStyle name="Normal 32 2 3 2 2 2 2" xfId="32460" xr:uid="{00000000-0005-0000-0000-0000E3730000}"/>
    <cellStyle name="Normal 32 2 3 2 2 2 2 2" xfId="32461" xr:uid="{00000000-0005-0000-0000-0000E4730000}"/>
    <cellStyle name="Normal 32 2 3 2 2 2 3" xfId="32462" xr:uid="{00000000-0005-0000-0000-0000E5730000}"/>
    <cellStyle name="Normal 32 2 3 2 2 3" xfId="32463" xr:uid="{00000000-0005-0000-0000-0000E6730000}"/>
    <cellStyle name="Normal 32 2 3 2 2 3 2" xfId="32464" xr:uid="{00000000-0005-0000-0000-0000E7730000}"/>
    <cellStyle name="Normal 32 2 3 2 2 3 2 2" xfId="32465" xr:uid="{00000000-0005-0000-0000-0000E8730000}"/>
    <cellStyle name="Normal 32 2 3 2 2 3 3" xfId="32466" xr:uid="{00000000-0005-0000-0000-0000E9730000}"/>
    <cellStyle name="Normal 32 2 3 2 2 4" xfId="32467" xr:uid="{00000000-0005-0000-0000-0000EA730000}"/>
    <cellStyle name="Normal 32 2 3 2 2 4 2" xfId="32468" xr:uid="{00000000-0005-0000-0000-0000EB730000}"/>
    <cellStyle name="Normal 32 2 3 2 2 5" xfId="32469" xr:uid="{00000000-0005-0000-0000-0000EC730000}"/>
    <cellStyle name="Normal 32 2 3 2 3" xfId="32470" xr:uid="{00000000-0005-0000-0000-0000ED730000}"/>
    <cellStyle name="Normal 32 2 3 2 3 2" xfId="32471" xr:uid="{00000000-0005-0000-0000-0000EE730000}"/>
    <cellStyle name="Normal 32 2 3 2 3 2 2" xfId="32472" xr:uid="{00000000-0005-0000-0000-0000EF730000}"/>
    <cellStyle name="Normal 32 2 3 2 3 3" xfId="32473" xr:uid="{00000000-0005-0000-0000-0000F0730000}"/>
    <cellStyle name="Normal 32 2 3 2 4" xfId="32474" xr:uid="{00000000-0005-0000-0000-0000F1730000}"/>
    <cellStyle name="Normal 32 2 3 2 4 2" xfId="32475" xr:uid="{00000000-0005-0000-0000-0000F2730000}"/>
    <cellStyle name="Normal 32 2 3 2 4 2 2" xfId="32476" xr:uid="{00000000-0005-0000-0000-0000F3730000}"/>
    <cellStyle name="Normal 32 2 3 2 4 3" xfId="32477" xr:uid="{00000000-0005-0000-0000-0000F4730000}"/>
    <cellStyle name="Normal 32 2 3 2 5" xfId="32478" xr:uid="{00000000-0005-0000-0000-0000F5730000}"/>
    <cellStyle name="Normal 32 2 3 2 5 2" xfId="32479" xr:uid="{00000000-0005-0000-0000-0000F6730000}"/>
    <cellStyle name="Normal 32 2 3 2 6" xfId="32480" xr:uid="{00000000-0005-0000-0000-0000F7730000}"/>
    <cellStyle name="Normal 32 2 3 3" xfId="13987" xr:uid="{00000000-0005-0000-0000-0000F8730000}"/>
    <cellStyle name="Normal 32 2 3 3 2" xfId="32481" xr:uid="{00000000-0005-0000-0000-0000F9730000}"/>
    <cellStyle name="Normal 32 2 3 3 2 2" xfId="32482" xr:uid="{00000000-0005-0000-0000-0000FA730000}"/>
    <cellStyle name="Normal 32 2 3 3 2 2 2" xfId="32483" xr:uid="{00000000-0005-0000-0000-0000FB730000}"/>
    <cellStyle name="Normal 32 2 3 3 2 3" xfId="32484" xr:uid="{00000000-0005-0000-0000-0000FC730000}"/>
    <cellStyle name="Normal 32 2 3 3 3" xfId="32485" xr:uid="{00000000-0005-0000-0000-0000FD730000}"/>
    <cellStyle name="Normal 32 2 3 3 3 2" xfId="32486" xr:uid="{00000000-0005-0000-0000-0000FE730000}"/>
    <cellStyle name="Normal 32 2 3 3 3 2 2" xfId="32487" xr:uid="{00000000-0005-0000-0000-0000FF730000}"/>
    <cellStyle name="Normal 32 2 3 3 3 3" xfId="32488" xr:uid="{00000000-0005-0000-0000-000000740000}"/>
    <cellStyle name="Normal 32 2 3 3 4" xfId="32489" xr:uid="{00000000-0005-0000-0000-000001740000}"/>
    <cellStyle name="Normal 32 2 3 3 4 2" xfId="32490" xr:uid="{00000000-0005-0000-0000-000002740000}"/>
    <cellStyle name="Normal 32 2 3 3 5" xfId="32491" xr:uid="{00000000-0005-0000-0000-000003740000}"/>
    <cellStyle name="Normal 32 2 3 4" xfId="32492" xr:uid="{00000000-0005-0000-0000-000004740000}"/>
    <cellStyle name="Normal 32 2 3 4 2" xfId="32493" xr:uid="{00000000-0005-0000-0000-000005740000}"/>
    <cellStyle name="Normal 32 2 3 4 2 2" xfId="32494" xr:uid="{00000000-0005-0000-0000-000006740000}"/>
    <cellStyle name="Normal 32 2 3 4 3" xfId="32495" xr:uid="{00000000-0005-0000-0000-000007740000}"/>
    <cellStyle name="Normal 32 2 3 5" xfId="32496" xr:uid="{00000000-0005-0000-0000-000008740000}"/>
    <cellStyle name="Normal 32 2 3 5 2" xfId="32497" xr:uid="{00000000-0005-0000-0000-000009740000}"/>
    <cellStyle name="Normal 32 2 3 5 2 2" xfId="32498" xr:uid="{00000000-0005-0000-0000-00000A740000}"/>
    <cellStyle name="Normal 32 2 3 5 3" xfId="32499" xr:uid="{00000000-0005-0000-0000-00000B740000}"/>
    <cellStyle name="Normal 32 2 3 6" xfId="32500" xr:uid="{00000000-0005-0000-0000-00000C740000}"/>
    <cellStyle name="Normal 32 2 3 6 2" xfId="32501" xr:uid="{00000000-0005-0000-0000-00000D740000}"/>
    <cellStyle name="Normal 32 2 3 7" xfId="32502" xr:uid="{00000000-0005-0000-0000-00000E740000}"/>
    <cellStyle name="Normal 32 3" xfId="9027" xr:uid="{00000000-0005-0000-0000-00000F740000}"/>
    <cellStyle name="Normal 32 3 2" xfId="9028" xr:uid="{00000000-0005-0000-0000-000010740000}"/>
    <cellStyle name="Normal 32 3 2 2" xfId="9029" xr:uid="{00000000-0005-0000-0000-000011740000}"/>
    <cellStyle name="Normal 32 3 2 2 2" xfId="13990" xr:uid="{00000000-0005-0000-0000-000012740000}"/>
    <cellStyle name="Normal 32 3 2 2 2 2" xfId="32503" xr:uid="{00000000-0005-0000-0000-000013740000}"/>
    <cellStyle name="Normal 32 3 2 2 2 2 2" xfId="32504" xr:uid="{00000000-0005-0000-0000-000014740000}"/>
    <cellStyle name="Normal 32 3 2 2 2 2 2 2" xfId="32505" xr:uid="{00000000-0005-0000-0000-000015740000}"/>
    <cellStyle name="Normal 32 3 2 2 2 2 3" xfId="32506" xr:uid="{00000000-0005-0000-0000-000016740000}"/>
    <cellStyle name="Normal 32 3 2 2 2 3" xfId="32507" xr:uid="{00000000-0005-0000-0000-000017740000}"/>
    <cellStyle name="Normal 32 3 2 2 2 3 2" xfId="32508" xr:uid="{00000000-0005-0000-0000-000018740000}"/>
    <cellStyle name="Normal 32 3 2 2 2 3 2 2" xfId="32509" xr:uid="{00000000-0005-0000-0000-000019740000}"/>
    <cellStyle name="Normal 32 3 2 2 2 3 3" xfId="32510" xr:uid="{00000000-0005-0000-0000-00001A740000}"/>
    <cellStyle name="Normal 32 3 2 2 2 4" xfId="32511" xr:uid="{00000000-0005-0000-0000-00001B740000}"/>
    <cellStyle name="Normal 32 3 2 2 2 4 2" xfId="32512" xr:uid="{00000000-0005-0000-0000-00001C740000}"/>
    <cellStyle name="Normal 32 3 2 2 2 5" xfId="32513" xr:uid="{00000000-0005-0000-0000-00001D740000}"/>
    <cellStyle name="Normal 32 3 2 2 3" xfId="32514" xr:uid="{00000000-0005-0000-0000-00001E740000}"/>
    <cellStyle name="Normal 32 3 2 2 3 2" xfId="32515" xr:uid="{00000000-0005-0000-0000-00001F740000}"/>
    <cellStyle name="Normal 32 3 2 2 3 2 2" xfId="32516" xr:uid="{00000000-0005-0000-0000-000020740000}"/>
    <cellStyle name="Normal 32 3 2 2 3 3" xfId="32517" xr:uid="{00000000-0005-0000-0000-000021740000}"/>
    <cellStyle name="Normal 32 3 2 2 4" xfId="32518" xr:uid="{00000000-0005-0000-0000-000022740000}"/>
    <cellStyle name="Normal 32 3 2 2 4 2" xfId="32519" xr:uid="{00000000-0005-0000-0000-000023740000}"/>
    <cellStyle name="Normal 32 3 2 2 4 2 2" xfId="32520" xr:uid="{00000000-0005-0000-0000-000024740000}"/>
    <cellStyle name="Normal 32 3 2 2 4 3" xfId="32521" xr:uid="{00000000-0005-0000-0000-000025740000}"/>
    <cellStyle name="Normal 32 3 2 2 5" xfId="32522" xr:uid="{00000000-0005-0000-0000-000026740000}"/>
    <cellStyle name="Normal 32 3 2 2 5 2" xfId="32523" xr:uid="{00000000-0005-0000-0000-000027740000}"/>
    <cellStyle name="Normal 32 3 2 2 6" xfId="32524" xr:uid="{00000000-0005-0000-0000-000028740000}"/>
    <cellStyle name="Normal 32 3 2 3" xfId="13989" xr:uid="{00000000-0005-0000-0000-000029740000}"/>
    <cellStyle name="Normal 32 3 2 3 2" xfId="32525" xr:uid="{00000000-0005-0000-0000-00002A740000}"/>
    <cellStyle name="Normal 32 3 2 3 2 2" xfId="32526" xr:uid="{00000000-0005-0000-0000-00002B740000}"/>
    <cellStyle name="Normal 32 3 2 3 2 2 2" xfId="32527" xr:uid="{00000000-0005-0000-0000-00002C740000}"/>
    <cellStyle name="Normal 32 3 2 3 2 3" xfId="32528" xr:uid="{00000000-0005-0000-0000-00002D740000}"/>
    <cellStyle name="Normal 32 3 2 3 3" xfId="32529" xr:uid="{00000000-0005-0000-0000-00002E740000}"/>
    <cellStyle name="Normal 32 3 2 3 3 2" xfId="32530" xr:uid="{00000000-0005-0000-0000-00002F740000}"/>
    <cellStyle name="Normal 32 3 2 3 3 2 2" xfId="32531" xr:uid="{00000000-0005-0000-0000-000030740000}"/>
    <cellStyle name="Normal 32 3 2 3 3 3" xfId="32532" xr:uid="{00000000-0005-0000-0000-000031740000}"/>
    <cellStyle name="Normal 32 3 2 3 4" xfId="32533" xr:uid="{00000000-0005-0000-0000-000032740000}"/>
    <cellStyle name="Normal 32 3 2 3 4 2" xfId="32534" xr:uid="{00000000-0005-0000-0000-000033740000}"/>
    <cellStyle name="Normal 32 3 2 3 5" xfId="32535" xr:uid="{00000000-0005-0000-0000-000034740000}"/>
    <cellStyle name="Normal 32 3 2 4" xfId="32536" xr:uid="{00000000-0005-0000-0000-000035740000}"/>
    <cellStyle name="Normal 32 3 2 4 2" xfId="32537" xr:uid="{00000000-0005-0000-0000-000036740000}"/>
    <cellStyle name="Normal 32 3 2 4 2 2" xfId="32538" xr:uid="{00000000-0005-0000-0000-000037740000}"/>
    <cellStyle name="Normal 32 3 2 4 3" xfId="32539" xr:uid="{00000000-0005-0000-0000-000038740000}"/>
    <cellStyle name="Normal 32 3 2 5" xfId="32540" xr:uid="{00000000-0005-0000-0000-000039740000}"/>
    <cellStyle name="Normal 32 3 2 5 2" xfId="32541" xr:uid="{00000000-0005-0000-0000-00003A740000}"/>
    <cellStyle name="Normal 32 3 2 5 2 2" xfId="32542" xr:uid="{00000000-0005-0000-0000-00003B740000}"/>
    <cellStyle name="Normal 32 3 2 5 3" xfId="32543" xr:uid="{00000000-0005-0000-0000-00003C740000}"/>
    <cellStyle name="Normal 32 3 2 6" xfId="32544" xr:uid="{00000000-0005-0000-0000-00003D740000}"/>
    <cellStyle name="Normal 32 3 2 6 2" xfId="32545" xr:uid="{00000000-0005-0000-0000-00003E740000}"/>
    <cellStyle name="Normal 32 3 2 7" xfId="32546" xr:uid="{00000000-0005-0000-0000-00003F740000}"/>
    <cellStyle name="Normal 33" xfId="9030" xr:uid="{00000000-0005-0000-0000-000040740000}"/>
    <cellStyle name="Normal 33 2" xfId="9031" xr:uid="{00000000-0005-0000-0000-000041740000}"/>
    <cellStyle name="Normal 33 3" xfId="9032" xr:uid="{00000000-0005-0000-0000-000042740000}"/>
    <cellStyle name="Normal 33 3 2" xfId="13992" xr:uid="{00000000-0005-0000-0000-000043740000}"/>
    <cellStyle name="Normal 33 3 2 2" xfId="32547" xr:uid="{00000000-0005-0000-0000-000044740000}"/>
    <cellStyle name="Normal 33 3 2 2 2" xfId="32548" xr:uid="{00000000-0005-0000-0000-000045740000}"/>
    <cellStyle name="Normal 33 3 2 2 2 2" xfId="32549" xr:uid="{00000000-0005-0000-0000-000046740000}"/>
    <cellStyle name="Normal 33 3 2 2 3" xfId="32550" xr:uid="{00000000-0005-0000-0000-000047740000}"/>
    <cellStyle name="Normal 33 3 2 3" xfId="32551" xr:uid="{00000000-0005-0000-0000-000048740000}"/>
    <cellStyle name="Normal 33 3 2 3 2" xfId="32552" xr:uid="{00000000-0005-0000-0000-000049740000}"/>
    <cellStyle name="Normal 33 3 2 3 2 2" xfId="32553" xr:uid="{00000000-0005-0000-0000-00004A740000}"/>
    <cellStyle name="Normal 33 3 2 3 3" xfId="32554" xr:uid="{00000000-0005-0000-0000-00004B740000}"/>
    <cellStyle name="Normal 33 3 2 4" xfId="32555" xr:uid="{00000000-0005-0000-0000-00004C740000}"/>
    <cellStyle name="Normal 33 3 2 4 2" xfId="32556" xr:uid="{00000000-0005-0000-0000-00004D740000}"/>
    <cellStyle name="Normal 33 3 2 5" xfId="32557" xr:uid="{00000000-0005-0000-0000-00004E740000}"/>
    <cellStyle name="Normal 33 3 3" xfId="32558" xr:uid="{00000000-0005-0000-0000-00004F740000}"/>
    <cellStyle name="Normal 33 3 3 2" xfId="32559" xr:uid="{00000000-0005-0000-0000-000050740000}"/>
    <cellStyle name="Normal 33 3 3 2 2" xfId="32560" xr:uid="{00000000-0005-0000-0000-000051740000}"/>
    <cellStyle name="Normal 33 3 3 3" xfId="32561" xr:uid="{00000000-0005-0000-0000-000052740000}"/>
    <cellStyle name="Normal 33 3 4" xfId="32562" xr:uid="{00000000-0005-0000-0000-000053740000}"/>
    <cellStyle name="Normal 33 3 4 2" xfId="32563" xr:uid="{00000000-0005-0000-0000-000054740000}"/>
    <cellStyle name="Normal 33 3 4 2 2" xfId="32564" xr:uid="{00000000-0005-0000-0000-000055740000}"/>
    <cellStyle name="Normal 33 3 4 3" xfId="32565" xr:uid="{00000000-0005-0000-0000-000056740000}"/>
    <cellStyle name="Normal 33 3 5" xfId="32566" xr:uid="{00000000-0005-0000-0000-000057740000}"/>
    <cellStyle name="Normal 33 3 5 2" xfId="32567" xr:uid="{00000000-0005-0000-0000-000058740000}"/>
    <cellStyle name="Normal 33 3 6" xfId="32568" xr:uid="{00000000-0005-0000-0000-000059740000}"/>
    <cellStyle name="Normal 33 4" xfId="13991" xr:uid="{00000000-0005-0000-0000-00005A740000}"/>
    <cellStyle name="Normal 33 4 2" xfId="32569" xr:uid="{00000000-0005-0000-0000-00005B740000}"/>
    <cellStyle name="Normal 33 4 2 2" xfId="32570" xr:uid="{00000000-0005-0000-0000-00005C740000}"/>
    <cellStyle name="Normal 33 4 2 2 2" xfId="32571" xr:uid="{00000000-0005-0000-0000-00005D740000}"/>
    <cellStyle name="Normal 33 4 2 3" xfId="32572" xr:uid="{00000000-0005-0000-0000-00005E740000}"/>
    <cellStyle name="Normal 33 4 3" xfId="32573" xr:uid="{00000000-0005-0000-0000-00005F740000}"/>
    <cellStyle name="Normal 33 4 3 2" xfId="32574" xr:uid="{00000000-0005-0000-0000-000060740000}"/>
    <cellStyle name="Normal 33 4 3 2 2" xfId="32575" xr:uid="{00000000-0005-0000-0000-000061740000}"/>
    <cellStyle name="Normal 33 4 3 3" xfId="32576" xr:uid="{00000000-0005-0000-0000-000062740000}"/>
    <cellStyle name="Normal 33 4 4" xfId="32577" xr:uid="{00000000-0005-0000-0000-000063740000}"/>
    <cellStyle name="Normal 33 4 4 2" xfId="32578" xr:uid="{00000000-0005-0000-0000-000064740000}"/>
    <cellStyle name="Normal 33 4 5" xfId="32579" xr:uid="{00000000-0005-0000-0000-000065740000}"/>
    <cellStyle name="Normal 33 5" xfId="32580" xr:uid="{00000000-0005-0000-0000-000066740000}"/>
    <cellStyle name="Normal 33 5 2" xfId="32581" xr:uid="{00000000-0005-0000-0000-000067740000}"/>
    <cellStyle name="Normal 33 5 2 2" xfId="32582" xr:uid="{00000000-0005-0000-0000-000068740000}"/>
    <cellStyle name="Normal 33 5 3" xfId="32583" xr:uid="{00000000-0005-0000-0000-000069740000}"/>
    <cellStyle name="Normal 33 6" xfId="32584" xr:uid="{00000000-0005-0000-0000-00006A740000}"/>
    <cellStyle name="Normal 33 6 2" xfId="32585" xr:uid="{00000000-0005-0000-0000-00006B740000}"/>
    <cellStyle name="Normal 33 6 2 2" xfId="32586" xr:uid="{00000000-0005-0000-0000-00006C740000}"/>
    <cellStyle name="Normal 33 6 3" xfId="32587" xr:uid="{00000000-0005-0000-0000-00006D740000}"/>
    <cellStyle name="Normal 33 7" xfId="32588" xr:uid="{00000000-0005-0000-0000-00006E740000}"/>
    <cellStyle name="Normal 33 7 2" xfId="32589" xr:uid="{00000000-0005-0000-0000-00006F740000}"/>
    <cellStyle name="Normal 33 8" xfId="32590" xr:uid="{00000000-0005-0000-0000-000070740000}"/>
    <cellStyle name="Normal 34" xfId="9033" xr:uid="{00000000-0005-0000-0000-000071740000}"/>
    <cellStyle name="Normal 34 2" xfId="9034" xr:uid="{00000000-0005-0000-0000-000072740000}"/>
    <cellStyle name="Normal 34 2 2" xfId="13994" xr:uid="{00000000-0005-0000-0000-000073740000}"/>
    <cellStyle name="Normal 34 2 2 2" xfId="32591" xr:uid="{00000000-0005-0000-0000-000074740000}"/>
    <cellStyle name="Normal 34 2 2 2 2" xfId="32592" xr:uid="{00000000-0005-0000-0000-000075740000}"/>
    <cellStyle name="Normal 34 2 2 2 2 2" xfId="32593" xr:uid="{00000000-0005-0000-0000-000076740000}"/>
    <cellStyle name="Normal 34 2 2 2 3" xfId="32594" xr:uid="{00000000-0005-0000-0000-000077740000}"/>
    <cellStyle name="Normal 34 2 2 3" xfId="32595" xr:uid="{00000000-0005-0000-0000-000078740000}"/>
    <cellStyle name="Normal 34 2 2 3 2" xfId="32596" xr:uid="{00000000-0005-0000-0000-000079740000}"/>
    <cellStyle name="Normal 34 2 2 3 2 2" xfId="32597" xr:uid="{00000000-0005-0000-0000-00007A740000}"/>
    <cellStyle name="Normal 34 2 2 3 3" xfId="32598" xr:uid="{00000000-0005-0000-0000-00007B740000}"/>
    <cellStyle name="Normal 34 2 2 4" xfId="32599" xr:uid="{00000000-0005-0000-0000-00007C740000}"/>
    <cellStyle name="Normal 34 2 2 4 2" xfId="32600" xr:uid="{00000000-0005-0000-0000-00007D740000}"/>
    <cellStyle name="Normal 34 2 2 5" xfId="32601" xr:uid="{00000000-0005-0000-0000-00007E740000}"/>
    <cellStyle name="Normal 34 2 3" xfId="32602" xr:uid="{00000000-0005-0000-0000-00007F740000}"/>
    <cellStyle name="Normal 34 2 3 2" xfId="32603" xr:uid="{00000000-0005-0000-0000-000080740000}"/>
    <cellStyle name="Normal 34 2 3 2 2" xfId="32604" xr:uid="{00000000-0005-0000-0000-000081740000}"/>
    <cellStyle name="Normal 34 2 3 3" xfId="32605" xr:uid="{00000000-0005-0000-0000-000082740000}"/>
    <cellStyle name="Normal 34 2 4" xfId="32606" xr:uid="{00000000-0005-0000-0000-000083740000}"/>
    <cellStyle name="Normal 34 2 4 2" xfId="32607" xr:uid="{00000000-0005-0000-0000-000084740000}"/>
    <cellStyle name="Normal 34 2 4 2 2" xfId="32608" xr:uid="{00000000-0005-0000-0000-000085740000}"/>
    <cellStyle name="Normal 34 2 4 3" xfId="32609" xr:uid="{00000000-0005-0000-0000-000086740000}"/>
    <cellStyle name="Normal 34 2 5" xfId="32610" xr:uid="{00000000-0005-0000-0000-000087740000}"/>
    <cellStyle name="Normal 34 2 5 2" xfId="32611" xr:uid="{00000000-0005-0000-0000-000088740000}"/>
    <cellStyle name="Normal 34 2 6" xfId="32612" xr:uid="{00000000-0005-0000-0000-000089740000}"/>
    <cellStyle name="Normal 34 3" xfId="13993" xr:uid="{00000000-0005-0000-0000-00008A740000}"/>
    <cellStyle name="Normal 34 3 2" xfId="32613" xr:uid="{00000000-0005-0000-0000-00008B740000}"/>
    <cellStyle name="Normal 34 3 2 2" xfId="32614" xr:uid="{00000000-0005-0000-0000-00008C740000}"/>
    <cellStyle name="Normal 34 3 2 2 2" xfId="32615" xr:uid="{00000000-0005-0000-0000-00008D740000}"/>
    <cellStyle name="Normal 34 3 2 3" xfId="32616" xr:uid="{00000000-0005-0000-0000-00008E740000}"/>
    <cellStyle name="Normal 34 3 3" xfId="32617" xr:uid="{00000000-0005-0000-0000-00008F740000}"/>
    <cellStyle name="Normal 34 3 3 2" xfId="32618" xr:uid="{00000000-0005-0000-0000-000090740000}"/>
    <cellStyle name="Normal 34 3 3 2 2" xfId="32619" xr:uid="{00000000-0005-0000-0000-000091740000}"/>
    <cellStyle name="Normal 34 3 3 3" xfId="32620" xr:uid="{00000000-0005-0000-0000-000092740000}"/>
    <cellStyle name="Normal 34 3 4" xfId="32621" xr:uid="{00000000-0005-0000-0000-000093740000}"/>
    <cellStyle name="Normal 34 3 4 2" xfId="32622" xr:uid="{00000000-0005-0000-0000-000094740000}"/>
    <cellStyle name="Normal 34 3 5" xfId="32623" xr:uid="{00000000-0005-0000-0000-000095740000}"/>
    <cellStyle name="Normal 34 4" xfId="32624" xr:uid="{00000000-0005-0000-0000-000096740000}"/>
    <cellStyle name="Normal 34 4 2" xfId="32625" xr:uid="{00000000-0005-0000-0000-000097740000}"/>
    <cellStyle name="Normal 34 4 2 2" xfId="32626" xr:uid="{00000000-0005-0000-0000-000098740000}"/>
    <cellStyle name="Normal 34 4 3" xfId="32627" xr:uid="{00000000-0005-0000-0000-000099740000}"/>
    <cellStyle name="Normal 34 5" xfId="32628" xr:uid="{00000000-0005-0000-0000-00009A740000}"/>
    <cellStyle name="Normal 34 5 2" xfId="32629" xr:uid="{00000000-0005-0000-0000-00009B740000}"/>
    <cellStyle name="Normal 34 5 2 2" xfId="32630" xr:uid="{00000000-0005-0000-0000-00009C740000}"/>
    <cellStyle name="Normal 34 5 3" xfId="32631" xr:uid="{00000000-0005-0000-0000-00009D740000}"/>
    <cellStyle name="Normal 34 6" xfId="32632" xr:uid="{00000000-0005-0000-0000-00009E740000}"/>
    <cellStyle name="Normal 34 6 2" xfId="32633" xr:uid="{00000000-0005-0000-0000-00009F740000}"/>
    <cellStyle name="Normal 34 7" xfId="32634" xr:uid="{00000000-0005-0000-0000-0000A0740000}"/>
    <cellStyle name="Normal 35" xfId="9035" xr:uid="{00000000-0005-0000-0000-0000A1740000}"/>
    <cellStyle name="Normal 35 2" xfId="9036" xr:uid="{00000000-0005-0000-0000-0000A2740000}"/>
    <cellStyle name="Normal 35 2 2" xfId="13996" xr:uid="{00000000-0005-0000-0000-0000A3740000}"/>
    <cellStyle name="Normal 35 2 2 2" xfId="32635" xr:uid="{00000000-0005-0000-0000-0000A4740000}"/>
    <cellStyle name="Normal 35 2 2 2 2" xfId="32636" xr:uid="{00000000-0005-0000-0000-0000A5740000}"/>
    <cellStyle name="Normal 35 2 2 2 2 2" xfId="32637" xr:uid="{00000000-0005-0000-0000-0000A6740000}"/>
    <cellStyle name="Normal 35 2 2 2 3" xfId="32638" xr:uid="{00000000-0005-0000-0000-0000A7740000}"/>
    <cellStyle name="Normal 35 2 2 3" xfId="32639" xr:uid="{00000000-0005-0000-0000-0000A8740000}"/>
    <cellStyle name="Normal 35 2 2 3 2" xfId="32640" xr:uid="{00000000-0005-0000-0000-0000A9740000}"/>
    <cellStyle name="Normal 35 2 2 3 2 2" xfId="32641" xr:uid="{00000000-0005-0000-0000-0000AA740000}"/>
    <cellStyle name="Normal 35 2 2 3 3" xfId="32642" xr:uid="{00000000-0005-0000-0000-0000AB740000}"/>
    <cellStyle name="Normal 35 2 2 4" xfId="32643" xr:uid="{00000000-0005-0000-0000-0000AC740000}"/>
    <cellStyle name="Normal 35 2 2 4 2" xfId="32644" xr:uid="{00000000-0005-0000-0000-0000AD740000}"/>
    <cellStyle name="Normal 35 2 2 5" xfId="32645" xr:uid="{00000000-0005-0000-0000-0000AE740000}"/>
    <cellStyle name="Normal 35 2 3" xfId="32646" xr:uid="{00000000-0005-0000-0000-0000AF740000}"/>
    <cellStyle name="Normal 35 2 3 2" xfId="32647" xr:uid="{00000000-0005-0000-0000-0000B0740000}"/>
    <cellStyle name="Normal 35 2 3 2 2" xfId="32648" xr:uid="{00000000-0005-0000-0000-0000B1740000}"/>
    <cellStyle name="Normal 35 2 3 3" xfId="32649" xr:uid="{00000000-0005-0000-0000-0000B2740000}"/>
    <cellStyle name="Normal 35 2 4" xfId="32650" xr:uid="{00000000-0005-0000-0000-0000B3740000}"/>
    <cellStyle name="Normal 35 2 4 2" xfId="32651" xr:uid="{00000000-0005-0000-0000-0000B4740000}"/>
    <cellStyle name="Normal 35 2 4 2 2" xfId="32652" xr:uid="{00000000-0005-0000-0000-0000B5740000}"/>
    <cellStyle name="Normal 35 2 4 3" xfId="32653" xr:uid="{00000000-0005-0000-0000-0000B6740000}"/>
    <cellStyle name="Normal 35 2 5" xfId="32654" xr:uid="{00000000-0005-0000-0000-0000B7740000}"/>
    <cellStyle name="Normal 35 2 5 2" xfId="32655" xr:uid="{00000000-0005-0000-0000-0000B8740000}"/>
    <cellStyle name="Normal 35 2 6" xfId="32656" xr:uid="{00000000-0005-0000-0000-0000B9740000}"/>
    <cellStyle name="Normal 35 3" xfId="13995" xr:uid="{00000000-0005-0000-0000-0000BA740000}"/>
    <cellStyle name="Normal 35 3 2" xfId="32657" xr:uid="{00000000-0005-0000-0000-0000BB740000}"/>
    <cellStyle name="Normal 35 3 2 2" xfId="32658" xr:uid="{00000000-0005-0000-0000-0000BC740000}"/>
    <cellStyle name="Normal 35 3 2 2 2" xfId="32659" xr:uid="{00000000-0005-0000-0000-0000BD740000}"/>
    <cellStyle name="Normal 35 3 2 3" xfId="32660" xr:uid="{00000000-0005-0000-0000-0000BE740000}"/>
    <cellStyle name="Normal 35 3 3" xfId="32661" xr:uid="{00000000-0005-0000-0000-0000BF740000}"/>
    <cellStyle name="Normal 35 3 3 2" xfId="32662" xr:uid="{00000000-0005-0000-0000-0000C0740000}"/>
    <cellStyle name="Normal 35 3 3 2 2" xfId="32663" xr:uid="{00000000-0005-0000-0000-0000C1740000}"/>
    <cellStyle name="Normal 35 3 3 3" xfId="32664" xr:uid="{00000000-0005-0000-0000-0000C2740000}"/>
    <cellStyle name="Normal 35 3 4" xfId="32665" xr:uid="{00000000-0005-0000-0000-0000C3740000}"/>
    <cellStyle name="Normal 35 3 4 2" xfId="32666" xr:uid="{00000000-0005-0000-0000-0000C4740000}"/>
    <cellStyle name="Normal 35 3 5" xfId="32667" xr:uid="{00000000-0005-0000-0000-0000C5740000}"/>
    <cellStyle name="Normal 35 4" xfId="32668" xr:uid="{00000000-0005-0000-0000-0000C6740000}"/>
    <cellStyle name="Normal 35 4 2" xfId="32669" xr:uid="{00000000-0005-0000-0000-0000C7740000}"/>
    <cellStyle name="Normal 35 4 2 2" xfId="32670" xr:uid="{00000000-0005-0000-0000-0000C8740000}"/>
    <cellStyle name="Normal 35 4 3" xfId="32671" xr:uid="{00000000-0005-0000-0000-0000C9740000}"/>
    <cellStyle name="Normal 35 5" xfId="32672" xr:uid="{00000000-0005-0000-0000-0000CA740000}"/>
    <cellStyle name="Normal 35 5 2" xfId="32673" xr:uid="{00000000-0005-0000-0000-0000CB740000}"/>
    <cellStyle name="Normal 35 5 2 2" xfId="32674" xr:uid="{00000000-0005-0000-0000-0000CC740000}"/>
    <cellStyle name="Normal 35 5 3" xfId="32675" xr:uid="{00000000-0005-0000-0000-0000CD740000}"/>
    <cellStyle name="Normal 35 6" xfId="32676" xr:uid="{00000000-0005-0000-0000-0000CE740000}"/>
    <cellStyle name="Normal 35 6 2" xfId="32677" xr:uid="{00000000-0005-0000-0000-0000CF740000}"/>
    <cellStyle name="Normal 35 7" xfId="32678" xr:uid="{00000000-0005-0000-0000-0000D0740000}"/>
    <cellStyle name="Normal 36" xfId="9037" xr:uid="{00000000-0005-0000-0000-0000D1740000}"/>
    <cellStyle name="Normal 36 2" xfId="9038" xr:uid="{00000000-0005-0000-0000-0000D2740000}"/>
    <cellStyle name="Normal 36 2 2" xfId="13998" xr:uid="{00000000-0005-0000-0000-0000D3740000}"/>
    <cellStyle name="Normal 36 2 2 2" xfId="32679" xr:uid="{00000000-0005-0000-0000-0000D4740000}"/>
    <cellStyle name="Normal 36 2 2 2 2" xfId="32680" xr:uid="{00000000-0005-0000-0000-0000D5740000}"/>
    <cellStyle name="Normal 36 2 2 2 2 2" xfId="32681" xr:uid="{00000000-0005-0000-0000-0000D6740000}"/>
    <cellStyle name="Normal 36 2 2 2 3" xfId="32682" xr:uid="{00000000-0005-0000-0000-0000D7740000}"/>
    <cellStyle name="Normal 36 2 2 3" xfId="32683" xr:uid="{00000000-0005-0000-0000-0000D8740000}"/>
    <cellStyle name="Normal 36 2 2 3 2" xfId="32684" xr:uid="{00000000-0005-0000-0000-0000D9740000}"/>
    <cellStyle name="Normal 36 2 2 3 2 2" xfId="32685" xr:uid="{00000000-0005-0000-0000-0000DA740000}"/>
    <cellStyle name="Normal 36 2 2 3 3" xfId="32686" xr:uid="{00000000-0005-0000-0000-0000DB740000}"/>
    <cellStyle name="Normal 36 2 2 4" xfId="32687" xr:uid="{00000000-0005-0000-0000-0000DC740000}"/>
    <cellStyle name="Normal 36 2 2 4 2" xfId="32688" xr:uid="{00000000-0005-0000-0000-0000DD740000}"/>
    <cellStyle name="Normal 36 2 2 5" xfId="32689" xr:uid="{00000000-0005-0000-0000-0000DE740000}"/>
    <cellStyle name="Normal 36 2 3" xfId="32690" xr:uid="{00000000-0005-0000-0000-0000DF740000}"/>
    <cellStyle name="Normal 36 2 3 2" xfId="32691" xr:uid="{00000000-0005-0000-0000-0000E0740000}"/>
    <cellStyle name="Normal 36 2 3 2 2" xfId="32692" xr:uid="{00000000-0005-0000-0000-0000E1740000}"/>
    <cellStyle name="Normal 36 2 3 3" xfId="32693" xr:uid="{00000000-0005-0000-0000-0000E2740000}"/>
    <cellStyle name="Normal 36 2 4" xfId="32694" xr:uid="{00000000-0005-0000-0000-0000E3740000}"/>
    <cellStyle name="Normal 36 2 4 2" xfId="32695" xr:uid="{00000000-0005-0000-0000-0000E4740000}"/>
    <cellStyle name="Normal 36 2 4 2 2" xfId="32696" xr:uid="{00000000-0005-0000-0000-0000E5740000}"/>
    <cellStyle name="Normal 36 2 4 3" xfId="32697" xr:uid="{00000000-0005-0000-0000-0000E6740000}"/>
    <cellStyle name="Normal 36 2 5" xfId="32698" xr:uid="{00000000-0005-0000-0000-0000E7740000}"/>
    <cellStyle name="Normal 36 2 5 2" xfId="32699" xr:uid="{00000000-0005-0000-0000-0000E8740000}"/>
    <cellStyle name="Normal 36 2 6" xfId="32700" xr:uid="{00000000-0005-0000-0000-0000E9740000}"/>
    <cellStyle name="Normal 36 3" xfId="13997" xr:uid="{00000000-0005-0000-0000-0000EA740000}"/>
    <cellStyle name="Normal 36 3 2" xfId="32701" xr:uid="{00000000-0005-0000-0000-0000EB740000}"/>
    <cellStyle name="Normal 36 3 2 2" xfId="32702" xr:uid="{00000000-0005-0000-0000-0000EC740000}"/>
    <cellStyle name="Normal 36 3 2 2 2" xfId="32703" xr:uid="{00000000-0005-0000-0000-0000ED740000}"/>
    <cellStyle name="Normal 36 3 2 3" xfId="32704" xr:uid="{00000000-0005-0000-0000-0000EE740000}"/>
    <cellStyle name="Normal 36 3 3" xfId="32705" xr:uid="{00000000-0005-0000-0000-0000EF740000}"/>
    <cellStyle name="Normal 36 3 3 2" xfId="32706" xr:uid="{00000000-0005-0000-0000-0000F0740000}"/>
    <cellStyle name="Normal 36 3 3 2 2" xfId="32707" xr:uid="{00000000-0005-0000-0000-0000F1740000}"/>
    <cellStyle name="Normal 36 3 3 3" xfId="32708" xr:uid="{00000000-0005-0000-0000-0000F2740000}"/>
    <cellStyle name="Normal 36 3 4" xfId="32709" xr:uid="{00000000-0005-0000-0000-0000F3740000}"/>
    <cellStyle name="Normal 36 3 4 2" xfId="32710" xr:uid="{00000000-0005-0000-0000-0000F4740000}"/>
    <cellStyle name="Normal 36 3 5" xfId="32711" xr:uid="{00000000-0005-0000-0000-0000F5740000}"/>
    <cellStyle name="Normal 36 4" xfId="32712" xr:uid="{00000000-0005-0000-0000-0000F6740000}"/>
    <cellStyle name="Normal 36 4 2" xfId="32713" xr:uid="{00000000-0005-0000-0000-0000F7740000}"/>
    <cellStyle name="Normal 36 4 2 2" xfId="32714" xr:uid="{00000000-0005-0000-0000-0000F8740000}"/>
    <cellStyle name="Normal 36 4 3" xfId="32715" xr:uid="{00000000-0005-0000-0000-0000F9740000}"/>
    <cellStyle name="Normal 36 5" xfId="32716" xr:uid="{00000000-0005-0000-0000-0000FA740000}"/>
    <cellStyle name="Normal 36 5 2" xfId="32717" xr:uid="{00000000-0005-0000-0000-0000FB740000}"/>
    <cellStyle name="Normal 36 5 2 2" xfId="32718" xr:uid="{00000000-0005-0000-0000-0000FC740000}"/>
    <cellStyle name="Normal 36 5 3" xfId="32719" xr:uid="{00000000-0005-0000-0000-0000FD740000}"/>
    <cellStyle name="Normal 36 6" xfId="32720" xr:uid="{00000000-0005-0000-0000-0000FE740000}"/>
    <cellStyle name="Normal 36 6 2" xfId="32721" xr:uid="{00000000-0005-0000-0000-0000FF740000}"/>
    <cellStyle name="Normal 36 7" xfId="32722" xr:uid="{00000000-0005-0000-0000-000000750000}"/>
    <cellStyle name="Normal 37" xfId="9039" xr:uid="{00000000-0005-0000-0000-000001750000}"/>
    <cellStyle name="Normal 37 10" xfId="32723" xr:uid="{00000000-0005-0000-0000-000002750000}"/>
    <cellStyle name="Normal 37 10 2" xfId="32724" xr:uid="{00000000-0005-0000-0000-000003750000}"/>
    <cellStyle name="Normal 37 11" xfId="32725" xr:uid="{00000000-0005-0000-0000-000004750000}"/>
    <cellStyle name="Normal 37 2" xfId="9040" xr:uid="{00000000-0005-0000-0000-000005750000}"/>
    <cellStyle name="Normal 37 2 2" xfId="9041" xr:uid="{00000000-0005-0000-0000-000006750000}"/>
    <cellStyle name="Normal 37 2 2 2" xfId="9042" xr:uid="{00000000-0005-0000-0000-000007750000}"/>
    <cellStyle name="Normal 37 2 3" xfId="9043" xr:uid="{00000000-0005-0000-0000-000008750000}"/>
    <cellStyle name="Normal 37 2 3 2" xfId="9044" xr:uid="{00000000-0005-0000-0000-000009750000}"/>
    <cellStyle name="Normal 37 3" xfId="9045" xr:uid="{00000000-0005-0000-0000-00000A750000}"/>
    <cellStyle name="Normal 37 3 2" xfId="9046" xr:uid="{00000000-0005-0000-0000-00000B750000}"/>
    <cellStyle name="Normal 37 3 2 2" xfId="9047" xr:uid="{00000000-0005-0000-0000-00000C750000}"/>
    <cellStyle name="Normal 37 3 3" xfId="9048" xr:uid="{00000000-0005-0000-0000-00000D750000}"/>
    <cellStyle name="Normal 37 4" xfId="9049" xr:uid="{00000000-0005-0000-0000-00000E750000}"/>
    <cellStyle name="Normal 37 4 2" xfId="9050" xr:uid="{00000000-0005-0000-0000-00000F750000}"/>
    <cellStyle name="Normal 37 5" xfId="9051" xr:uid="{00000000-0005-0000-0000-000010750000}"/>
    <cellStyle name="Normal 37 6" xfId="9052" xr:uid="{00000000-0005-0000-0000-000011750000}"/>
    <cellStyle name="Normal 37 6 2" xfId="14000" xr:uid="{00000000-0005-0000-0000-000012750000}"/>
    <cellStyle name="Normal 37 6 2 2" xfId="32726" xr:uid="{00000000-0005-0000-0000-000013750000}"/>
    <cellStyle name="Normal 37 6 2 2 2" xfId="32727" xr:uid="{00000000-0005-0000-0000-000014750000}"/>
    <cellStyle name="Normal 37 6 2 2 2 2" xfId="32728" xr:uid="{00000000-0005-0000-0000-000015750000}"/>
    <cellStyle name="Normal 37 6 2 2 3" xfId="32729" xr:uid="{00000000-0005-0000-0000-000016750000}"/>
    <cellStyle name="Normal 37 6 2 3" xfId="32730" xr:uid="{00000000-0005-0000-0000-000017750000}"/>
    <cellStyle name="Normal 37 6 2 3 2" xfId="32731" xr:uid="{00000000-0005-0000-0000-000018750000}"/>
    <cellStyle name="Normal 37 6 2 3 2 2" xfId="32732" xr:uid="{00000000-0005-0000-0000-000019750000}"/>
    <cellStyle name="Normal 37 6 2 3 3" xfId="32733" xr:uid="{00000000-0005-0000-0000-00001A750000}"/>
    <cellStyle name="Normal 37 6 2 4" xfId="32734" xr:uid="{00000000-0005-0000-0000-00001B750000}"/>
    <cellStyle name="Normal 37 6 2 4 2" xfId="32735" xr:uid="{00000000-0005-0000-0000-00001C750000}"/>
    <cellStyle name="Normal 37 6 2 5" xfId="32736" xr:uid="{00000000-0005-0000-0000-00001D750000}"/>
    <cellStyle name="Normal 37 6 3" xfId="32737" xr:uid="{00000000-0005-0000-0000-00001E750000}"/>
    <cellStyle name="Normal 37 6 3 2" xfId="32738" xr:uid="{00000000-0005-0000-0000-00001F750000}"/>
    <cellStyle name="Normal 37 6 3 2 2" xfId="32739" xr:uid="{00000000-0005-0000-0000-000020750000}"/>
    <cellStyle name="Normal 37 6 3 3" xfId="32740" xr:uid="{00000000-0005-0000-0000-000021750000}"/>
    <cellStyle name="Normal 37 6 4" xfId="32741" xr:uid="{00000000-0005-0000-0000-000022750000}"/>
    <cellStyle name="Normal 37 6 4 2" xfId="32742" xr:uid="{00000000-0005-0000-0000-000023750000}"/>
    <cellStyle name="Normal 37 6 4 2 2" xfId="32743" xr:uid="{00000000-0005-0000-0000-000024750000}"/>
    <cellStyle name="Normal 37 6 4 3" xfId="32744" xr:uid="{00000000-0005-0000-0000-000025750000}"/>
    <cellStyle name="Normal 37 6 5" xfId="32745" xr:uid="{00000000-0005-0000-0000-000026750000}"/>
    <cellStyle name="Normal 37 6 5 2" xfId="32746" xr:uid="{00000000-0005-0000-0000-000027750000}"/>
    <cellStyle name="Normal 37 6 6" xfId="32747" xr:uid="{00000000-0005-0000-0000-000028750000}"/>
    <cellStyle name="Normal 37 7" xfId="13999" xr:uid="{00000000-0005-0000-0000-000029750000}"/>
    <cellStyle name="Normal 37 7 2" xfId="32748" xr:uid="{00000000-0005-0000-0000-00002A750000}"/>
    <cellStyle name="Normal 37 7 2 2" xfId="32749" xr:uid="{00000000-0005-0000-0000-00002B750000}"/>
    <cellStyle name="Normal 37 7 2 2 2" xfId="32750" xr:uid="{00000000-0005-0000-0000-00002C750000}"/>
    <cellStyle name="Normal 37 7 2 3" xfId="32751" xr:uid="{00000000-0005-0000-0000-00002D750000}"/>
    <cellStyle name="Normal 37 7 3" xfId="32752" xr:uid="{00000000-0005-0000-0000-00002E750000}"/>
    <cellStyle name="Normal 37 7 3 2" xfId="32753" xr:uid="{00000000-0005-0000-0000-00002F750000}"/>
    <cellStyle name="Normal 37 7 3 2 2" xfId="32754" xr:uid="{00000000-0005-0000-0000-000030750000}"/>
    <cellStyle name="Normal 37 7 3 3" xfId="32755" xr:uid="{00000000-0005-0000-0000-000031750000}"/>
    <cellStyle name="Normal 37 7 4" xfId="32756" xr:uid="{00000000-0005-0000-0000-000032750000}"/>
    <cellStyle name="Normal 37 7 4 2" xfId="32757" xr:uid="{00000000-0005-0000-0000-000033750000}"/>
    <cellStyle name="Normal 37 7 5" xfId="32758" xr:uid="{00000000-0005-0000-0000-000034750000}"/>
    <cellStyle name="Normal 37 8" xfId="32759" xr:uid="{00000000-0005-0000-0000-000035750000}"/>
    <cellStyle name="Normal 37 8 2" xfId="32760" xr:uid="{00000000-0005-0000-0000-000036750000}"/>
    <cellStyle name="Normal 37 8 2 2" xfId="32761" xr:uid="{00000000-0005-0000-0000-000037750000}"/>
    <cellStyle name="Normal 37 8 3" xfId="32762" xr:uid="{00000000-0005-0000-0000-000038750000}"/>
    <cellStyle name="Normal 37 9" xfId="32763" xr:uid="{00000000-0005-0000-0000-000039750000}"/>
    <cellStyle name="Normal 37 9 2" xfId="32764" xr:uid="{00000000-0005-0000-0000-00003A750000}"/>
    <cellStyle name="Normal 37 9 2 2" xfId="32765" xr:uid="{00000000-0005-0000-0000-00003B750000}"/>
    <cellStyle name="Normal 37 9 3" xfId="32766" xr:uid="{00000000-0005-0000-0000-00003C750000}"/>
    <cellStyle name="Normal 38" xfId="9053" xr:uid="{00000000-0005-0000-0000-00003D750000}"/>
    <cellStyle name="Normal 38 2" xfId="9054" xr:uid="{00000000-0005-0000-0000-00003E750000}"/>
    <cellStyle name="Normal 38 2 2" xfId="9055" xr:uid="{00000000-0005-0000-0000-00003F750000}"/>
    <cellStyle name="Normal 38 2 2 2" xfId="9056" xr:uid="{00000000-0005-0000-0000-000040750000}"/>
    <cellStyle name="Normal 38 2 3" xfId="9057" xr:uid="{00000000-0005-0000-0000-000041750000}"/>
    <cellStyle name="Normal 38 3" xfId="9058" xr:uid="{00000000-0005-0000-0000-000042750000}"/>
    <cellStyle name="Normal 38 3 2" xfId="14002" xr:uid="{00000000-0005-0000-0000-000043750000}"/>
    <cellStyle name="Normal 38 3 2 2" xfId="32767" xr:uid="{00000000-0005-0000-0000-000044750000}"/>
    <cellStyle name="Normal 38 3 2 2 2" xfId="32768" xr:uid="{00000000-0005-0000-0000-000045750000}"/>
    <cellStyle name="Normal 38 3 2 2 2 2" xfId="32769" xr:uid="{00000000-0005-0000-0000-000046750000}"/>
    <cellStyle name="Normal 38 3 2 2 3" xfId="32770" xr:uid="{00000000-0005-0000-0000-000047750000}"/>
    <cellStyle name="Normal 38 3 2 3" xfId="32771" xr:uid="{00000000-0005-0000-0000-000048750000}"/>
    <cellStyle name="Normal 38 3 2 3 2" xfId="32772" xr:uid="{00000000-0005-0000-0000-000049750000}"/>
    <cellStyle name="Normal 38 3 2 3 2 2" xfId="32773" xr:uid="{00000000-0005-0000-0000-00004A750000}"/>
    <cellStyle name="Normal 38 3 2 3 3" xfId="32774" xr:uid="{00000000-0005-0000-0000-00004B750000}"/>
    <cellStyle name="Normal 38 3 2 4" xfId="32775" xr:uid="{00000000-0005-0000-0000-00004C750000}"/>
    <cellStyle name="Normal 38 3 2 4 2" xfId="32776" xr:uid="{00000000-0005-0000-0000-00004D750000}"/>
    <cellStyle name="Normal 38 3 2 5" xfId="32777" xr:uid="{00000000-0005-0000-0000-00004E750000}"/>
    <cellStyle name="Normal 38 3 3" xfId="32778" xr:uid="{00000000-0005-0000-0000-00004F750000}"/>
    <cellStyle name="Normal 38 3 3 2" xfId="32779" xr:uid="{00000000-0005-0000-0000-000050750000}"/>
    <cellStyle name="Normal 38 3 3 2 2" xfId="32780" xr:uid="{00000000-0005-0000-0000-000051750000}"/>
    <cellStyle name="Normal 38 3 3 3" xfId="32781" xr:uid="{00000000-0005-0000-0000-000052750000}"/>
    <cellStyle name="Normal 38 3 4" xfId="32782" xr:uid="{00000000-0005-0000-0000-000053750000}"/>
    <cellStyle name="Normal 38 3 4 2" xfId="32783" xr:uid="{00000000-0005-0000-0000-000054750000}"/>
    <cellStyle name="Normal 38 3 4 2 2" xfId="32784" xr:uid="{00000000-0005-0000-0000-000055750000}"/>
    <cellStyle name="Normal 38 3 4 3" xfId="32785" xr:uid="{00000000-0005-0000-0000-000056750000}"/>
    <cellStyle name="Normal 38 3 5" xfId="32786" xr:uid="{00000000-0005-0000-0000-000057750000}"/>
    <cellStyle name="Normal 38 3 5 2" xfId="32787" xr:uid="{00000000-0005-0000-0000-000058750000}"/>
    <cellStyle name="Normal 38 3 6" xfId="32788" xr:uid="{00000000-0005-0000-0000-000059750000}"/>
    <cellStyle name="Normal 38 4" xfId="14001" xr:uid="{00000000-0005-0000-0000-00005A750000}"/>
    <cellStyle name="Normal 38 4 2" xfId="32789" xr:uid="{00000000-0005-0000-0000-00005B750000}"/>
    <cellStyle name="Normal 38 4 2 2" xfId="32790" xr:uid="{00000000-0005-0000-0000-00005C750000}"/>
    <cellStyle name="Normal 38 4 2 2 2" xfId="32791" xr:uid="{00000000-0005-0000-0000-00005D750000}"/>
    <cellStyle name="Normal 38 4 2 3" xfId="32792" xr:uid="{00000000-0005-0000-0000-00005E750000}"/>
    <cellStyle name="Normal 38 4 3" xfId="32793" xr:uid="{00000000-0005-0000-0000-00005F750000}"/>
    <cellStyle name="Normal 38 4 3 2" xfId="32794" xr:uid="{00000000-0005-0000-0000-000060750000}"/>
    <cellStyle name="Normal 38 4 3 2 2" xfId="32795" xr:uid="{00000000-0005-0000-0000-000061750000}"/>
    <cellStyle name="Normal 38 4 3 3" xfId="32796" xr:uid="{00000000-0005-0000-0000-000062750000}"/>
    <cellStyle name="Normal 38 4 4" xfId="32797" xr:uid="{00000000-0005-0000-0000-000063750000}"/>
    <cellStyle name="Normal 38 4 4 2" xfId="32798" xr:uid="{00000000-0005-0000-0000-000064750000}"/>
    <cellStyle name="Normal 38 4 5" xfId="32799" xr:uid="{00000000-0005-0000-0000-000065750000}"/>
    <cellStyle name="Normal 38 5" xfId="32800" xr:uid="{00000000-0005-0000-0000-000066750000}"/>
    <cellStyle name="Normal 38 5 2" xfId="32801" xr:uid="{00000000-0005-0000-0000-000067750000}"/>
    <cellStyle name="Normal 38 5 2 2" xfId="32802" xr:uid="{00000000-0005-0000-0000-000068750000}"/>
    <cellStyle name="Normal 38 5 3" xfId="32803" xr:uid="{00000000-0005-0000-0000-000069750000}"/>
    <cellStyle name="Normal 38 6" xfId="32804" xr:uid="{00000000-0005-0000-0000-00006A750000}"/>
    <cellStyle name="Normal 38 6 2" xfId="32805" xr:uid="{00000000-0005-0000-0000-00006B750000}"/>
    <cellStyle name="Normal 38 6 2 2" xfId="32806" xr:uid="{00000000-0005-0000-0000-00006C750000}"/>
    <cellStyle name="Normal 38 6 3" xfId="32807" xr:uid="{00000000-0005-0000-0000-00006D750000}"/>
    <cellStyle name="Normal 38 7" xfId="32808" xr:uid="{00000000-0005-0000-0000-00006E750000}"/>
    <cellStyle name="Normal 38 7 2" xfId="32809" xr:uid="{00000000-0005-0000-0000-00006F750000}"/>
    <cellStyle name="Normal 38 8" xfId="32810" xr:uid="{00000000-0005-0000-0000-000070750000}"/>
    <cellStyle name="Normal 39" xfId="9059" xr:uid="{00000000-0005-0000-0000-000071750000}"/>
    <cellStyle name="Normal 39 10" xfId="9060" xr:uid="{00000000-0005-0000-0000-000072750000}"/>
    <cellStyle name="Normal 39 11" xfId="9061" xr:uid="{00000000-0005-0000-0000-000073750000}"/>
    <cellStyle name="Normal 39 12" xfId="9062" xr:uid="{00000000-0005-0000-0000-000074750000}"/>
    <cellStyle name="Normal 39 13" xfId="9063" xr:uid="{00000000-0005-0000-0000-000075750000}"/>
    <cellStyle name="Normal 39 14" xfId="9064" xr:uid="{00000000-0005-0000-0000-000076750000}"/>
    <cellStyle name="Normal 39 15" xfId="9065" xr:uid="{00000000-0005-0000-0000-000077750000}"/>
    <cellStyle name="Normal 39 16" xfId="9066" xr:uid="{00000000-0005-0000-0000-000078750000}"/>
    <cellStyle name="Normal 39 2" xfId="9067" xr:uid="{00000000-0005-0000-0000-000079750000}"/>
    <cellStyle name="Normal 39 2 2" xfId="9068" xr:uid="{00000000-0005-0000-0000-00007A750000}"/>
    <cellStyle name="Normal 39 2 2 2" xfId="9069" xr:uid="{00000000-0005-0000-0000-00007B750000}"/>
    <cellStyle name="Normal 39 2 2 2 2" xfId="9070" xr:uid="{00000000-0005-0000-0000-00007C750000}"/>
    <cellStyle name="Normal 39 2 2 2 2 2" xfId="14005" xr:uid="{00000000-0005-0000-0000-00007D750000}"/>
    <cellStyle name="Normal 39 2 2 2 2 2 2" xfId="32811" xr:uid="{00000000-0005-0000-0000-00007E750000}"/>
    <cellStyle name="Normal 39 2 2 2 2 2 2 2" xfId="32812" xr:uid="{00000000-0005-0000-0000-00007F750000}"/>
    <cellStyle name="Normal 39 2 2 2 2 2 2 2 2" xfId="32813" xr:uid="{00000000-0005-0000-0000-000080750000}"/>
    <cellStyle name="Normal 39 2 2 2 2 2 2 3" xfId="32814" xr:uid="{00000000-0005-0000-0000-000081750000}"/>
    <cellStyle name="Normal 39 2 2 2 2 2 3" xfId="32815" xr:uid="{00000000-0005-0000-0000-000082750000}"/>
    <cellStyle name="Normal 39 2 2 2 2 2 3 2" xfId="32816" xr:uid="{00000000-0005-0000-0000-000083750000}"/>
    <cellStyle name="Normal 39 2 2 2 2 2 3 2 2" xfId="32817" xr:uid="{00000000-0005-0000-0000-000084750000}"/>
    <cellStyle name="Normal 39 2 2 2 2 2 3 3" xfId="32818" xr:uid="{00000000-0005-0000-0000-000085750000}"/>
    <cellStyle name="Normal 39 2 2 2 2 2 4" xfId="32819" xr:uid="{00000000-0005-0000-0000-000086750000}"/>
    <cellStyle name="Normal 39 2 2 2 2 2 4 2" xfId="32820" xr:uid="{00000000-0005-0000-0000-000087750000}"/>
    <cellStyle name="Normal 39 2 2 2 2 2 5" xfId="32821" xr:uid="{00000000-0005-0000-0000-000088750000}"/>
    <cellStyle name="Normal 39 2 2 2 2 3" xfId="32822" xr:uid="{00000000-0005-0000-0000-000089750000}"/>
    <cellStyle name="Normal 39 2 2 2 2 3 2" xfId="32823" xr:uid="{00000000-0005-0000-0000-00008A750000}"/>
    <cellStyle name="Normal 39 2 2 2 2 3 2 2" xfId="32824" xr:uid="{00000000-0005-0000-0000-00008B750000}"/>
    <cellStyle name="Normal 39 2 2 2 2 3 3" xfId="32825" xr:uid="{00000000-0005-0000-0000-00008C750000}"/>
    <cellStyle name="Normal 39 2 2 2 2 4" xfId="32826" xr:uid="{00000000-0005-0000-0000-00008D750000}"/>
    <cellStyle name="Normal 39 2 2 2 2 4 2" xfId="32827" xr:uid="{00000000-0005-0000-0000-00008E750000}"/>
    <cellStyle name="Normal 39 2 2 2 2 4 2 2" xfId="32828" xr:uid="{00000000-0005-0000-0000-00008F750000}"/>
    <cellStyle name="Normal 39 2 2 2 2 4 3" xfId="32829" xr:uid="{00000000-0005-0000-0000-000090750000}"/>
    <cellStyle name="Normal 39 2 2 2 2 5" xfId="32830" xr:uid="{00000000-0005-0000-0000-000091750000}"/>
    <cellStyle name="Normal 39 2 2 2 2 5 2" xfId="32831" xr:uid="{00000000-0005-0000-0000-000092750000}"/>
    <cellStyle name="Normal 39 2 2 2 2 6" xfId="32832" xr:uid="{00000000-0005-0000-0000-000093750000}"/>
    <cellStyle name="Normal 39 2 2 2 3" xfId="14004" xr:uid="{00000000-0005-0000-0000-000094750000}"/>
    <cellStyle name="Normal 39 2 2 2 3 2" xfId="32833" xr:uid="{00000000-0005-0000-0000-000095750000}"/>
    <cellStyle name="Normal 39 2 2 2 3 2 2" xfId="32834" xr:uid="{00000000-0005-0000-0000-000096750000}"/>
    <cellStyle name="Normal 39 2 2 2 3 2 2 2" xfId="32835" xr:uid="{00000000-0005-0000-0000-000097750000}"/>
    <cellStyle name="Normal 39 2 2 2 3 2 3" xfId="32836" xr:uid="{00000000-0005-0000-0000-000098750000}"/>
    <cellStyle name="Normal 39 2 2 2 3 3" xfId="32837" xr:uid="{00000000-0005-0000-0000-000099750000}"/>
    <cellStyle name="Normal 39 2 2 2 3 3 2" xfId="32838" xr:uid="{00000000-0005-0000-0000-00009A750000}"/>
    <cellStyle name="Normal 39 2 2 2 3 3 2 2" xfId="32839" xr:uid="{00000000-0005-0000-0000-00009B750000}"/>
    <cellStyle name="Normal 39 2 2 2 3 3 3" xfId="32840" xr:uid="{00000000-0005-0000-0000-00009C750000}"/>
    <cellStyle name="Normal 39 2 2 2 3 4" xfId="32841" xr:uid="{00000000-0005-0000-0000-00009D750000}"/>
    <cellStyle name="Normal 39 2 2 2 3 4 2" xfId="32842" xr:uid="{00000000-0005-0000-0000-00009E750000}"/>
    <cellStyle name="Normal 39 2 2 2 3 5" xfId="32843" xr:uid="{00000000-0005-0000-0000-00009F750000}"/>
    <cellStyle name="Normal 39 2 2 2 4" xfId="32844" xr:uid="{00000000-0005-0000-0000-0000A0750000}"/>
    <cellStyle name="Normal 39 2 2 2 4 2" xfId="32845" xr:uid="{00000000-0005-0000-0000-0000A1750000}"/>
    <cellStyle name="Normal 39 2 2 2 4 2 2" xfId="32846" xr:uid="{00000000-0005-0000-0000-0000A2750000}"/>
    <cellStyle name="Normal 39 2 2 2 4 3" xfId="32847" xr:uid="{00000000-0005-0000-0000-0000A3750000}"/>
    <cellStyle name="Normal 39 2 2 2 5" xfId="32848" xr:uid="{00000000-0005-0000-0000-0000A4750000}"/>
    <cellStyle name="Normal 39 2 2 2 5 2" xfId="32849" xr:uid="{00000000-0005-0000-0000-0000A5750000}"/>
    <cellStyle name="Normal 39 2 2 2 5 2 2" xfId="32850" xr:uid="{00000000-0005-0000-0000-0000A6750000}"/>
    <cellStyle name="Normal 39 2 2 2 5 3" xfId="32851" xr:uid="{00000000-0005-0000-0000-0000A7750000}"/>
    <cellStyle name="Normal 39 2 2 2 6" xfId="32852" xr:uid="{00000000-0005-0000-0000-0000A8750000}"/>
    <cellStyle name="Normal 39 2 2 2 6 2" xfId="32853" xr:uid="{00000000-0005-0000-0000-0000A9750000}"/>
    <cellStyle name="Normal 39 2 2 2 7" xfId="32854" xr:uid="{00000000-0005-0000-0000-0000AA750000}"/>
    <cellStyle name="Normal 39 2 2 3" xfId="9071" xr:uid="{00000000-0005-0000-0000-0000AB750000}"/>
    <cellStyle name="Normal 39 2 2 3 2" xfId="14006" xr:uid="{00000000-0005-0000-0000-0000AC750000}"/>
    <cellStyle name="Normal 39 2 2 3 2 2" xfId="32855" xr:uid="{00000000-0005-0000-0000-0000AD750000}"/>
    <cellStyle name="Normal 39 2 2 3 2 2 2" xfId="32856" xr:uid="{00000000-0005-0000-0000-0000AE750000}"/>
    <cellStyle name="Normal 39 2 2 3 2 2 2 2" xfId="32857" xr:uid="{00000000-0005-0000-0000-0000AF750000}"/>
    <cellStyle name="Normal 39 2 2 3 2 2 3" xfId="32858" xr:uid="{00000000-0005-0000-0000-0000B0750000}"/>
    <cellStyle name="Normal 39 2 2 3 2 3" xfId="32859" xr:uid="{00000000-0005-0000-0000-0000B1750000}"/>
    <cellStyle name="Normal 39 2 2 3 2 3 2" xfId="32860" xr:uid="{00000000-0005-0000-0000-0000B2750000}"/>
    <cellStyle name="Normal 39 2 2 3 2 3 2 2" xfId="32861" xr:uid="{00000000-0005-0000-0000-0000B3750000}"/>
    <cellStyle name="Normal 39 2 2 3 2 3 3" xfId="32862" xr:uid="{00000000-0005-0000-0000-0000B4750000}"/>
    <cellStyle name="Normal 39 2 2 3 2 4" xfId="32863" xr:uid="{00000000-0005-0000-0000-0000B5750000}"/>
    <cellStyle name="Normal 39 2 2 3 2 4 2" xfId="32864" xr:uid="{00000000-0005-0000-0000-0000B6750000}"/>
    <cellStyle name="Normal 39 2 2 3 2 5" xfId="32865" xr:uid="{00000000-0005-0000-0000-0000B7750000}"/>
    <cellStyle name="Normal 39 2 2 3 3" xfId="32866" xr:uid="{00000000-0005-0000-0000-0000B8750000}"/>
    <cellStyle name="Normal 39 2 2 3 3 2" xfId="32867" xr:uid="{00000000-0005-0000-0000-0000B9750000}"/>
    <cellStyle name="Normal 39 2 2 3 3 2 2" xfId="32868" xr:uid="{00000000-0005-0000-0000-0000BA750000}"/>
    <cellStyle name="Normal 39 2 2 3 3 3" xfId="32869" xr:uid="{00000000-0005-0000-0000-0000BB750000}"/>
    <cellStyle name="Normal 39 2 2 3 4" xfId="32870" xr:uid="{00000000-0005-0000-0000-0000BC750000}"/>
    <cellStyle name="Normal 39 2 2 3 4 2" xfId="32871" xr:uid="{00000000-0005-0000-0000-0000BD750000}"/>
    <cellStyle name="Normal 39 2 2 3 4 2 2" xfId="32872" xr:uid="{00000000-0005-0000-0000-0000BE750000}"/>
    <cellStyle name="Normal 39 2 2 3 4 3" xfId="32873" xr:uid="{00000000-0005-0000-0000-0000BF750000}"/>
    <cellStyle name="Normal 39 2 2 3 5" xfId="32874" xr:uid="{00000000-0005-0000-0000-0000C0750000}"/>
    <cellStyle name="Normal 39 2 2 3 5 2" xfId="32875" xr:uid="{00000000-0005-0000-0000-0000C1750000}"/>
    <cellStyle name="Normal 39 2 2 3 6" xfId="32876" xr:uid="{00000000-0005-0000-0000-0000C2750000}"/>
    <cellStyle name="Normal 39 2 2 4" xfId="14003" xr:uid="{00000000-0005-0000-0000-0000C3750000}"/>
    <cellStyle name="Normal 39 2 2 4 2" xfId="32877" xr:uid="{00000000-0005-0000-0000-0000C4750000}"/>
    <cellStyle name="Normal 39 2 2 4 2 2" xfId="32878" xr:uid="{00000000-0005-0000-0000-0000C5750000}"/>
    <cellStyle name="Normal 39 2 2 4 2 2 2" xfId="32879" xr:uid="{00000000-0005-0000-0000-0000C6750000}"/>
    <cellStyle name="Normal 39 2 2 4 2 3" xfId="32880" xr:uid="{00000000-0005-0000-0000-0000C7750000}"/>
    <cellStyle name="Normal 39 2 2 4 3" xfId="32881" xr:uid="{00000000-0005-0000-0000-0000C8750000}"/>
    <cellStyle name="Normal 39 2 2 4 3 2" xfId="32882" xr:uid="{00000000-0005-0000-0000-0000C9750000}"/>
    <cellStyle name="Normal 39 2 2 4 3 2 2" xfId="32883" xr:uid="{00000000-0005-0000-0000-0000CA750000}"/>
    <cellStyle name="Normal 39 2 2 4 3 3" xfId="32884" xr:uid="{00000000-0005-0000-0000-0000CB750000}"/>
    <cellStyle name="Normal 39 2 2 4 4" xfId="32885" xr:uid="{00000000-0005-0000-0000-0000CC750000}"/>
    <cellStyle name="Normal 39 2 2 4 4 2" xfId="32886" xr:uid="{00000000-0005-0000-0000-0000CD750000}"/>
    <cellStyle name="Normal 39 2 2 4 5" xfId="32887" xr:uid="{00000000-0005-0000-0000-0000CE750000}"/>
    <cellStyle name="Normal 39 2 2 5" xfId="32888" xr:uid="{00000000-0005-0000-0000-0000CF750000}"/>
    <cellStyle name="Normal 39 2 2 5 2" xfId="32889" xr:uid="{00000000-0005-0000-0000-0000D0750000}"/>
    <cellStyle name="Normal 39 2 2 5 2 2" xfId="32890" xr:uid="{00000000-0005-0000-0000-0000D1750000}"/>
    <cellStyle name="Normal 39 2 2 5 3" xfId="32891" xr:uid="{00000000-0005-0000-0000-0000D2750000}"/>
    <cellStyle name="Normal 39 2 2 6" xfId="32892" xr:uid="{00000000-0005-0000-0000-0000D3750000}"/>
    <cellStyle name="Normal 39 2 2 6 2" xfId="32893" xr:uid="{00000000-0005-0000-0000-0000D4750000}"/>
    <cellStyle name="Normal 39 2 2 6 2 2" xfId="32894" xr:uid="{00000000-0005-0000-0000-0000D5750000}"/>
    <cellStyle name="Normal 39 2 2 6 3" xfId="32895" xr:uid="{00000000-0005-0000-0000-0000D6750000}"/>
    <cellStyle name="Normal 39 2 2 7" xfId="32896" xr:uid="{00000000-0005-0000-0000-0000D7750000}"/>
    <cellStyle name="Normal 39 2 2 7 2" xfId="32897" xr:uid="{00000000-0005-0000-0000-0000D8750000}"/>
    <cellStyle name="Normal 39 2 2 8" xfId="32898" xr:uid="{00000000-0005-0000-0000-0000D9750000}"/>
    <cellStyle name="Normal 39 2 3" xfId="9072" xr:uid="{00000000-0005-0000-0000-0000DA750000}"/>
    <cellStyle name="Normal 39 2 3 2" xfId="9073" xr:uid="{00000000-0005-0000-0000-0000DB750000}"/>
    <cellStyle name="Normal 39 2 3 2 2" xfId="14008" xr:uid="{00000000-0005-0000-0000-0000DC750000}"/>
    <cellStyle name="Normal 39 2 3 2 2 2" xfId="32899" xr:uid="{00000000-0005-0000-0000-0000DD750000}"/>
    <cellStyle name="Normal 39 2 3 2 2 2 2" xfId="32900" xr:uid="{00000000-0005-0000-0000-0000DE750000}"/>
    <cellStyle name="Normal 39 2 3 2 2 2 2 2" xfId="32901" xr:uid="{00000000-0005-0000-0000-0000DF750000}"/>
    <cellStyle name="Normal 39 2 3 2 2 2 3" xfId="32902" xr:uid="{00000000-0005-0000-0000-0000E0750000}"/>
    <cellStyle name="Normal 39 2 3 2 2 3" xfId="32903" xr:uid="{00000000-0005-0000-0000-0000E1750000}"/>
    <cellStyle name="Normal 39 2 3 2 2 3 2" xfId="32904" xr:uid="{00000000-0005-0000-0000-0000E2750000}"/>
    <cellStyle name="Normal 39 2 3 2 2 3 2 2" xfId="32905" xr:uid="{00000000-0005-0000-0000-0000E3750000}"/>
    <cellStyle name="Normal 39 2 3 2 2 3 3" xfId="32906" xr:uid="{00000000-0005-0000-0000-0000E4750000}"/>
    <cellStyle name="Normal 39 2 3 2 2 4" xfId="32907" xr:uid="{00000000-0005-0000-0000-0000E5750000}"/>
    <cellStyle name="Normal 39 2 3 2 2 4 2" xfId="32908" xr:uid="{00000000-0005-0000-0000-0000E6750000}"/>
    <cellStyle name="Normal 39 2 3 2 2 5" xfId="32909" xr:uid="{00000000-0005-0000-0000-0000E7750000}"/>
    <cellStyle name="Normal 39 2 3 2 3" xfId="32910" xr:uid="{00000000-0005-0000-0000-0000E8750000}"/>
    <cellStyle name="Normal 39 2 3 2 3 2" xfId="32911" xr:uid="{00000000-0005-0000-0000-0000E9750000}"/>
    <cellStyle name="Normal 39 2 3 2 3 2 2" xfId="32912" xr:uid="{00000000-0005-0000-0000-0000EA750000}"/>
    <cellStyle name="Normal 39 2 3 2 3 3" xfId="32913" xr:uid="{00000000-0005-0000-0000-0000EB750000}"/>
    <cellStyle name="Normal 39 2 3 2 4" xfId="32914" xr:uid="{00000000-0005-0000-0000-0000EC750000}"/>
    <cellStyle name="Normal 39 2 3 2 4 2" xfId="32915" xr:uid="{00000000-0005-0000-0000-0000ED750000}"/>
    <cellStyle name="Normal 39 2 3 2 4 2 2" xfId="32916" xr:uid="{00000000-0005-0000-0000-0000EE750000}"/>
    <cellStyle name="Normal 39 2 3 2 4 3" xfId="32917" xr:uid="{00000000-0005-0000-0000-0000EF750000}"/>
    <cellStyle name="Normal 39 2 3 2 5" xfId="32918" xr:uid="{00000000-0005-0000-0000-0000F0750000}"/>
    <cellStyle name="Normal 39 2 3 2 5 2" xfId="32919" xr:uid="{00000000-0005-0000-0000-0000F1750000}"/>
    <cellStyle name="Normal 39 2 3 2 6" xfId="32920" xr:uid="{00000000-0005-0000-0000-0000F2750000}"/>
    <cellStyle name="Normal 39 2 3 3" xfId="14007" xr:uid="{00000000-0005-0000-0000-0000F3750000}"/>
    <cellStyle name="Normal 39 2 3 3 2" xfId="32921" xr:uid="{00000000-0005-0000-0000-0000F4750000}"/>
    <cellStyle name="Normal 39 2 3 3 2 2" xfId="32922" xr:uid="{00000000-0005-0000-0000-0000F5750000}"/>
    <cellStyle name="Normal 39 2 3 3 2 2 2" xfId="32923" xr:uid="{00000000-0005-0000-0000-0000F6750000}"/>
    <cellStyle name="Normal 39 2 3 3 2 3" xfId="32924" xr:uid="{00000000-0005-0000-0000-0000F7750000}"/>
    <cellStyle name="Normal 39 2 3 3 3" xfId="32925" xr:uid="{00000000-0005-0000-0000-0000F8750000}"/>
    <cellStyle name="Normal 39 2 3 3 3 2" xfId="32926" xr:uid="{00000000-0005-0000-0000-0000F9750000}"/>
    <cellStyle name="Normal 39 2 3 3 3 2 2" xfId="32927" xr:uid="{00000000-0005-0000-0000-0000FA750000}"/>
    <cellStyle name="Normal 39 2 3 3 3 3" xfId="32928" xr:uid="{00000000-0005-0000-0000-0000FB750000}"/>
    <cellStyle name="Normal 39 2 3 3 4" xfId="32929" xr:uid="{00000000-0005-0000-0000-0000FC750000}"/>
    <cellStyle name="Normal 39 2 3 3 4 2" xfId="32930" xr:uid="{00000000-0005-0000-0000-0000FD750000}"/>
    <cellStyle name="Normal 39 2 3 3 5" xfId="32931" xr:uid="{00000000-0005-0000-0000-0000FE750000}"/>
    <cellStyle name="Normal 39 2 3 4" xfId="32932" xr:uid="{00000000-0005-0000-0000-0000FF750000}"/>
    <cellStyle name="Normal 39 2 3 4 2" xfId="32933" xr:uid="{00000000-0005-0000-0000-000000760000}"/>
    <cellStyle name="Normal 39 2 3 4 2 2" xfId="32934" xr:uid="{00000000-0005-0000-0000-000001760000}"/>
    <cellStyle name="Normal 39 2 3 4 3" xfId="32935" xr:uid="{00000000-0005-0000-0000-000002760000}"/>
    <cellStyle name="Normal 39 2 3 5" xfId="32936" xr:uid="{00000000-0005-0000-0000-000003760000}"/>
    <cellStyle name="Normal 39 2 3 5 2" xfId="32937" xr:uid="{00000000-0005-0000-0000-000004760000}"/>
    <cellStyle name="Normal 39 2 3 5 2 2" xfId="32938" xr:uid="{00000000-0005-0000-0000-000005760000}"/>
    <cellStyle name="Normal 39 2 3 5 3" xfId="32939" xr:uid="{00000000-0005-0000-0000-000006760000}"/>
    <cellStyle name="Normal 39 2 3 6" xfId="32940" xr:uid="{00000000-0005-0000-0000-000007760000}"/>
    <cellStyle name="Normal 39 2 3 6 2" xfId="32941" xr:uid="{00000000-0005-0000-0000-000008760000}"/>
    <cellStyle name="Normal 39 2 3 7" xfId="32942" xr:uid="{00000000-0005-0000-0000-000009760000}"/>
    <cellStyle name="Normal 39 3" xfId="9074" xr:uid="{00000000-0005-0000-0000-00000A760000}"/>
    <cellStyle name="Normal 39 3 2" xfId="9075" xr:uid="{00000000-0005-0000-0000-00000B760000}"/>
    <cellStyle name="Normal 39 3 2 2" xfId="9076" xr:uid="{00000000-0005-0000-0000-00000C760000}"/>
    <cellStyle name="Normal 39 3 2 2 2" xfId="9077" xr:uid="{00000000-0005-0000-0000-00000D760000}"/>
    <cellStyle name="Normal 39 3 2 2 2 2" xfId="14011" xr:uid="{00000000-0005-0000-0000-00000E760000}"/>
    <cellStyle name="Normal 39 3 2 2 2 2 2" xfId="32943" xr:uid="{00000000-0005-0000-0000-00000F760000}"/>
    <cellStyle name="Normal 39 3 2 2 2 2 2 2" xfId="32944" xr:uid="{00000000-0005-0000-0000-000010760000}"/>
    <cellStyle name="Normal 39 3 2 2 2 2 2 2 2" xfId="32945" xr:uid="{00000000-0005-0000-0000-000011760000}"/>
    <cellStyle name="Normal 39 3 2 2 2 2 2 3" xfId="32946" xr:uid="{00000000-0005-0000-0000-000012760000}"/>
    <cellStyle name="Normal 39 3 2 2 2 2 3" xfId="32947" xr:uid="{00000000-0005-0000-0000-000013760000}"/>
    <cellStyle name="Normal 39 3 2 2 2 2 3 2" xfId="32948" xr:uid="{00000000-0005-0000-0000-000014760000}"/>
    <cellStyle name="Normal 39 3 2 2 2 2 3 2 2" xfId="32949" xr:uid="{00000000-0005-0000-0000-000015760000}"/>
    <cellStyle name="Normal 39 3 2 2 2 2 3 3" xfId="32950" xr:uid="{00000000-0005-0000-0000-000016760000}"/>
    <cellStyle name="Normal 39 3 2 2 2 2 4" xfId="32951" xr:uid="{00000000-0005-0000-0000-000017760000}"/>
    <cellStyle name="Normal 39 3 2 2 2 2 4 2" xfId="32952" xr:uid="{00000000-0005-0000-0000-000018760000}"/>
    <cellStyle name="Normal 39 3 2 2 2 2 5" xfId="32953" xr:uid="{00000000-0005-0000-0000-000019760000}"/>
    <cellStyle name="Normal 39 3 2 2 2 3" xfId="32954" xr:uid="{00000000-0005-0000-0000-00001A760000}"/>
    <cellStyle name="Normal 39 3 2 2 2 3 2" xfId="32955" xr:uid="{00000000-0005-0000-0000-00001B760000}"/>
    <cellStyle name="Normal 39 3 2 2 2 3 2 2" xfId="32956" xr:uid="{00000000-0005-0000-0000-00001C760000}"/>
    <cellStyle name="Normal 39 3 2 2 2 3 3" xfId="32957" xr:uid="{00000000-0005-0000-0000-00001D760000}"/>
    <cellStyle name="Normal 39 3 2 2 2 4" xfId="32958" xr:uid="{00000000-0005-0000-0000-00001E760000}"/>
    <cellStyle name="Normal 39 3 2 2 2 4 2" xfId="32959" xr:uid="{00000000-0005-0000-0000-00001F760000}"/>
    <cellStyle name="Normal 39 3 2 2 2 4 2 2" xfId="32960" xr:uid="{00000000-0005-0000-0000-000020760000}"/>
    <cellStyle name="Normal 39 3 2 2 2 4 3" xfId="32961" xr:uid="{00000000-0005-0000-0000-000021760000}"/>
    <cellStyle name="Normal 39 3 2 2 2 5" xfId="32962" xr:uid="{00000000-0005-0000-0000-000022760000}"/>
    <cellStyle name="Normal 39 3 2 2 2 5 2" xfId="32963" xr:uid="{00000000-0005-0000-0000-000023760000}"/>
    <cellStyle name="Normal 39 3 2 2 2 6" xfId="32964" xr:uid="{00000000-0005-0000-0000-000024760000}"/>
    <cellStyle name="Normal 39 3 2 2 3" xfId="14010" xr:uid="{00000000-0005-0000-0000-000025760000}"/>
    <cellStyle name="Normal 39 3 2 2 3 2" xfId="32965" xr:uid="{00000000-0005-0000-0000-000026760000}"/>
    <cellStyle name="Normal 39 3 2 2 3 2 2" xfId="32966" xr:uid="{00000000-0005-0000-0000-000027760000}"/>
    <cellStyle name="Normal 39 3 2 2 3 2 2 2" xfId="32967" xr:uid="{00000000-0005-0000-0000-000028760000}"/>
    <cellStyle name="Normal 39 3 2 2 3 2 3" xfId="32968" xr:uid="{00000000-0005-0000-0000-000029760000}"/>
    <cellStyle name="Normal 39 3 2 2 3 3" xfId="32969" xr:uid="{00000000-0005-0000-0000-00002A760000}"/>
    <cellStyle name="Normal 39 3 2 2 3 3 2" xfId="32970" xr:uid="{00000000-0005-0000-0000-00002B760000}"/>
    <cellStyle name="Normal 39 3 2 2 3 3 2 2" xfId="32971" xr:uid="{00000000-0005-0000-0000-00002C760000}"/>
    <cellStyle name="Normal 39 3 2 2 3 3 3" xfId="32972" xr:uid="{00000000-0005-0000-0000-00002D760000}"/>
    <cellStyle name="Normal 39 3 2 2 3 4" xfId="32973" xr:uid="{00000000-0005-0000-0000-00002E760000}"/>
    <cellStyle name="Normal 39 3 2 2 3 4 2" xfId="32974" xr:uid="{00000000-0005-0000-0000-00002F760000}"/>
    <cellStyle name="Normal 39 3 2 2 3 5" xfId="32975" xr:uid="{00000000-0005-0000-0000-000030760000}"/>
    <cellStyle name="Normal 39 3 2 2 4" xfId="32976" xr:uid="{00000000-0005-0000-0000-000031760000}"/>
    <cellStyle name="Normal 39 3 2 2 4 2" xfId="32977" xr:uid="{00000000-0005-0000-0000-000032760000}"/>
    <cellStyle name="Normal 39 3 2 2 4 2 2" xfId="32978" xr:uid="{00000000-0005-0000-0000-000033760000}"/>
    <cellStyle name="Normal 39 3 2 2 4 3" xfId="32979" xr:uid="{00000000-0005-0000-0000-000034760000}"/>
    <cellStyle name="Normal 39 3 2 2 5" xfId="32980" xr:uid="{00000000-0005-0000-0000-000035760000}"/>
    <cellStyle name="Normal 39 3 2 2 5 2" xfId="32981" xr:uid="{00000000-0005-0000-0000-000036760000}"/>
    <cellStyle name="Normal 39 3 2 2 5 2 2" xfId="32982" xr:uid="{00000000-0005-0000-0000-000037760000}"/>
    <cellStyle name="Normal 39 3 2 2 5 3" xfId="32983" xr:uid="{00000000-0005-0000-0000-000038760000}"/>
    <cellStyle name="Normal 39 3 2 2 6" xfId="32984" xr:uid="{00000000-0005-0000-0000-000039760000}"/>
    <cellStyle name="Normal 39 3 2 2 6 2" xfId="32985" xr:uid="{00000000-0005-0000-0000-00003A760000}"/>
    <cellStyle name="Normal 39 3 2 2 7" xfId="32986" xr:uid="{00000000-0005-0000-0000-00003B760000}"/>
    <cellStyle name="Normal 39 3 2 3" xfId="9078" xr:uid="{00000000-0005-0000-0000-00003C760000}"/>
    <cellStyle name="Normal 39 3 2 3 2" xfId="14012" xr:uid="{00000000-0005-0000-0000-00003D760000}"/>
    <cellStyle name="Normal 39 3 2 3 2 2" xfId="32987" xr:uid="{00000000-0005-0000-0000-00003E760000}"/>
    <cellStyle name="Normal 39 3 2 3 2 2 2" xfId="32988" xr:uid="{00000000-0005-0000-0000-00003F760000}"/>
    <cellStyle name="Normal 39 3 2 3 2 2 2 2" xfId="32989" xr:uid="{00000000-0005-0000-0000-000040760000}"/>
    <cellStyle name="Normal 39 3 2 3 2 2 3" xfId="32990" xr:uid="{00000000-0005-0000-0000-000041760000}"/>
    <cellStyle name="Normal 39 3 2 3 2 3" xfId="32991" xr:uid="{00000000-0005-0000-0000-000042760000}"/>
    <cellStyle name="Normal 39 3 2 3 2 3 2" xfId="32992" xr:uid="{00000000-0005-0000-0000-000043760000}"/>
    <cellStyle name="Normal 39 3 2 3 2 3 2 2" xfId="32993" xr:uid="{00000000-0005-0000-0000-000044760000}"/>
    <cellStyle name="Normal 39 3 2 3 2 3 3" xfId="32994" xr:uid="{00000000-0005-0000-0000-000045760000}"/>
    <cellStyle name="Normal 39 3 2 3 2 4" xfId="32995" xr:uid="{00000000-0005-0000-0000-000046760000}"/>
    <cellStyle name="Normal 39 3 2 3 2 4 2" xfId="32996" xr:uid="{00000000-0005-0000-0000-000047760000}"/>
    <cellStyle name="Normal 39 3 2 3 2 5" xfId="32997" xr:uid="{00000000-0005-0000-0000-000048760000}"/>
    <cellStyle name="Normal 39 3 2 3 3" xfId="32998" xr:uid="{00000000-0005-0000-0000-000049760000}"/>
    <cellStyle name="Normal 39 3 2 3 3 2" xfId="32999" xr:uid="{00000000-0005-0000-0000-00004A760000}"/>
    <cellStyle name="Normal 39 3 2 3 3 2 2" xfId="33000" xr:uid="{00000000-0005-0000-0000-00004B760000}"/>
    <cellStyle name="Normal 39 3 2 3 3 3" xfId="33001" xr:uid="{00000000-0005-0000-0000-00004C760000}"/>
    <cellStyle name="Normal 39 3 2 3 4" xfId="33002" xr:uid="{00000000-0005-0000-0000-00004D760000}"/>
    <cellStyle name="Normal 39 3 2 3 4 2" xfId="33003" xr:uid="{00000000-0005-0000-0000-00004E760000}"/>
    <cellStyle name="Normal 39 3 2 3 4 2 2" xfId="33004" xr:uid="{00000000-0005-0000-0000-00004F760000}"/>
    <cellStyle name="Normal 39 3 2 3 4 3" xfId="33005" xr:uid="{00000000-0005-0000-0000-000050760000}"/>
    <cellStyle name="Normal 39 3 2 3 5" xfId="33006" xr:uid="{00000000-0005-0000-0000-000051760000}"/>
    <cellStyle name="Normal 39 3 2 3 5 2" xfId="33007" xr:uid="{00000000-0005-0000-0000-000052760000}"/>
    <cellStyle name="Normal 39 3 2 3 6" xfId="33008" xr:uid="{00000000-0005-0000-0000-000053760000}"/>
    <cellStyle name="Normal 39 3 2 4" xfId="14009" xr:uid="{00000000-0005-0000-0000-000054760000}"/>
    <cellStyle name="Normal 39 3 2 4 2" xfId="33009" xr:uid="{00000000-0005-0000-0000-000055760000}"/>
    <cellStyle name="Normal 39 3 2 4 2 2" xfId="33010" xr:uid="{00000000-0005-0000-0000-000056760000}"/>
    <cellStyle name="Normal 39 3 2 4 2 2 2" xfId="33011" xr:uid="{00000000-0005-0000-0000-000057760000}"/>
    <cellStyle name="Normal 39 3 2 4 2 3" xfId="33012" xr:uid="{00000000-0005-0000-0000-000058760000}"/>
    <cellStyle name="Normal 39 3 2 4 3" xfId="33013" xr:uid="{00000000-0005-0000-0000-000059760000}"/>
    <cellStyle name="Normal 39 3 2 4 3 2" xfId="33014" xr:uid="{00000000-0005-0000-0000-00005A760000}"/>
    <cellStyle name="Normal 39 3 2 4 3 2 2" xfId="33015" xr:uid="{00000000-0005-0000-0000-00005B760000}"/>
    <cellStyle name="Normal 39 3 2 4 3 3" xfId="33016" xr:uid="{00000000-0005-0000-0000-00005C760000}"/>
    <cellStyle name="Normal 39 3 2 4 4" xfId="33017" xr:uid="{00000000-0005-0000-0000-00005D760000}"/>
    <cellStyle name="Normal 39 3 2 4 4 2" xfId="33018" xr:uid="{00000000-0005-0000-0000-00005E760000}"/>
    <cellStyle name="Normal 39 3 2 4 5" xfId="33019" xr:uid="{00000000-0005-0000-0000-00005F760000}"/>
    <cellStyle name="Normal 39 3 2 5" xfId="33020" xr:uid="{00000000-0005-0000-0000-000060760000}"/>
    <cellStyle name="Normal 39 3 2 5 2" xfId="33021" xr:uid="{00000000-0005-0000-0000-000061760000}"/>
    <cellStyle name="Normal 39 3 2 5 2 2" xfId="33022" xr:uid="{00000000-0005-0000-0000-000062760000}"/>
    <cellStyle name="Normal 39 3 2 5 3" xfId="33023" xr:uid="{00000000-0005-0000-0000-000063760000}"/>
    <cellStyle name="Normal 39 3 2 6" xfId="33024" xr:uid="{00000000-0005-0000-0000-000064760000}"/>
    <cellStyle name="Normal 39 3 2 6 2" xfId="33025" xr:uid="{00000000-0005-0000-0000-000065760000}"/>
    <cellStyle name="Normal 39 3 2 6 2 2" xfId="33026" xr:uid="{00000000-0005-0000-0000-000066760000}"/>
    <cellStyle name="Normal 39 3 2 6 3" xfId="33027" xr:uid="{00000000-0005-0000-0000-000067760000}"/>
    <cellStyle name="Normal 39 3 2 7" xfId="33028" xr:uid="{00000000-0005-0000-0000-000068760000}"/>
    <cellStyle name="Normal 39 3 2 7 2" xfId="33029" xr:uid="{00000000-0005-0000-0000-000069760000}"/>
    <cellStyle name="Normal 39 3 2 8" xfId="33030" xr:uid="{00000000-0005-0000-0000-00006A760000}"/>
    <cellStyle name="Normal 39 3 3" xfId="9079" xr:uid="{00000000-0005-0000-0000-00006B760000}"/>
    <cellStyle name="Normal 39 3 3 2" xfId="9080" xr:uid="{00000000-0005-0000-0000-00006C760000}"/>
    <cellStyle name="Normal 39 3 3 2 2" xfId="14014" xr:uid="{00000000-0005-0000-0000-00006D760000}"/>
    <cellStyle name="Normal 39 3 3 2 2 2" xfId="33031" xr:uid="{00000000-0005-0000-0000-00006E760000}"/>
    <cellStyle name="Normal 39 3 3 2 2 2 2" xfId="33032" xr:uid="{00000000-0005-0000-0000-00006F760000}"/>
    <cellStyle name="Normal 39 3 3 2 2 2 2 2" xfId="33033" xr:uid="{00000000-0005-0000-0000-000070760000}"/>
    <cellStyle name="Normal 39 3 3 2 2 2 3" xfId="33034" xr:uid="{00000000-0005-0000-0000-000071760000}"/>
    <cellStyle name="Normal 39 3 3 2 2 3" xfId="33035" xr:uid="{00000000-0005-0000-0000-000072760000}"/>
    <cellStyle name="Normal 39 3 3 2 2 3 2" xfId="33036" xr:uid="{00000000-0005-0000-0000-000073760000}"/>
    <cellStyle name="Normal 39 3 3 2 2 3 2 2" xfId="33037" xr:uid="{00000000-0005-0000-0000-000074760000}"/>
    <cellStyle name="Normal 39 3 3 2 2 3 3" xfId="33038" xr:uid="{00000000-0005-0000-0000-000075760000}"/>
    <cellStyle name="Normal 39 3 3 2 2 4" xfId="33039" xr:uid="{00000000-0005-0000-0000-000076760000}"/>
    <cellStyle name="Normal 39 3 3 2 2 4 2" xfId="33040" xr:uid="{00000000-0005-0000-0000-000077760000}"/>
    <cellStyle name="Normal 39 3 3 2 2 5" xfId="33041" xr:uid="{00000000-0005-0000-0000-000078760000}"/>
    <cellStyle name="Normal 39 3 3 2 3" xfId="33042" xr:uid="{00000000-0005-0000-0000-000079760000}"/>
    <cellStyle name="Normal 39 3 3 2 3 2" xfId="33043" xr:uid="{00000000-0005-0000-0000-00007A760000}"/>
    <cellStyle name="Normal 39 3 3 2 3 2 2" xfId="33044" xr:uid="{00000000-0005-0000-0000-00007B760000}"/>
    <cellStyle name="Normal 39 3 3 2 3 3" xfId="33045" xr:uid="{00000000-0005-0000-0000-00007C760000}"/>
    <cellStyle name="Normal 39 3 3 2 4" xfId="33046" xr:uid="{00000000-0005-0000-0000-00007D760000}"/>
    <cellStyle name="Normal 39 3 3 2 4 2" xfId="33047" xr:uid="{00000000-0005-0000-0000-00007E760000}"/>
    <cellStyle name="Normal 39 3 3 2 4 2 2" xfId="33048" xr:uid="{00000000-0005-0000-0000-00007F760000}"/>
    <cellStyle name="Normal 39 3 3 2 4 3" xfId="33049" xr:uid="{00000000-0005-0000-0000-000080760000}"/>
    <cellStyle name="Normal 39 3 3 2 5" xfId="33050" xr:uid="{00000000-0005-0000-0000-000081760000}"/>
    <cellStyle name="Normal 39 3 3 2 5 2" xfId="33051" xr:uid="{00000000-0005-0000-0000-000082760000}"/>
    <cellStyle name="Normal 39 3 3 2 6" xfId="33052" xr:uid="{00000000-0005-0000-0000-000083760000}"/>
    <cellStyle name="Normal 39 3 3 3" xfId="14013" xr:uid="{00000000-0005-0000-0000-000084760000}"/>
    <cellStyle name="Normal 39 3 3 3 2" xfId="33053" xr:uid="{00000000-0005-0000-0000-000085760000}"/>
    <cellStyle name="Normal 39 3 3 3 2 2" xfId="33054" xr:uid="{00000000-0005-0000-0000-000086760000}"/>
    <cellStyle name="Normal 39 3 3 3 2 2 2" xfId="33055" xr:uid="{00000000-0005-0000-0000-000087760000}"/>
    <cellStyle name="Normal 39 3 3 3 2 3" xfId="33056" xr:uid="{00000000-0005-0000-0000-000088760000}"/>
    <cellStyle name="Normal 39 3 3 3 3" xfId="33057" xr:uid="{00000000-0005-0000-0000-000089760000}"/>
    <cellStyle name="Normal 39 3 3 3 3 2" xfId="33058" xr:uid="{00000000-0005-0000-0000-00008A760000}"/>
    <cellStyle name="Normal 39 3 3 3 3 2 2" xfId="33059" xr:uid="{00000000-0005-0000-0000-00008B760000}"/>
    <cellStyle name="Normal 39 3 3 3 3 3" xfId="33060" xr:uid="{00000000-0005-0000-0000-00008C760000}"/>
    <cellStyle name="Normal 39 3 3 3 4" xfId="33061" xr:uid="{00000000-0005-0000-0000-00008D760000}"/>
    <cellStyle name="Normal 39 3 3 3 4 2" xfId="33062" xr:uid="{00000000-0005-0000-0000-00008E760000}"/>
    <cellStyle name="Normal 39 3 3 3 5" xfId="33063" xr:uid="{00000000-0005-0000-0000-00008F760000}"/>
    <cellStyle name="Normal 39 3 3 4" xfId="33064" xr:uid="{00000000-0005-0000-0000-000090760000}"/>
    <cellStyle name="Normal 39 3 3 4 2" xfId="33065" xr:uid="{00000000-0005-0000-0000-000091760000}"/>
    <cellStyle name="Normal 39 3 3 4 2 2" xfId="33066" xr:uid="{00000000-0005-0000-0000-000092760000}"/>
    <cellStyle name="Normal 39 3 3 4 3" xfId="33067" xr:uid="{00000000-0005-0000-0000-000093760000}"/>
    <cellStyle name="Normal 39 3 3 5" xfId="33068" xr:uid="{00000000-0005-0000-0000-000094760000}"/>
    <cellStyle name="Normal 39 3 3 5 2" xfId="33069" xr:uid="{00000000-0005-0000-0000-000095760000}"/>
    <cellStyle name="Normal 39 3 3 5 2 2" xfId="33070" xr:uid="{00000000-0005-0000-0000-000096760000}"/>
    <cellStyle name="Normal 39 3 3 5 3" xfId="33071" xr:uid="{00000000-0005-0000-0000-000097760000}"/>
    <cellStyle name="Normal 39 3 3 6" xfId="33072" xr:uid="{00000000-0005-0000-0000-000098760000}"/>
    <cellStyle name="Normal 39 3 3 6 2" xfId="33073" xr:uid="{00000000-0005-0000-0000-000099760000}"/>
    <cellStyle name="Normal 39 3 3 7" xfId="33074" xr:uid="{00000000-0005-0000-0000-00009A760000}"/>
    <cellStyle name="Normal 39 3 4" xfId="9081" xr:uid="{00000000-0005-0000-0000-00009B760000}"/>
    <cellStyle name="Normal 39 4" xfId="9082" xr:uid="{00000000-0005-0000-0000-00009C760000}"/>
    <cellStyle name="Normal 39 4 2" xfId="9083" xr:uid="{00000000-0005-0000-0000-00009D760000}"/>
    <cellStyle name="Normal 39 4 2 2" xfId="14016" xr:uid="{00000000-0005-0000-0000-00009E760000}"/>
    <cellStyle name="Normal 39 4 2 2 2" xfId="33075" xr:uid="{00000000-0005-0000-0000-00009F760000}"/>
    <cellStyle name="Normal 39 4 2 2 2 2" xfId="33076" xr:uid="{00000000-0005-0000-0000-0000A0760000}"/>
    <cellStyle name="Normal 39 4 2 2 2 2 2" xfId="33077" xr:uid="{00000000-0005-0000-0000-0000A1760000}"/>
    <cellStyle name="Normal 39 4 2 2 2 3" xfId="33078" xr:uid="{00000000-0005-0000-0000-0000A2760000}"/>
    <cellStyle name="Normal 39 4 2 2 3" xfId="33079" xr:uid="{00000000-0005-0000-0000-0000A3760000}"/>
    <cellStyle name="Normal 39 4 2 2 3 2" xfId="33080" xr:uid="{00000000-0005-0000-0000-0000A4760000}"/>
    <cellStyle name="Normal 39 4 2 2 3 2 2" xfId="33081" xr:uid="{00000000-0005-0000-0000-0000A5760000}"/>
    <cellStyle name="Normal 39 4 2 2 3 3" xfId="33082" xr:uid="{00000000-0005-0000-0000-0000A6760000}"/>
    <cellStyle name="Normal 39 4 2 2 4" xfId="33083" xr:uid="{00000000-0005-0000-0000-0000A7760000}"/>
    <cellStyle name="Normal 39 4 2 2 4 2" xfId="33084" xr:uid="{00000000-0005-0000-0000-0000A8760000}"/>
    <cellStyle name="Normal 39 4 2 2 5" xfId="33085" xr:uid="{00000000-0005-0000-0000-0000A9760000}"/>
    <cellStyle name="Normal 39 4 2 3" xfId="33086" xr:uid="{00000000-0005-0000-0000-0000AA760000}"/>
    <cellStyle name="Normal 39 4 2 3 2" xfId="33087" xr:uid="{00000000-0005-0000-0000-0000AB760000}"/>
    <cellStyle name="Normal 39 4 2 3 2 2" xfId="33088" xr:uid="{00000000-0005-0000-0000-0000AC760000}"/>
    <cellStyle name="Normal 39 4 2 3 3" xfId="33089" xr:uid="{00000000-0005-0000-0000-0000AD760000}"/>
    <cellStyle name="Normal 39 4 2 4" xfId="33090" xr:uid="{00000000-0005-0000-0000-0000AE760000}"/>
    <cellStyle name="Normal 39 4 2 4 2" xfId="33091" xr:uid="{00000000-0005-0000-0000-0000AF760000}"/>
    <cellStyle name="Normal 39 4 2 4 2 2" xfId="33092" xr:uid="{00000000-0005-0000-0000-0000B0760000}"/>
    <cellStyle name="Normal 39 4 2 4 3" xfId="33093" xr:uid="{00000000-0005-0000-0000-0000B1760000}"/>
    <cellStyle name="Normal 39 4 2 5" xfId="33094" xr:uid="{00000000-0005-0000-0000-0000B2760000}"/>
    <cellStyle name="Normal 39 4 2 5 2" xfId="33095" xr:uid="{00000000-0005-0000-0000-0000B3760000}"/>
    <cellStyle name="Normal 39 4 2 6" xfId="33096" xr:uid="{00000000-0005-0000-0000-0000B4760000}"/>
    <cellStyle name="Normal 39 4 3" xfId="14015" xr:uid="{00000000-0005-0000-0000-0000B5760000}"/>
    <cellStyle name="Normal 39 4 3 2" xfId="33097" xr:uid="{00000000-0005-0000-0000-0000B6760000}"/>
    <cellStyle name="Normal 39 4 3 2 2" xfId="33098" xr:uid="{00000000-0005-0000-0000-0000B7760000}"/>
    <cellStyle name="Normal 39 4 3 2 2 2" xfId="33099" xr:uid="{00000000-0005-0000-0000-0000B8760000}"/>
    <cellStyle name="Normal 39 4 3 2 3" xfId="33100" xr:uid="{00000000-0005-0000-0000-0000B9760000}"/>
    <cellStyle name="Normal 39 4 3 3" xfId="33101" xr:uid="{00000000-0005-0000-0000-0000BA760000}"/>
    <cellStyle name="Normal 39 4 3 3 2" xfId="33102" xr:uid="{00000000-0005-0000-0000-0000BB760000}"/>
    <cellStyle name="Normal 39 4 3 3 2 2" xfId="33103" xr:uid="{00000000-0005-0000-0000-0000BC760000}"/>
    <cellStyle name="Normal 39 4 3 3 3" xfId="33104" xr:uid="{00000000-0005-0000-0000-0000BD760000}"/>
    <cellStyle name="Normal 39 4 3 4" xfId="33105" xr:uid="{00000000-0005-0000-0000-0000BE760000}"/>
    <cellStyle name="Normal 39 4 3 4 2" xfId="33106" xr:uid="{00000000-0005-0000-0000-0000BF760000}"/>
    <cellStyle name="Normal 39 4 3 5" xfId="33107" xr:uid="{00000000-0005-0000-0000-0000C0760000}"/>
    <cellStyle name="Normal 39 4 4" xfId="33108" xr:uid="{00000000-0005-0000-0000-0000C1760000}"/>
    <cellStyle name="Normal 39 4 4 2" xfId="33109" xr:uid="{00000000-0005-0000-0000-0000C2760000}"/>
    <cellStyle name="Normal 39 4 4 2 2" xfId="33110" xr:uid="{00000000-0005-0000-0000-0000C3760000}"/>
    <cellStyle name="Normal 39 4 4 3" xfId="33111" xr:uid="{00000000-0005-0000-0000-0000C4760000}"/>
    <cellStyle name="Normal 39 4 5" xfId="33112" xr:uid="{00000000-0005-0000-0000-0000C5760000}"/>
    <cellStyle name="Normal 39 4 5 2" xfId="33113" xr:uid="{00000000-0005-0000-0000-0000C6760000}"/>
    <cellStyle name="Normal 39 4 5 2 2" xfId="33114" xr:uid="{00000000-0005-0000-0000-0000C7760000}"/>
    <cellStyle name="Normal 39 4 5 3" xfId="33115" xr:uid="{00000000-0005-0000-0000-0000C8760000}"/>
    <cellStyle name="Normal 39 4 6" xfId="33116" xr:uid="{00000000-0005-0000-0000-0000C9760000}"/>
    <cellStyle name="Normal 39 4 6 2" xfId="33117" xr:uid="{00000000-0005-0000-0000-0000CA760000}"/>
    <cellStyle name="Normal 39 4 7" xfId="33118" xr:uid="{00000000-0005-0000-0000-0000CB760000}"/>
    <cellStyle name="Normal 39 5" xfId="9084" xr:uid="{00000000-0005-0000-0000-0000CC760000}"/>
    <cellStyle name="Normal 39 5 2" xfId="9085" xr:uid="{00000000-0005-0000-0000-0000CD760000}"/>
    <cellStyle name="Normal 39 5 2 2" xfId="14018" xr:uid="{00000000-0005-0000-0000-0000CE760000}"/>
    <cellStyle name="Normal 39 5 2 2 2" xfId="33119" xr:uid="{00000000-0005-0000-0000-0000CF760000}"/>
    <cellStyle name="Normal 39 5 2 2 2 2" xfId="33120" xr:uid="{00000000-0005-0000-0000-0000D0760000}"/>
    <cellStyle name="Normal 39 5 2 2 2 2 2" xfId="33121" xr:uid="{00000000-0005-0000-0000-0000D1760000}"/>
    <cellStyle name="Normal 39 5 2 2 2 3" xfId="33122" xr:uid="{00000000-0005-0000-0000-0000D2760000}"/>
    <cellStyle name="Normal 39 5 2 2 3" xfId="33123" xr:uid="{00000000-0005-0000-0000-0000D3760000}"/>
    <cellStyle name="Normal 39 5 2 2 3 2" xfId="33124" xr:uid="{00000000-0005-0000-0000-0000D4760000}"/>
    <cellStyle name="Normal 39 5 2 2 3 2 2" xfId="33125" xr:uid="{00000000-0005-0000-0000-0000D5760000}"/>
    <cellStyle name="Normal 39 5 2 2 3 3" xfId="33126" xr:uid="{00000000-0005-0000-0000-0000D6760000}"/>
    <cellStyle name="Normal 39 5 2 2 4" xfId="33127" xr:uid="{00000000-0005-0000-0000-0000D7760000}"/>
    <cellStyle name="Normal 39 5 2 2 4 2" xfId="33128" xr:uid="{00000000-0005-0000-0000-0000D8760000}"/>
    <cellStyle name="Normal 39 5 2 2 5" xfId="33129" xr:uid="{00000000-0005-0000-0000-0000D9760000}"/>
    <cellStyle name="Normal 39 5 2 3" xfId="33130" xr:uid="{00000000-0005-0000-0000-0000DA760000}"/>
    <cellStyle name="Normal 39 5 2 3 2" xfId="33131" xr:uid="{00000000-0005-0000-0000-0000DB760000}"/>
    <cellStyle name="Normal 39 5 2 3 2 2" xfId="33132" xr:uid="{00000000-0005-0000-0000-0000DC760000}"/>
    <cellStyle name="Normal 39 5 2 3 3" xfId="33133" xr:uid="{00000000-0005-0000-0000-0000DD760000}"/>
    <cellStyle name="Normal 39 5 2 4" xfId="33134" xr:uid="{00000000-0005-0000-0000-0000DE760000}"/>
    <cellStyle name="Normal 39 5 2 4 2" xfId="33135" xr:uid="{00000000-0005-0000-0000-0000DF760000}"/>
    <cellStyle name="Normal 39 5 2 4 2 2" xfId="33136" xr:uid="{00000000-0005-0000-0000-0000E0760000}"/>
    <cellStyle name="Normal 39 5 2 4 3" xfId="33137" xr:uid="{00000000-0005-0000-0000-0000E1760000}"/>
    <cellStyle name="Normal 39 5 2 5" xfId="33138" xr:uid="{00000000-0005-0000-0000-0000E2760000}"/>
    <cellStyle name="Normal 39 5 2 5 2" xfId="33139" xr:uid="{00000000-0005-0000-0000-0000E3760000}"/>
    <cellStyle name="Normal 39 5 2 6" xfId="33140" xr:uid="{00000000-0005-0000-0000-0000E4760000}"/>
    <cellStyle name="Normal 39 5 3" xfId="14017" xr:uid="{00000000-0005-0000-0000-0000E5760000}"/>
    <cellStyle name="Normal 39 5 3 2" xfId="33141" xr:uid="{00000000-0005-0000-0000-0000E6760000}"/>
    <cellStyle name="Normal 39 5 3 2 2" xfId="33142" xr:uid="{00000000-0005-0000-0000-0000E7760000}"/>
    <cellStyle name="Normal 39 5 3 2 2 2" xfId="33143" xr:uid="{00000000-0005-0000-0000-0000E8760000}"/>
    <cellStyle name="Normal 39 5 3 2 3" xfId="33144" xr:uid="{00000000-0005-0000-0000-0000E9760000}"/>
    <cellStyle name="Normal 39 5 3 3" xfId="33145" xr:uid="{00000000-0005-0000-0000-0000EA760000}"/>
    <cellStyle name="Normal 39 5 3 3 2" xfId="33146" xr:uid="{00000000-0005-0000-0000-0000EB760000}"/>
    <cellStyle name="Normal 39 5 3 3 2 2" xfId="33147" xr:uid="{00000000-0005-0000-0000-0000EC760000}"/>
    <cellStyle name="Normal 39 5 3 3 3" xfId="33148" xr:uid="{00000000-0005-0000-0000-0000ED760000}"/>
    <cellStyle name="Normal 39 5 3 4" xfId="33149" xr:uid="{00000000-0005-0000-0000-0000EE760000}"/>
    <cellStyle name="Normal 39 5 3 4 2" xfId="33150" xr:uid="{00000000-0005-0000-0000-0000EF760000}"/>
    <cellStyle name="Normal 39 5 3 5" xfId="33151" xr:uid="{00000000-0005-0000-0000-0000F0760000}"/>
    <cellStyle name="Normal 39 5 4" xfId="33152" xr:uid="{00000000-0005-0000-0000-0000F1760000}"/>
    <cellStyle name="Normal 39 5 4 2" xfId="33153" xr:uid="{00000000-0005-0000-0000-0000F2760000}"/>
    <cellStyle name="Normal 39 5 4 2 2" xfId="33154" xr:uid="{00000000-0005-0000-0000-0000F3760000}"/>
    <cellStyle name="Normal 39 5 4 3" xfId="33155" xr:uid="{00000000-0005-0000-0000-0000F4760000}"/>
    <cellStyle name="Normal 39 5 5" xfId="33156" xr:uid="{00000000-0005-0000-0000-0000F5760000}"/>
    <cellStyle name="Normal 39 5 5 2" xfId="33157" xr:uid="{00000000-0005-0000-0000-0000F6760000}"/>
    <cellStyle name="Normal 39 5 5 2 2" xfId="33158" xr:uid="{00000000-0005-0000-0000-0000F7760000}"/>
    <cellStyle name="Normal 39 5 5 3" xfId="33159" xr:uid="{00000000-0005-0000-0000-0000F8760000}"/>
    <cellStyle name="Normal 39 5 6" xfId="33160" xr:uid="{00000000-0005-0000-0000-0000F9760000}"/>
    <cellStyle name="Normal 39 5 6 2" xfId="33161" xr:uid="{00000000-0005-0000-0000-0000FA760000}"/>
    <cellStyle name="Normal 39 5 7" xfId="33162" xr:uid="{00000000-0005-0000-0000-0000FB760000}"/>
    <cellStyle name="Normal 39 6" xfId="9086" xr:uid="{00000000-0005-0000-0000-0000FC760000}"/>
    <cellStyle name="Normal 39 6 2" xfId="9087" xr:uid="{00000000-0005-0000-0000-0000FD760000}"/>
    <cellStyle name="Normal 39 6 2 2" xfId="14020" xr:uid="{00000000-0005-0000-0000-0000FE760000}"/>
    <cellStyle name="Normal 39 6 2 2 2" xfId="33163" xr:uid="{00000000-0005-0000-0000-0000FF760000}"/>
    <cellStyle name="Normal 39 6 2 2 2 2" xfId="33164" xr:uid="{00000000-0005-0000-0000-000000770000}"/>
    <cellStyle name="Normal 39 6 2 2 2 2 2" xfId="33165" xr:uid="{00000000-0005-0000-0000-000001770000}"/>
    <cellStyle name="Normal 39 6 2 2 2 3" xfId="33166" xr:uid="{00000000-0005-0000-0000-000002770000}"/>
    <cellStyle name="Normal 39 6 2 2 3" xfId="33167" xr:uid="{00000000-0005-0000-0000-000003770000}"/>
    <cellStyle name="Normal 39 6 2 2 3 2" xfId="33168" xr:uid="{00000000-0005-0000-0000-000004770000}"/>
    <cellStyle name="Normal 39 6 2 2 3 2 2" xfId="33169" xr:uid="{00000000-0005-0000-0000-000005770000}"/>
    <cellStyle name="Normal 39 6 2 2 3 3" xfId="33170" xr:uid="{00000000-0005-0000-0000-000006770000}"/>
    <cellStyle name="Normal 39 6 2 2 4" xfId="33171" xr:uid="{00000000-0005-0000-0000-000007770000}"/>
    <cellStyle name="Normal 39 6 2 2 4 2" xfId="33172" xr:uid="{00000000-0005-0000-0000-000008770000}"/>
    <cellStyle name="Normal 39 6 2 2 5" xfId="33173" xr:uid="{00000000-0005-0000-0000-000009770000}"/>
    <cellStyle name="Normal 39 6 2 3" xfId="33174" xr:uid="{00000000-0005-0000-0000-00000A770000}"/>
    <cellStyle name="Normal 39 6 2 3 2" xfId="33175" xr:uid="{00000000-0005-0000-0000-00000B770000}"/>
    <cellStyle name="Normal 39 6 2 3 2 2" xfId="33176" xr:uid="{00000000-0005-0000-0000-00000C770000}"/>
    <cellStyle name="Normal 39 6 2 3 3" xfId="33177" xr:uid="{00000000-0005-0000-0000-00000D770000}"/>
    <cellStyle name="Normal 39 6 2 4" xfId="33178" xr:uid="{00000000-0005-0000-0000-00000E770000}"/>
    <cellStyle name="Normal 39 6 2 4 2" xfId="33179" xr:uid="{00000000-0005-0000-0000-00000F770000}"/>
    <cellStyle name="Normal 39 6 2 4 2 2" xfId="33180" xr:uid="{00000000-0005-0000-0000-000010770000}"/>
    <cellStyle name="Normal 39 6 2 4 3" xfId="33181" xr:uid="{00000000-0005-0000-0000-000011770000}"/>
    <cellStyle name="Normal 39 6 2 5" xfId="33182" xr:uid="{00000000-0005-0000-0000-000012770000}"/>
    <cellStyle name="Normal 39 6 2 5 2" xfId="33183" xr:uid="{00000000-0005-0000-0000-000013770000}"/>
    <cellStyle name="Normal 39 6 2 6" xfId="33184" xr:uid="{00000000-0005-0000-0000-000014770000}"/>
    <cellStyle name="Normal 39 6 3" xfId="14019" xr:uid="{00000000-0005-0000-0000-000015770000}"/>
    <cellStyle name="Normal 39 6 3 2" xfId="33185" xr:uid="{00000000-0005-0000-0000-000016770000}"/>
    <cellStyle name="Normal 39 6 3 2 2" xfId="33186" xr:uid="{00000000-0005-0000-0000-000017770000}"/>
    <cellStyle name="Normal 39 6 3 2 2 2" xfId="33187" xr:uid="{00000000-0005-0000-0000-000018770000}"/>
    <cellStyle name="Normal 39 6 3 2 3" xfId="33188" xr:uid="{00000000-0005-0000-0000-000019770000}"/>
    <cellStyle name="Normal 39 6 3 3" xfId="33189" xr:uid="{00000000-0005-0000-0000-00001A770000}"/>
    <cellStyle name="Normal 39 6 3 3 2" xfId="33190" xr:uid="{00000000-0005-0000-0000-00001B770000}"/>
    <cellStyle name="Normal 39 6 3 3 2 2" xfId="33191" xr:uid="{00000000-0005-0000-0000-00001C770000}"/>
    <cellStyle name="Normal 39 6 3 3 3" xfId="33192" xr:uid="{00000000-0005-0000-0000-00001D770000}"/>
    <cellStyle name="Normal 39 6 3 4" xfId="33193" xr:uid="{00000000-0005-0000-0000-00001E770000}"/>
    <cellStyle name="Normal 39 6 3 4 2" xfId="33194" xr:uid="{00000000-0005-0000-0000-00001F770000}"/>
    <cellStyle name="Normal 39 6 3 5" xfId="33195" xr:uid="{00000000-0005-0000-0000-000020770000}"/>
    <cellStyle name="Normal 39 6 4" xfId="33196" xr:uid="{00000000-0005-0000-0000-000021770000}"/>
    <cellStyle name="Normal 39 6 4 2" xfId="33197" xr:uid="{00000000-0005-0000-0000-000022770000}"/>
    <cellStyle name="Normal 39 6 4 2 2" xfId="33198" xr:uid="{00000000-0005-0000-0000-000023770000}"/>
    <cellStyle name="Normal 39 6 4 3" xfId="33199" xr:uid="{00000000-0005-0000-0000-000024770000}"/>
    <cellStyle name="Normal 39 6 5" xfId="33200" xr:uid="{00000000-0005-0000-0000-000025770000}"/>
    <cellStyle name="Normal 39 6 5 2" xfId="33201" xr:uid="{00000000-0005-0000-0000-000026770000}"/>
    <cellStyle name="Normal 39 6 5 2 2" xfId="33202" xr:uid="{00000000-0005-0000-0000-000027770000}"/>
    <cellStyle name="Normal 39 6 5 3" xfId="33203" xr:uid="{00000000-0005-0000-0000-000028770000}"/>
    <cellStyle name="Normal 39 6 6" xfId="33204" xr:uid="{00000000-0005-0000-0000-000029770000}"/>
    <cellStyle name="Normal 39 6 6 2" xfId="33205" xr:uid="{00000000-0005-0000-0000-00002A770000}"/>
    <cellStyle name="Normal 39 6 7" xfId="33206" xr:uid="{00000000-0005-0000-0000-00002B770000}"/>
    <cellStyle name="Normal 39 7" xfId="9088" xr:uid="{00000000-0005-0000-0000-00002C770000}"/>
    <cellStyle name="Normal 39 7 2" xfId="9089" xr:uid="{00000000-0005-0000-0000-00002D770000}"/>
    <cellStyle name="Normal 39 7 2 2" xfId="14022" xr:uid="{00000000-0005-0000-0000-00002E770000}"/>
    <cellStyle name="Normal 39 7 2 2 2" xfId="33207" xr:uid="{00000000-0005-0000-0000-00002F770000}"/>
    <cellStyle name="Normal 39 7 2 2 2 2" xfId="33208" xr:uid="{00000000-0005-0000-0000-000030770000}"/>
    <cellStyle name="Normal 39 7 2 2 2 2 2" xfId="33209" xr:uid="{00000000-0005-0000-0000-000031770000}"/>
    <cellStyle name="Normal 39 7 2 2 2 3" xfId="33210" xr:uid="{00000000-0005-0000-0000-000032770000}"/>
    <cellStyle name="Normal 39 7 2 2 3" xfId="33211" xr:uid="{00000000-0005-0000-0000-000033770000}"/>
    <cellStyle name="Normal 39 7 2 2 3 2" xfId="33212" xr:uid="{00000000-0005-0000-0000-000034770000}"/>
    <cellStyle name="Normal 39 7 2 2 3 2 2" xfId="33213" xr:uid="{00000000-0005-0000-0000-000035770000}"/>
    <cellStyle name="Normal 39 7 2 2 3 3" xfId="33214" xr:uid="{00000000-0005-0000-0000-000036770000}"/>
    <cellStyle name="Normal 39 7 2 2 4" xfId="33215" xr:uid="{00000000-0005-0000-0000-000037770000}"/>
    <cellStyle name="Normal 39 7 2 2 4 2" xfId="33216" xr:uid="{00000000-0005-0000-0000-000038770000}"/>
    <cellStyle name="Normal 39 7 2 2 5" xfId="33217" xr:uid="{00000000-0005-0000-0000-000039770000}"/>
    <cellStyle name="Normal 39 7 2 3" xfId="33218" xr:uid="{00000000-0005-0000-0000-00003A770000}"/>
    <cellStyle name="Normal 39 7 2 3 2" xfId="33219" xr:uid="{00000000-0005-0000-0000-00003B770000}"/>
    <cellStyle name="Normal 39 7 2 3 2 2" xfId="33220" xr:uid="{00000000-0005-0000-0000-00003C770000}"/>
    <cellStyle name="Normal 39 7 2 3 3" xfId="33221" xr:uid="{00000000-0005-0000-0000-00003D770000}"/>
    <cellStyle name="Normal 39 7 2 4" xfId="33222" xr:uid="{00000000-0005-0000-0000-00003E770000}"/>
    <cellStyle name="Normal 39 7 2 4 2" xfId="33223" xr:uid="{00000000-0005-0000-0000-00003F770000}"/>
    <cellStyle name="Normal 39 7 2 4 2 2" xfId="33224" xr:uid="{00000000-0005-0000-0000-000040770000}"/>
    <cellStyle name="Normal 39 7 2 4 3" xfId="33225" xr:uid="{00000000-0005-0000-0000-000041770000}"/>
    <cellStyle name="Normal 39 7 2 5" xfId="33226" xr:uid="{00000000-0005-0000-0000-000042770000}"/>
    <cellStyle name="Normal 39 7 2 5 2" xfId="33227" xr:uid="{00000000-0005-0000-0000-000043770000}"/>
    <cellStyle name="Normal 39 7 2 6" xfId="33228" xr:uid="{00000000-0005-0000-0000-000044770000}"/>
    <cellStyle name="Normal 39 7 3" xfId="14021" xr:uid="{00000000-0005-0000-0000-000045770000}"/>
    <cellStyle name="Normal 39 7 3 2" xfId="33229" xr:uid="{00000000-0005-0000-0000-000046770000}"/>
    <cellStyle name="Normal 39 7 3 2 2" xfId="33230" xr:uid="{00000000-0005-0000-0000-000047770000}"/>
    <cellStyle name="Normal 39 7 3 2 2 2" xfId="33231" xr:uid="{00000000-0005-0000-0000-000048770000}"/>
    <cellStyle name="Normal 39 7 3 2 3" xfId="33232" xr:uid="{00000000-0005-0000-0000-000049770000}"/>
    <cellStyle name="Normal 39 7 3 3" xfId="33233" xr:uid="{00000000-0005-0000-0000-00004A770000}"/>
    <cellStyle name="Normal 39 7 3 3 2" xfId="33234" xr:uid="{00000000-0005-0000-0000-00004B770000}"/>
    <cellStyle name="Normal 39 7 3 3 2 2" xfId="33235" xr:uid="{00000000-0005-0000-0000-00004C770000}"/>
    <cellStyle name="Normal 39 7 3 3 3" xfId="33236" xr:uid="{00000000-0005-0000-0000-00004D770000}"/>
    <cellStyle name="Normal 39 7 3 4" xfId="33237" xr:uid="{00000000-0005-0000-0000-00004E770000}"/>
    <cellStyle name="Normal 39 7 3 4 2" xfId="33238" xr:uid="{00000000-0005-0000-0000-00004F770000}"/>
    <cellStyle name="Normal 39 7 3 5" xfId="33239" xr:uid="{00000000-0005-0000-0000-000050770000}"/>
    <cellStyle name="Normal 39 7 4" xfId="33240" xr:uid="{00000000-0005-0000-0000-000051770000}"/>
    <cellStyle name="Normal 39 7 4 2" xfId="33241" xr:uid="{00000000-0005-0000-0000-000052770000}"/>
    <cellStyle name="Normal 39 7 4 2 2" xfId="33242" xr:uid="{00000000-0005-0000-0000-000053770000}"/>
    <cellStyle name="Normal 39 7 4 3" xfId="33243" xr:uid="{00000000-0005-0000-0000-000054770000}"/>
    <cellStyle name="Normal 39 7 5" xfId="33244" xr:uid="{00000000-0005-0000-0000-000055770000}"/>
    <cellStyle name="Normal 39 7 5 2" xfId="33245" xr:uid="{00000000-0005-0000-0000-000056770000}"/>
    <cellStyle name="Normal 39 7 5 2 2" xfId="33246" xr:uid="{00000000-0005-0000-0000-000057770000}"/>
    <cellStyle name="Normal 39 7 5 3" xfId="33247" xr:uid="{00000000-0005-0000-0000-000058770000}"/>
    <cellStyle name="Normal 39 7 6" xfId="33248" xr:uid="{00000000-0005-0000-0000-000059770000}"/>
    <cellStyle name="Normal 39 7 6 2" xfId="33249" xr:uid="{00000000-0005-0000-0000-00005A770000}"/>
    <cellStyle name="Normal 39 7 7" xfId="33250" xr:uid="{00000000-0005-0000-0000-00005B770000}"/>
    <cellStyle name="Normal 39 8" xfId="9090" xr:uid="{00000000-0005-0000-0000-00005C770000}"/>
    <cellStyle name="Normal 39 8 2" xfId="9091" xr:uid="{00000000-0005-0000-0000-00005D770000}"/>
    <cellStyle name="Normal 39 8 2 2" xfId="14024" xr:uid="{00000000-0005-0000-0000-00005E770000}"/>
    <cellStyle name="Normal 39 8 2 2 2" xfId="33251" xr:uid="{00000000-0005-0000-0000-00005F770000}"/>
    <cellStyle name="Normal 39 8 2 2 2 2" xfId="33252" xr:uid="{00000000-0005-0000-0000-000060770000}"/>
    <cellStyle name="Normal 39 8 2 2 2 2 2" xfId="33253" xr:uid="{00000000-0005-0000-0000-000061770000}"/>
    <cellStyle name="Normal 39 8 2 2 2 3" xfId="33254" xr:uid="{00000000-0005-0000-0000-000062770000}"/>
    <cellStyle name="Normal 39 8 2 2 3" xfId="33255" xr:uid="{00000000-0005-0000-0000-000063770000}"/>
    <cellStyle name="Normal 39 8 2 2 3 2" xfId="33256" xr:uid="{00000000-0005-0000-0000-000064770000}"/>
    <cellStyle name="Normal 39 8 2 2 3 2 2" xfId="33257" xr:uid="{00000000-0005-0000-0000-000065770000}"/>
    <cellStyle name="Normal 39 8 2 2 3 3" xfId="33258" xr:uid="{00000000-0005-0000-0000-000066770000}"/>
    <cellStyle name="Normal 39 8 2 2 4" xfId="33259" xr:uid="{00000000-0005-0000-0000-000067770000}"/>
    <cellStyle name="Normal 39 8 2 2 4 2" xfId="33260" xr:uid="{00000000-0005-0000-0000-000068770000}"/>
    <cellStyle name="Normal 39 8 2 2 5" xfId="33261" xr:uid="{00000000-0005-0000-0000-000069770000}"/>
    <cellStyle name="Normal 39 8 2 3" xfId="33262" xr:uid="{00000000-0005-0000-0000-00006A770000}"/>
    <cellStyle name="Normal 39 8 2 3 2" xfId="33263" xr:uid="{00000000-0005-0000-0000-00006B770000}"/>
    <cellStyle name="Normal 39 8 2 3 2 2" xfId="33264" xr:uid="{00000000-0005-0000-0000-00006C770000}"/>
    <cellStyle name="Normal 39 8 2 3 3" xfId="33265" xr:uid="{00000000-0005-0000-0000-00006D770000}"/>
    <cellStyle name="Normal 39 8 2 4" xfId="33266" xr:uid="{00000000-0005-0000-0000-00006E770000}"/>
    <cellStyle name="Normal 39 8 2 4 2" xfId="33267" xr:uid="{00000000-0005-0000-0000-00006F770000}"/>
    <cellStyle name="Normal 39 8 2 4 2 2" xfId="33268" xr:uid="{00000000-0005-0000-0000-000070770000}"/>
    <cellStyle name="Normal 39 8 2 4 3" xfId="33269" xr:uid="{00000000-0005-0000-0000-000071770000}"/>
    <cellStyle name="Normal 39 8 2 5" xfId="33270" xr:uid="{00000000-0005-0000-0000-000072770000}"/>
    <cellStyle name="Normal 39 8 2 5 2" xfId="33271" xr:uid="{00000000-0005-0000-0000-000073770000}"/>
    <cellStyle name="Normal 39 8 2 6" xfId="33272" xr:uid="{00000000-0005-0000-0000-000074770000}"/>
    <cellStyle name="Normal 39 8 3" xfId="14023" xr:uid="{00000000-0005-0000-0000-000075770000}"/>
    <cellStyle name="Normal 39 8 3 2" xfId="33273" xr:uid="{00000000-0005-0000-0000-000076770000}"/>
    <cellStyle name="Normal 39 8 3 2 2" xfId="33274" xr:uid="{00000000-0005-0000-0000-000077770000}"/>
    <cellStyle name="Normal 39 8 3 2 2 2" xfId="33275" xr:uid="{00000000-0005-0000-0000-000078770000}"/>
    <cellStyle name="Normal 39 8 3 2 3" xfId="33276" xr:uid="{00000000-0005-0000-0000-000079770000}"/>
    <cellStyle name="Normal 39 8 3 3" xfId="33277" xr:uid="{00000000-0005-0000-0000-00007A770000}"/>
    <cellStyle name="Normal 39 8 3 3 2" xfId="33278" xr:uid="{00000000-0005-0000-0000-00007B770000}"/>
    <cellStyle name="Normal 39 8 3 3 2 2" xfId="33279" xr:uid="{00000000-0005-0000-0000-00007C770000}"/>
    <cellStyle name="Normal 39 8 3 3 3" xfId="33280" xr:uid="{00000000-0005-0000-0000-00007D770000}"/>
    <cellStyle name="Normal 39 8 3 4" xfId="33281" xr:uid="{00000000-0005-0000-0000-00007E770000}"/>
    <cellStyle name="Normal 39 8 3 4 2" xfId="33282" xr:uid="{00000000-0005-0000-0000-00007F770000}"/>
    <cellStyle name="Normal 39 8 3 5" xfId="33283" xr:uid="{00000000-0005-0000-0000-000080770000}"/>
    <cellStyle name="Normal 39 8 4" xfId="33284" xr:uid="{00000000-0005-0000-0000-000081770000}"/>
    <cellStyle name="Normal 39 8 4 2" xfId="33285" xr:uid="{00000000-0005-0000-0000-000082770000}"/>
    <cellStyle name="Normal 39 8 4 2 2" xfId="33286" xr:uid="{00000000-0005-0000-0000-000083770000}"/>
    <cellStyle name="Normal 39 8 4 3" xfId="33287" xr:uid="{00000000-0005-0000-0000-000084770000}"/>
    <cellStyle name="Normal 39 8 5" xfId="33288" xr:uid="{00000000-0005-0000-0000-000085770000}"/>
    <cellStyle name="Normal 39 8 5 2" xfId="33289" xr:uid="{00000000-0005-0000-0000-000086770000}"/>
    <cellStyle name="Normal 39 8 5 2 2" xfId="33290" xr:uid="{00000000-0005-0000-0000-000087770000}"/>
    <cellStyle name="Normal 39 8 5 3" xfId="33291" xr:uid="{00000000-0005-0000-0000-000088770000}"/>
    <cellStyle name="Normal 39 8 6" xfId="33292" xr:uid="{00000000-0005-0000-0000-000089770000}"/>
    <cellStyle name="Normal 39 8 6 2" xfId="33293" xr:uid="{00000000-0005-0000-0000-00008A770000}"/>
    <cellStyle name="Normal 39 8 7" xfId="33294" xr:uid="{00000000-0005-0000-0000-00008B770000}"/>
    <cellStyle name="Normal 39 9" xfId="9092" xr:uid="{00000000-0005-0000-0000-00008C770000}"/>
    <cellStyle name="Normal 4" xfId="9093" xr:uid="{00000000-0005-0000-0000-00008D770000}"/>
    <cellStyle name="Normal 4 10" xfId="9094" xr:uid="{00000000-0005-0000-0000-00008E770000}"/>
    <cellStyle name="Normal 4 10 2" xfId="9095" xr:uid="{00000000-0005-0000-0000-00008F770000}"/>
    <cellStyle name="Normal 4 10 2 2" xfId="9096" xr:uid="{00000000-0005-0000-0000-000090770000}"/>
    <cellStyle name="Normal 4 11" xfId="9097" xr:uid="{00000000-0005-0000-0000-000091770000}"/>
    <cellStyle name="Normal 4 12" xfId="9098" xr:uid="{00000000-0005-0000-0000-000092770000}"/>
    <cellStyle name="Normal 4 13" xfId="9099" xr:uid="{00000000-0005-0000-0000-000093770000}"/>
    <cellStyle name="Normal 4 14" xfId="9100" xr:uid="{00000000-0005-0000-0000-000094770000}"/>
    <cellStyle name="Normal 4 15" xfId="9101" xr:uid="{00000000-0005-0000-0000-000095770000}"/>
    <cellStyle name="Normal 4 16" xfId="9102" xr:uid="{00000000-0005-0000-0000-000096770000}"/>
    <cellStyle name="Normal 4 17" xfId="9103" xr:uid="{00000000-0005-0000-0000-000097770000}"/>
    <cellStyle name="Normal 4 17 2" xfId="9104" xr:uid="{00000000-0005-0000-0000-000098770000}"/>
    <cellStyle name="Normal 4 18" xfId="9105" xr:uid="{00000000-0005-0000-0000-000099770000}"/>
    <cellStyle name="Normal 4 2" xfId="9106" xr:uid="{00000000-0005-0000-0000-00009A770000}"/>
    <cellStyle name="Normal 4 2 10" xfId="9107" xr:uid="{00000000-0005-0000-0000-00009B770000}"/>
    <cellStyle name="Normal 4 2 11" xfId="9108" xr:uid="{00000000-0005-0000-0000-00009C770000}"/>
    <cellStyle name="Normal 4 2 12" xfId="9109" xr:uid="{00000000-0005-0000-0000-00009D770000}"/>
    <cellStyle name="Normal 4 2 13" xfId="9110" xr:uid="{00000000-0005-0000-0000-00009E770000}"/>
    <cellStyle name="Normal 4 2 14" xfId="9111" xr:uid="{00000000-0005-0000-0000-00009F770000}"/>
    <cellStyle name="Normal 4 2 15" xfId="9112" xr:uid="{00000000-0005-0000-0000-0000A0770000}"/>
    <cellStyle name="Normal 4 2 15 2" xfId="9113" xr:uid="{00000000-0005-0000-0000-0000A1770000}"/>
    <cellStyle name="Normal 4 2 16" xfId="9114" xr:uid="{00000000-0005-0000-0000-0000A2770000}"/>
    <cellStyle name="Normal 4 2 2" xfId="9115" xr:uid="{00000000-0005-0000-0000-0000A3770000}"/>
    <cellStyle name="Normal 4 2 2 2" xfId="9116" xr:uid="{00000000-0005-0000-0000-0000A4770000}"/>
    <cellStyle name="Normal 4 2 2 2 2" xfId="9117" xr:uid="{00000000-0005-0000-0000-0000A5770000}"/>
    <cellStyle name="Normal 4 2 3" xfId="9118" xr:uid="{00000000-0005-0000-0000-0000A6770000}"/>
    <cellStyle name="Normal 4 2 4" xfId="9119" xr:uid="{00000000-0005-0000-0000-0000A7770000}"/>
    <cellStyle name="Normal 4 2 5" xfId="9120" xr:uid="{00000000-0005-0000-0000-0000A8770000}"/>
    <cellStyle name="Normal 4 2 6" xfId="9121" xr:uid="{00000000-0005-0000-0000-0000A9770000}"/>
    <cellStyle name="Normal 4 2 7" xfId="9122" xr:uid="{00000000-0005-0000-0000-0000AA770000}"/>
    <cellStyle name="Normal 4 2 8" xfId="9123" xr:uid="{00000000-0005-0000-0000-0000AB770000}"/>
    <cellStyle name="Normal 4 2 9" xfId="9124" xr:uid="{00000000-0005-0000-0000-0000AC770000}"/>
    <cellStyle name="Normal 4 2_Phong TCDT HCSN chinh sua cai tao sua chua nam 2021" xfId="9125" xr:uid="{00000000-0005-0000-0000-0000AD770000}"/>
    <cellStyle name="Normal 4 3" xfId="9126" xr:uid="{00000000-0005-0000-0000-0000AE770000}"/>
    <cellStyle name="Normal 4 3 10" xfId="9127" xr:uid="{00000000-0005-0000-0000-0000AF770000}"/>
    <cellStyle name="Normal 4 3 11" xfId="9128" xr:uid="{00000000-0005-0000-0000-0000B0770000}"/>
    <cellStyle name="Normal 4 3 12" xfId="9129" xr:uid="{00000000-0005-0000-0000-0000B1770000}"/>
    <cellStyle name="Normal 4 3 13" xfId="9130" xr:uid="{00000000-0005-0000-0000-0000B2770000}"/>
    <cellStyle name="Normal 4 3 14" xfId="9131" xr:uid="{00000000-0005-0000-0000-0000B3770000}"/>
    <cellStyle name="Normal 4 3 2" xfId="9132" xr:uid="{00000000-0005-0000-0000-0000B4770000}"/>
    <cellStyle name="Normal 4 3 3" xfId="9133" xr:uid="{00000000-0005-0000-0000-0000B5770000}"/>
    <cellStyle name="Normal 4 3 4" xfId="9134" xr:uid="{00000000-0005-0000-0000-0000B6770000}"/>
    <cellStyle name="Normal 4 3 5" xfId="9135" xr:uid="{00000000-0005-0000-0000-0000B7770000}"/>
    <cellStyle name="Normal 4 3 6" xfId="9136" xr:uid="{00000000-0005-0000-0000-0000B8770000}"/>
    <cellStyle name="Normal 4 3 7" xfId="9137" xr:uid="{00000000-0005-0000-0000-0000B9770000}"/>
    <cellStyle name="Normal 4 3 8" xfId="9138" xr:uid="{00000000-0005-0000-0000-0000BA770000}"/>
    <cellStyle name="Normal 4 3 9" xfId="9139" xr:uid="{00000000-0005-0000-0000-0000BB770000}"/>
    <cellStyle name="Normal 4 4" xfId="9140" xr:uid="{00000000-0005-0000-0000-0000BC770000}"/>
    <cellStyle name="Normal 4 5" xfId="9141" xr:uid="{00000000-0005-0000-0000-0000BD770000}"/>
    <cellStyle name="Normal 4 5 2" xfId="9142" xr:uid="{00000000-0005-0000-0000-0000BE770000}"/>
    <cellStyle name="Normal 4 5 2 2" xfId="9143" xr:uid="{00000000-0005-0000-0000-0000BF770000}"/>
    <cellStyle name="Normal 4 5 2 2 2" xfId="14026" xr:uid="{00000000-0005-0000-0000-0000C0770000}"/>
    <cellStyle name="Normal 4 5 2 2 2 2" xfId="33295" xr:uid="{00000000-0005-0000-0000-0000C1770000}"/>
    <cellStyle name="Normal 4 5 2 2 2 2 2" xfId="33296" xr:uid="{00000000-0005-0000-0000-0000C2770000}"/>
    <cellStyle name="Normal 4 5 2 2 2 2 2 2" xfId="33297" xr:uid="{00000000-0005-0000-0000-0000C3770000}"/>
    <cellStyle name="Normal 4 5 2 2 2 2 3" xfId="33298" xr:uid="{00000000-0005-0000-0000-0000C4770000}"/>
    <cellStyle name="Normal 4 5 2 2 2 3" xfId="33299" xr:uid="{00000000-0005-0000-0000-0000C5770000}"/>
    <cellStyle name="Normal 4 5 2 2 2 3 2" xfId="33300" xr:uid="{00000000-0005-0000-0000-0000C6770000}"/>
    <cellStyle name="Normal 4 5 2 2 2 3 2 2" xfId="33301" xr:uid="{00000000-0005-0000-0000-0000C7770000}"/>
    <cellStyle name="Normal 4 5 2 2 2 3 3" xfId="33302" xr:uid="{00000000-0005-0000-0000-0000C8770000}"/>
    <cellStyle name="Normal 4 5 2 2 2 4" xfId="33303" xr:uid="{00000000-0005-0000-0000-0000C9770000}"/>
    <cellStyle name="Normal 4 5 2 2 2 4 2" xfId="33304" xr:uid="{00000000-0005-0000-0000-0000CA770000}"/>
    <cellStyle name="Normal 4 5 2 2 2 5" xfId="33305" xr:uid="{00000000-0005-0000-0000-0000CB770000}"/>
    <cellStyle name="Normal 4 5 2 2 3" xfId="33306" xr:uid="{00000000-0005-0000-0000-0000CC770000}"/>
    <cellStyle name="Normal 4 5 2 2 3 2" xfId="33307" xr:uid="{00000000-0005-0000-0000-0000CD770000}"/>
    <cellStyle name="Normal 4 5 2 2 3 2 2" xfId="33308" xr:uid="{00000000-0005-0000-0000-0000CE770000}"/>
    <cellStyle name="Normal 4 5 2 2 3 3" xfId="33309" xr:uid="{00000000-0005-0000-0000-0000CF770000}"/>
    <cellStyle name="Normal 4 5 2 2 4" xfId="33310" xr:uid="{00000000-0005-0000-0000-0000D0770000}"/>
    <cellStyle name="Normal 4 5 2 2 4 2" xfId="33311" xr:uid="{00000000-0005-0000-0000-0000D1770000}"/>
    <cellStyle name="Normal 4 5 2 2 4 2 2" xfId="33312" xr:uid="{00000000-0005-0000-0000-0000D2770000}"/>
    <cellStyle name="Normal 4 5 2 2 4 3" xfId="33313" xr:uid="{00000000-0005-0000-0000-0000D3770000}"/>
    <cellStyle name="Normal 4 5 2 2 5" xfId="33314" xr:uid="{00000000-0005-0000-0000-0000D4770000}"/>
    <cellStyle name="Normal 4 5 2 2 5 2" xfId="33315" xr:uid="{00000000-0005-0000-0000-0000D5770000}"/>
    <cellStyle name="Normal 4 5 2 2 6" xfId="33316" xr:uid="{00000000-0005-0000-0000-0000D6770000}"/>
    <cellStyle name="Normal 4 5 2 3" xfId="14025" xr:uid="{00000000-0005-0000-0000-0000D7770000}"/>
    <cellStyle name="Normal 4 5 2 3 2" xfId="33317" xr:uid="{00000000-0005-0000-0000-0000D8770000}"/>
    <cellStyle name="Normal 4 5 2 3 2 2" xfId="33318" xr:uid="{00000000-0005-0000-0000-0000D9770000}"/>
    <cellStyle name="Normal 4 5 2 3 2 2 2" xfId="33319" xr:uid="{00000000-0005-0000-0000-0000DA770000}"/>
    <cellStyle name="Normal 4 5 2 3 2 3" xfId="33320" xr:uid="{00000000-0005-0000-0000-0000DB770000}"/>
    <cellStyle name="Normal 4 5 2 3 3" xfId="33321" xr:uid="{00000000-0005-0000-0000-0000DC770000}"/>
    <cellStyle name="Normal 4 5 2 3 3 2" xfId="33322" xr:uid="{00000000-0005-0000-0000-0000DD770000}"/>
    <cellStyle name="Normal 4 5 2 3 3 2 2" xfId="33323" xr:uid="{00000000-0005-0000-0000-0000DE770000}"/>
    <cellStyle name="Normal 4 5 2 3 3 3" xfId="33324" xr:uid="{00000000-0005-0000-0000-0000DF770000}"/>
    <cellStyle name="Normal 4 5 2 3 4" xfId="33325" xr:uid="{00000000-0005-0000-0000-0000E0770000}"/>
    <cellStyle name="Normal 4 5 2 3 4 2" xfId="33326" xr:uid="{00000000-0005-0000-0000-0000E1770000}"/>
    <cellStyle name="Normal 4 5 2 3 5" xfId="33327" xr:uid="{00000000-0005-0000-0000-0000E2770000}"/>
    <cellStyle name="Normal 4 5 2 4" xfId="33328" xr:uid="{00000000-0005-0000-0000-0000E3770000}"/>
    <cellStyle name="Normal 4 5 2 4 2" xfId="33329" xr:uid="{00000000-0005-0000-0000-0000E4770000}"/>
    <cellStyle name="Normal 4 5 2 4 2 2" xfId="33330" xr:uid="{00000000-0005-0000-0000-0000E5770000}"/>
    <cellStyle name="Normal 4 5 2 4 3" xfId="33331" xr:uid="{00000000-0005-0000-0000-0000E6770000}"/>
    <cellStyle name="Normal 4 5 2 5" xfId="33332" xr:uid="{00000000-0005-0000-0000-0000E7770000}"/>
    <cellStyle name="Normal 4 5 2 5 2" xfId="33333" xr:uid="{00000000-0005-0000-0000-0000E8770000}"/>
    <cellStyle name="Normal 4 5 2 5 2 2" xfId="33334" xr:uid="{00000000-0005-0000-0000-0000E9770000}"/>
    <cellStyle name="Normal 4 5 2 5 3" xfId="33335" xr:uid="{00000000-0005-0000-0000-0000EA770000}"/>
    <cellStyle name="Normal 4 5 2 6" xfId="33336" xr:uid="{00000000-0005-0000-0000-0000EB770000}"/>
    <cellStyle name="Normal 4 5 2 6 2" xfId="33337" xr:uid="{00000000-0005-0000-0000-0000EC770000}"/>
    <cellStyle name="Normal 4 5 2 7" xfId="33338" xr:uid="{00000000-0005-0000-0000-0000ED770000}"/>
    <cellStyle name="Normal 4 5 3" xfId="9144" xr:uid="{00000000-0005-0000-0000-0000EE770000}"/>
    <cellStyle name="Normal 4 5 3 2" xfId="9145" xr:uid="{00000000-0005-0000-0000-0000EF770000}"/>
    <cellStyle name="Normal 4 5 3 2 2" xfId="14028" xr:uid="{00000000-0005-0000-0000-0000F0770000}"/>
    <cellStyle name="Normal 4 5 3 2 2 2" xfId="33339" xr:uid="{00000000-0005-0000-0000-0000F1770000}"/>
    <cellStyle name="Normal 4 5 3 2 2 2 2" xfId="33340" xr:uid="{00000000-0005-0000-0000-0000F2770000}"/>
    <cellStyle name="Normal 4 5 3 2 2 2 2 2" xfId="33341" xr:uid="{00000000-0005-0000-0000-0000F3770000}"/>
    <cellStyle name="Normal 4 5 3 2 2 2 3" xfId="33342" xr:uid="{00000000-0005-0000-0000-0000F4770000}"/>
    <cellStyle name="Normal 4 5 3 2 2 3" xfId="33343" xr:uid="{00000000-0005-0000-0000-0000F5770000}"/>
    <cellStyle name="Normal 4 5 3 2 2 3 2" xfId="33344" xr:uid="{00000000-0005-0000-0000-0000F6770000}"/>
    <cellStyle name="Normal 4 5 3 2 2 3 2 2" xfId="33345" xr:uid="{00000000-0005-0000-0000-0000F7770000}"/>
    <cellStyle name="Normal 4 5 3 2 2 3 3" xfId="33346" xr:uid="{00000000-0005-0000-0000-0000F8770000}"/>
    <cellStyle name="Normal 4 5 3 2 2 4" xfId="33347" xr:uid="{00000000-0005-0000-0000-0000F9770000}"/>
    <cellStyle name="Normal 4 5 3 2 2 4 2" xfId="33348" xr:uid="{00000000-0005-0000-0000-0000FA770000}"/>
    <cellStyle name="Normal 4 5 3 2 2 5" xfId="33349" xr:uid="{00000000-0005-0000-0000-0000FB770000}"/>
    <cellStyle name="Normal 4 5 3 2 3" xfId="33350" xr:uid="{00000000-0005-0000-0000-0000FC770000}"/>
    <cellStyle name="Normal 4 5 3 2 3 2" xfId="33351" xr:uid="{00000000-0005-0000-0000-0000FD770000}"/>
    <cellStyle name="Normal 4 5 3 2 3 2 2" xfId="33352" xr:uid="{00000000-0005-0000-0000-0000FE770000}"/>
    <cellStyle name="Normal 4 5 3 2 3 3" xfId="33353" xr:uid="{00000000-0005-0000-0000-0000FF770000}"/>
    <cellStyle name="Normal 4 5 3 2 4" xfId="33354" xr:uid="{00000000-0005-0000-0000-000000780000}"/>
    <cellStyle name="Normal 4 5 3 2 4 2" xfId="33355" xr:uid="{00000000-0005-0000-0000-000001780000}"/>
    <cellStyle name="Normal 4 5 3 2 4 2 2" xfId="33356" xr:uid="{00000000-0005-0000-0000-000002780000}"/>
    <cellStyle name="Normal 4 5 3 2 4 3" xfId="33357" xr:uid="{00000000-0005-0000-0000-000003780000}"/>
    <cellStyle name="Normal 4 5 3 2 5" xfId="33358" xr:uid="{00000000-0005-0000-0000-000004780000}"/>
    <cellStyle name="Normal 4 5 3 2 5 2" xfId="33359" xr:uid="{00000000-0005-0000-0000-000005780000}"/>
    <cellStyle name="Normal 4 5 3 2 6" xfId="33360" xr:uid="{00000000-0005-0000-0000-000006780000}"/>
    <cellStyle name="Normal 4 5 3 3" xfId="14027" xr:uid="{00000000-0005-0000-0000-000007780000}"/>
    <cellStyle name="Normal 4 5 3 3 2" xfId="33361" xr:uid="{00000000-0005-0000-0000-000008780000}"/>
    <cellStyle name="Normal 4 5 3 3 2 2" xfId="33362" xr:uid="{00000000-0005-0000-0000-000009780000}"/>
    <cellStyle name="Normal 4 5 3 3 2 2 2" xfId="33363" xr:uid="{00000000-0005-0000-0000-00000A780000}"/>
    <cellStyle name="Normal 4 5 3 3 2 3" xfId="33364" xr:uid="{00000000-0005-0000-0000-00000B780000}"/>
    <cellStyle name="Normal 4 5 3 3 3" xfId="33365" xr:uid="{00000000-0005-0000-0000-00000C780000}"/>
    <cellStyle name="Normal 4 5 3 3 3 2" xfId="33366" xr:uid="{00000000-0005-0000-0000-00000D780000}"/>
    <cellStyle name="Normal 4 5 3 3 3 2 2" xfId="33367" xr:uid="{00000000-0005-0000-0000-00000E780000}"/>
    <cellStyle name="Normal 4 5 3 3 3 3" xfId="33368" xr:uid="{00000000-0005-0000-0000-00000F780000}"/>
    <cellStyle name="Normal 4 5 3 3 4" xfId="33369" xr:uid="{00000000-0005-0000-0000-000010780000}"/>
    <cellStyle name="Normal 4 5 3 3 4 2" xfId="33370" xr:uid="{00000000-0005-0000-0000-000011780000}"/>
    <cellStyle name="Normal 4 5 3 3 5" xfId="33371" xr:uid="{00000000-0005-0000-0000-000012780000}"/>
    <cellStyle name="Normal 4 5 3 4" xfId="33372" xr:uid="{00000000-0005-0000-0000-000013780000}"/>
    <cellStyle name="Normal 4 5 3 4 2" xfId="33373" xr:uid="{00000000-0005-0000-0000-000014780000}"/>
    <cellStyle name="Normal 4 5 3 4 2 2" xfId="33374" xr:uid="{00000000-0005-0000-0000-000015780000}"/>
    <cellStyle name="Normal 4 5 3 4 3" xfId="33375" xr:uid="{00000000-0005-0000-0000-000016780000}"/>
    <cellStyle name="Normal 4 5 3 5" xfId="33376" xr:uid="{00000000-0005-0000-0000-000017780000}"/>
    <cellStyle name="Normal 4 5 3 5 2" xfId="33377" xr:uid="{00000000-0005-0000-0000-000018780000}"/>
    <cellStyle name="Normal 4 5 3 5 2 2" xfId="33378" xr:uid="{00000000-0005-0000-0000-000019780000}"/>
    <cellStyle name="Normal 4 5 3 5 3" xfId="33379" xr:uid="{00000000-0005-0000-0000-00001A780000}"/>
    <cellStyle name="Normal 4 5 3 6" xfId="33380" xr:uid="{00000000-0005-0000-0000-00001B780000}"/>
    <cellStyle name="Normal 4 5 3 6 2" xfId="33381" xr:uid="{00000000-0005-0000-0000-00001C780000}"/>
    <cellStyle name="Normal 4 5 3 7" xfId="33382" xr:uid="{00000000-0005-0000-0000-00001D780000}"/>
    <cellStyle name="Normal 4 6" xfId="9146" xr:uid="{00000000-0005-0000-0000-00001E780000}"/>
    <cellStyle name="Normal 4 7" xfId="9147" xr:uid="{00000000-0005-0000-0000-00001F780000}"/>
    <cellStyle name="Normal 4 8" xfId="9148" xr:uid="{00000000-0005-0000-0000-000020780000}"/>
    <cellStyle name="Normal 4 9" xfId="9149" xr:uid="{00000000-0005-0000-0000-000021780000}"/>
    <cellStyle name="Normal 4_01 TT38" xfId="9150" xr:uid="{00000000-0005-0000-0000-000022780000}"/>
    <cellStyle name="Normal 40" xfId="9151" xr:uid="{00000000-0005-0000-0000-000023780000}"/>
    <cellStyle name="Normal 40 10" xfId="14029" xr:uid="{00000000-0005-0000-0000-000024780000}"/>
    <cellStyle name="Normal 40 10 2" xfId="33383" xr:uid="{00000000-0005-0000-0000-000025780000}"/>
    <cellStyle name="Normal 40 10 2 2" xfId="33384" xr:uid="{00000000-0005-0000-0000-000026780000}"/>
    <cellStyle name="Normal 40 10 2 2 2" xfId="33385" xr:uid="{00000000-0005-0000-0000-000027780000}"/>
    <cellStyle name="Normal 40 10 2 3" xfId="33386" xr:uid="{00000000-0005-0000-0000-000028780000}"/>
    <cellStyle name="Normal 40 10 3" xfId="33387" xr:uid="{00000000-0005-0000-0000-000029780000}"/>
    <cellStyle name="Normal 40 10 3 2" xfId="33388" xr:uid="{00000000-0005-0000-0000-00002A780000}"/>
    <cellStyle name="Normal 40 10 3 2 2" xfId="33389" xr:uid="{00000000-0005-0000-0000-00002B780000}"/>
    <cellStyle name="Normal 40 10 3 3" xfId="33390" xr:uid="{00000000-0005-0000-0000-00002C780000}"/>
    <cellStyle name="Normal 40 10 4" xfId="33391" xr:uid="{00000000-0005-0000-0000-00002D780000}"/>
    <cellStyle name="Normal 40 10 4 2" xfId="33392" xr:uid="{00000000-0005-0000-0000-00002E780000}"/>
    <cellStyle name="Normal 40 10 5" xfId="33393" xr:uid="{00000000-0005-0000-0000-00002F780000}"/>
    <cellStyle name="Normal 40 11" xfId="33394" xr:uid="{00000000-0005-0000-0000-000030780000}"/>
    <cellStyle name="Normal 40 11 2" xfId="33395" xr:uid="{00000000-0005-0000-0000-000031780000}"/>
    <cellStyle name="Normal 40 11 2 2" xfId="33396" xr:uid="{00000000-0005-0000-0000-000032780000}"/>
    <cellStyle name="Normal 40 11 3" xfId="33397" xr:uid="{00000000-0005-0000-0000-000033780000}"/>
    <cellStyle name="Normal 40 12" xfId="33398" xr:uid="{00000000-0005-0000-0000-000034780000}"/>
    <cellStyle name="Normal 40 12 2" xfId="33399" xr:uid="{00000000-0005-0000-0000-000035780000}"/>
    <cellStyle name="Normal 40 12 2 2" xfId="33400" xr:uid="{00000000-0005-0000-0000-000036780000}"/>
    <cellStyle name="Normal 40 12 3" xfId="33401" xr:uid="{00000000-0005-0000-0000-000037780000}"/>
    <cellStyle name="Normal 40 13" xfId="33402" xr:uid="{00000000-0005-0000-0000-000038780000}"/>
    <cellStyle name="Normal 40 13 2" xfId="33403" xr:uid="{00000000-0005-0000-0000-000039780000}"/>
    <cellStyle name="Normal 40 14" xfId="33404" xr:uid="{00000000-0005-0000-0000-00003A780000}"/>
    <cellStyle name="Normal 40 2" xfId="9152" xr:uid="{00000000-0005-0000-0000-00003B780000}"/>
    <cellStyle name="Normal 40 2 2" xfId="9153" xr:uid="{00000000-0005-0000-0000-00003C780000}"/>
    <cellStyle name="Normal 40 2 2 2" xfId="14031" xr:uid="{00000000-0005-0000-0000-00003D780000}"/>
    <cellStyle name="Normal 40 2 2 2 2" xfId="33405" xr:uid="{00000000-0005-0000-0000-00003E780000}"/>
    <cellStyle name="Normal 40 2 2 2 2 2" xfId="33406" xr:uid="{00000000-0005-0000-0000-00003F780000}"/>
    <cellStyle name="Normal 40 2 2 2 2 2 2" xfId="33407" xr:uid="{00000000-0005-0000-0000-000040780000}"/>
    <cellStyle name="Normal 40 2 2 2 2 3" xfId="33408" xr:uid="{00000000-0005-0000-0000-000041780000}"/>
    <cellStyle name="Normal 40 2 2 2 3" xfId="33409" xr:uid="{00000000-0005-0000-0000-000042780000}"/>
    <cellStyle name="Normal 40 2 2 2 3 2" xfId="33410" xr:uid="{00000000-0005-0000-0000-000043780000}"/>
    <cellStyle name="Normal 40 2 2 2 3 2 2" xfId="33411" xr:uid="{00000000-0005-0000-0000-000044780000}"/>
    <cellStyle name="Normal 40 2 2 2 3 3" xfId="33412" xr:uid="{00000000-0005-0000-0000-000045780000}"/>
    <cellStyle name="Normal 40 2 2 2 4" xfId="33413" xr:uid="{00000000-0005-0000-0000-000046780000}"/>
    <cellStyle name="Normal 40 2 2 2 4 2" xfId="33414" xr:uid="{00000000-0005-0000-0000-000047780000}"/>
    <cellStyle name="Normal 40 2 2 2 5" xfId="33415" xr:uid="{00000000-0005-0000-0000-000048780000}"/>
    <cellStyle name="Normal 40 2 2 3" xfId="33416" xr:uid="{00000000-0005-0000-0000-000049780000}"/>
    <cellStyle name="Normal 40 2 2 3 2" xfId="33417" xr:uid="{00000000-0005-0000-0000-00004A780000}"/>
    <cellStyle name="Normal 40 2 2 3 2 2" xfId="33418" xr:uid="{00000000-0005-0000-0000-00004B780000}"/>
    <cellStyle name="Normal 40 2 2 3 3" xfId="33419" xr:uid="{00000000-0005-0000-0000-00004C780000}"/>
    <cellStyle name="Normal 40 2 2 4" xfId="33420" xr:uid="{00000000-0005-0000-0000-00004D780000}"/>
    <cellStyle name="Normal 40 2 2 4 2" xfId="33421" xr:uid="{00000000-0005-0000-0000-00004E780000}"/>
    <cellStyle name="Normal 40 2 2 4 2 2" xfId="33422" xr:uid="{00000000-0005-0000-0000-00004F780000}"/>
    <cellStyle name="Normal 40 2 2 4 3" xfId="33423" xr:uid="{00000000-0005-0000-0000-000050780000}"/>
    <cellStyle name="Normal 40 2 2 5" xfId="33424" xr:uid="{00000000-0005-0000-0000-000051780000}"/>
    <cellStyle name="Normal 40 2 2 5 2" xfId="33425" xr:uid="{00000000-0005-0000-0000-000052780000}"/>
    <cellStyle name="Normal 40 2 2 6" xfId="33426" xr:uid="{00000000-0005-0000-0000-000053780000}"/>
    <cellStyle name="Normal 40 2 3" xfId="14030" xr:uid="{00000000-0005-0000-0000-000054780000}"/>
    <cellStyle name="Normal 40 2 3 2" xfId="33427" xr:uid="{00000000-0005-0000-0000-000055780000}"/>
    <cellStyle name="Normal 40 2 3 2 2" xfId="33428" xr:uid="{00000000-0005-0000-0000-000056780000}"/>
    <cellStyle name="Normal 40 2 3 2 2 2" xfId="33429" xr:uid="{00000000-0005-0000-0000-000057780000}"/>
    <cellStyle name="Normal 40 2 3 2 3" xfId="33430" xr:uid="{00000000-0005-0000-0000-000058780000}"/>
    <cellStyle name="Normal 40 2 3 3" xfId="33431" xr:uid="{00000000-0005-0000-0000-000059780000}"/>
    <cellStyle name="Normal 40 2 3 3 2" xfId="33432" xr:uid="{00000000-0005-0000-0000-00005A780000}"/>
    <cellStyle name="Normal 40 2 3 3 2 2" xfId="33433" xr:uid="{00000000-0005-0000-0000-00005B780000}"/>
    <cellStyle name="Normal 40 2 3 3 3" xfId="33434" xr:uid="{00000000-0005-0000-0000-00005C780000}"/>
    <cellStyle name="Normal 40 2 3 4" xfId="33435" xr:uid="{00000000-0005-0000-0000-00005D780000}"/>
    <cellStyle name="Normal 40 2 3 4 2" xfId="33436" xr:uid="{00000000-0005-0000-0000-00005E780000}"/>
    <cellStyle name="Normal 40 2 3 5" xfId="33437" xr:uid="{00000000-0005-0000-0000-00005F780000}"/>
    <cellStyle name="Normal 40 2 4" xfId="33438" xr:uid="{00000000-0005-0000-0000-000060780000}"/>
    <cellStyle name="Normal 40 2 4 2" xfId="33439" xr:uid="{00000000-0005-0000-0000-000061780000}"/>
    <cellStyle name="Normal 40 2 4 2 2" xfId="33440" xr:uid="{00000000-0005-0000-0000-000062780000}"/>
    <cellStyle name="Normal 40 2 4 3" xfId="33441" xr:uid="{00000000-0005-0000-0000-000063780000}"/>
    <cellStyle name="Normal 40 2 5" xfId="33442" xr:uid="{00000000-0005-0000-0000-000064780000}"/>
    <cellStyle name="Normal 40 2 5 2" xfId="33443" xr:uid="{00000000-0005-0000-0000-000065780000}"/>
    <cellStyle name="Normal 40 2 5 2 2" xfId="33444" xr:uid="{00000000-0005-0000-0000-000066780000}"/>
    <cellStyle name="Normal 40 2 5 3" xfId="33445" xr:uid="{00000000-0005-0000-0000-000067780000}"/>
    <cellStyle name="Normal 40 2 6" xfId="33446" xr:uid="{00000000-0005-0000-0000-000068780000}"/>
    <cellStyle name="Normal 40 2 6 2" xfId="33447" xr:uid="{00000000-0005-0000-0000-000069780000}"/>
    <cellStyle name="Normal 40 2 7" xfId="33448" xr:uid="{00000000-0005-0000-0000-00006A780000}"/>
    <cellStyle name="Normal 40 3" xfId="9154" xr:uid="{00000000-0005-0000-0000-00006B780000}"/>
    <cellStyle name="Normal 40 3 2" xfId="9155" xr:uid="{00000000-0005-0000-0000-00006C780000}"/>
    <cellStyle name="Normal 40 3 2 2" xfId="14033" xr:uid="{00000000-0005-0000-0000-00006D780000}"/>
    <cellStyle name="Normal 40 3 2 2 2" xfId="33449" xr:uid="{00000000-0005-0000-0000-00006E780000}"/>
    <cellStyle name="Normal 40 3 2 2 2 2" xfId="33450" xr:uid="{00000000-0005-0000-0000-00006F780000}"/>
    <cellStyle name="Normal 40 3 2 2 2 2 2" xfId="33451" xr:uid="{00000000-0005-0000-0000-000070780000}"/>
    <cellStyle name="Normal 40 3 2 2 2 3" xfId="33452" xr:uid="{00000000-0005-0000-0000-000071780000}"/>
    <cellStyle name="Normal 40 3 2 2 3" xfId="33453" xr:uid="{00000000-0005-0000-0000-000072780000}"/>
    <cellStyle name="Normal 40 3 2 2 3 2" xfId="33454" xr:uid="{00000000-0005-0000-0000-000073780000}"/>
    <cellStyle name="Normal 40 3 2 2 3 2 2" xfId="33455" xr:uid="{00000000-0005-0000-0000-000074780000}"/>
    <cellStyle name="Normal 40 3 2 2 3 3" xfId="33456" xr:uid="{00000000-0005-0000-0000-000075780000}"/>
    <cellStyle name="Normal 40 3 2 2 4" xfId="33457" xr:uid="{00000000-0005-0000-0000-000076780000}"/>
    <cellStyle name="Normal 40 3 2 2 4 2" xfId="33458" xr:uid="{00000000-0005-0000-0000-000077780000}"/>
    <cellStyle name="Normal 40 3 2 2 5" xfId="33459" xr:uid="{00000000-0005-0000-0000-000078780000}"/>
    <cellStyle name="Normal 40 3 2 3" xfId="33460" xr:uid="{00000000-0005-0000-0000-000079780000}"/>
    <cellStyle name="Normal 40 3 2 3 2" xfId="33461" xr:uid="{00000000-0005-0000-0000-00007A780000}"/>
    <cellStyle name="Normal 40 3 2 3 2 2" xfId="33462" xr:uid="{00000000-0005-0000-0000-00007B780000}"/>
    <cellStyle name="Normal 40 3 2 3 3" xfId="33463" xr:uid="{00000000-0005-0000-0000-00007C780000}"/>
    <cellStyle name="Normal 40 3 2 4" xfId="33464" xr:uid="{00000000-0005-0000-0000-00007D780000}"/>
    <cellStyle name="Normal 40 3 2 4 2" xfId="33465" xr:uid="{00000000-0005-0000-0000-00007E780000}"/>
    <cellStyle name="Normal 40 3 2 4 2 2" xfId="33466" xr:uid="{00000000-0005-0000-0000-00007F780000}"/>
    <cellStyle name="Normal 40 3 2 4 3" xfId="33467" xr:uid="{00000000-0005-0000-0000-000080780000}"/>
    <cellStyle name="Normal 40 3 2 5" xfId="33468" xr:uid="{00000000-0005-0000-0000-000081780000}"/>
    <cellStyle name="Normal 40 3 2 5 2" xfId="33469" xr:uid="{00000000-0005-0000-0000-000082780000}"/>
    <cellStyle name="Normal 40 3 2 6" xfId="33470" xr:uid="{00000000-0005-0000-0000-000083780000}"/>
    <cellStyle name="Normal 40 3 3" xfId="14032" xr:uid="{00000000-0005-0000-0000-000084780000}"/>
    <cellStyle name="Normal 40 3 3 2" xfId="33471" xr:uid="{00000000-0005-0000-0000-000085780000}"/>
    <cellStyle name="Normal 40 3 3 2 2" xfId="33472" xr:uid="{00000000-0005-0000-0000-000086780000}"/>
    <cellStyle name="Normal 40 3 3 2 2 2" xfId="33473" xr:uid="{00000000-0005-0000-0000-000087780000}"/>
    <cellStyle name="Normal 40 3 3 2 3" xfId="33474" xr:uid="{00000000-0005-0000-0000-000088780000}"/>
    <cellStyle name="Normal 40 3 3 3" xfId="33475" xr:uid="{00000000-0005-0000-0000-000089780000}"/>
    <cellStyle name="Normal 40 3 3 3 2" xfId="33476" xr:uid="{00000000-0005-0000-0000-00008A780000}"/>
    <cellStyle name="Normal 40 3 3 3 2 2" xfId="33477" xr:uid="{00000000-0005-0000-0000-00008B780000}"/>
    <cellStyle name="Normal 40 3 3 3 3" xfId="33478" xr:uid="{00000000-0005-0000-0000-00008C780000}"/>
    <cellStyle name="Normal 40 3 3 4" xfId="33479" xr:uid="{00000000-0005-0000-0000-00008D780000}"/>
    <cellStyle name="Normal 40 3 3 4 2" xfId="33480" xr:uid="{00000000-0005-0000-0000-00008E780000}"/>
    <cellStyle name="Normal 40 3 3 5" xfId="33481" xr:uid="{00000000-0005-0000-0000-00008F780000}"/>
    <cellStyle name="Normal 40 3 4" xfId="33482" xr:uid="{00000000-0005-0000-0000-000090780000}"/>
    <cellStyle name="Normal 40 3 4 2" xfId="33483" xr:uid="{00000000-0005-0000-0000-000091780000}"/>
    <cellStyle name="Normal 40 3 4 2 2" xfId="33484" xr:uid="{00000000-0005-0000-0000-000092780000}"/>
    <cellStyle name="Normal 40 3 4 3" xfId="33485" xr:uid="{00000000-0005-0000-0000-000093780000}"/>
    <cellStyle name="Normal 40 3 5" xfId="33486" xr:uid="{00000000-0005-0000-0000-000094780000}"/>
    <cellStyle name="Normal 40 3 5 2" xfId="33487" xr:uid="{00000000-0005-0000-0000-000095780000}"/>
    <cellStyle name="Normal 40 3 5 2 2" xfId="33488" xr:uid="{00000000-0005-0000-0000-000096780000}"/>
    <cellStyle name="Normal 40 3 5 3" xfId="33489" xr:uid="{00000000-0005-0000-0000-000097780000}"/>
    <cellStyle name="Normal 40 3 6" xfId="33490" xr:uid="{00000000-0005-0000-0000-000098780000}"/>
    <cellStyle name="Normal 40 3 6 2" xfId="33491" xr:uid="{00000000-0005-0000-0000-000099780000}"/>
    <cellStyle name="Normal 40 3 7" xfId="33492" xr:uid="{00000000-0005-0000-0000-00009A780000}"/>
    <cellStyle name="Normal 40 4" xfId="9156" xr:uid="{00000000-0005-0000-0000-00009B780000}"/>
    <cellStyle name="Normal 40 4 2" xfId="9157" xr:uid="{00000000-0005-0000-0000-00009C780000}"/>
    <cellStyle name="Normal 40 4 2 2" xfId="14035" xr:uid="{00000000-0005-0000-0000-00009D780000}"/>
    <cellStyle name="Normal 40 4 2 2 2" xfId="33493" xr:uid="{00000000-0005-0000-0000-00009E780000}"/>
    <cellStyle name="Normal 40 4 2 2 2 2" xfId="33494" xr:uid="{00000000-0005-0000-0000-00009F780000}"/>
    <cellStyle name="Normal 40 4 2 2 2 2 2" xfId="33495" xr:uid="{00000000-0005-0000-0000-0000A0780000}"/>
    <cellStyle name="Normal 40 4 2 2 2 3" xfId="33496" xr:uid="{00000000-0005-0000-0000-0000A1780000}"/>
    <cellStyle name="Normal 40 4 2 2 3" xfId="33497" xr:uid="{00000000-0005-0000-0000-0000A2780000}"/>
    <cellStyle name="Normal 40 4 2 2 3 2" xfId="33498" xr:uid="{00000000-0005-0000-0000-0000A3780000}"/>
    <cellStyle name="Normal 40 4 2 2 3 2 2" xfId="33499" xr:uid="{00000000-0005-0000-0000-0000A4780000}"/>
    <cellStyle name="Normal 40 4 2 2 3 3" xfId="33500" xr:uid="{00000000-0005-0000-0000-0000A5780000}"/>
    <cellStyle name="Normal 40 4 2 2 4" xfId="33501" xr:uid="{00000000-0005-0000-0000-0000A6780000}"/>
    <cellStyle name="Normal 40 4 2 2 4 2" xfId="33502" xr:uid="{00000000-0005-0000-0000-0000A7780000}"/>
    <cellStyle name="Normal 40 4 2 2 5" xfId="33503" xr:uid="{00000000-0005-0000-0000-0000A8780000}"/>
    <cellStyle name="Normal 40 4 2 3" xfId="33504" xr:uid="{00000000-0005-0000-0000-0000A9780000}"/>
    <cellStyle name="Normal 40 4 2 3 2" xfId="33505" xr:uid="{00000000-0005-0000-0000-0000AA780000}"/>
    <cellStyle name="Normal 40 4 2 3 2 2" xfId="33506" xr:uid="{00000000-0005-0000-0000-0000AB780000}"/>
    <cellStyle name="Normal 40 4 2 3 3" xfId="33507" xr:uid="{00000000-0005-0000-0000-0000AC780000}"/>
    <cellStyle name="Normal 40 4 2 4" xfId="33508" xr:uid="{00000000-0005-0000-0000-0000AD780000}"/>
    <cellStyle name="Normal 40 4 2 4 2" xfId="33509" xr:uid="{00000000-0005-0000-0000-0000AE780000}"/>
    <cellStyle name="Normal 40 4 2 4 2 2" xfId="33510" xr:uid="{00000000-0005-0000-0000-0000AF780000}"/>
    <cellStyle name="Normal 40 4 2 4 3" xfId="33511" xr:uid="{00000000-0005-0000-0000-0000B0780000}"/>
    <cellStyle name="Normal 40 4 2 5" xfId="33512" xr:uid="{00000000-0005-0000-0000-0000B1780000}"/>
    <cellStyle name="Normal 40 4 2 5 2" xfId="33513" xr:uid="{00000000-0005-0000-0000-0000B2780000}"/>
    <cellStyle name="Normal 40 4 2 6" xfId="33514" xr:uid="{00000000-0005-0000-0000-0000B3780000}"/>
    <cellStyle name="Normal 40 4 3" xfId="14034" xr:uid="{00000000-0005-0000-0000-0000B4780000}"/>
    <cellStyle name="Normal 40 4 3 2" xfId="33515" xr:uid="{00000000-0005-0000-0000-0000B5780000}"/>
    <cellStyle name="Normal 40 4 3 2 2" xfId="33516" xr:uid="{00000000-0005-0000-0000-0000B6780000}"/>
    <cellStyle name="Normal 40 4 3 2 2 2" xfId="33517" xr:uid="{00000000-0005-0000-0000-0000B7780000}"/>
    <cellStyle name="Normal 40 4 3 2 3" xfId="33518" xr:uid="{00000000-0005-0000-0000-0000B8780000}"/>
    <cellStyle name="Normal 40 4 3 3" xfId="33519" xr:uid="{00000000-0005-0000-0000-0000B9780000}"/>
    <cellStyle name="Normal 40 4 3 3 2" xfId="33520" xr:uid="{00000000-0005-0000-0000-0000BA780000}"/>
    <cellStyle name="Normal 40 4 3 3 2 2" xfId="33521" xr:uid="{00000000-0005-0000-0000-0000BB780000}"/>
    <cellStyle name="Normal 40 4 3 3 3" xfId="33522" xr:uid="{00000000-0005-0000-0000-0000BC780000}"/>
    <cellStyle name="Normal 40 4 3 4" xfId="33523" xr:uid="{00000000-0005-0000-0000-0000BD780000}"/>
    <cellStyle name="Normal 40 4 3 4 2" xfId="33524" xr:uid="{00000000-0005-0000-0000-0000BE780000}"/>
    <cellStyle name="Normal 40 4 3 5" xfId="33525" xr:uid="{00000000-0005-0000-0000-0000BF780000}"/>
    <cellStyle name="Normal 40 4 4" xfId="33526" xr:uid="{00000000-0005-0000-0000-0000C0780000}"/>
    <cellStyle name="Normal 40 4 4 2" xfId="33527" xr:uid="{00000000-0005-0000-0000-0000C1780000}"/>
    <cellStyle name="Normal 40 4 4 2 2" xfId="33528" xr:uid="{00000000-0005-0000-0000-0000C2780000}"/>
    <cellStyle name="Normal 40 4 4 3" xfId="33529" xr:uid="{00000000-0005-0000-0000-0000C3780000}"/>
    <cellStyle name="Normal 40 4 5" xfId="33530" xr:uid="{00000000-0005-0000-0000-0000C4780000}"/>
    <cellStyle name="Normal 40 4 5 2" xfId="33531" xr:uid="{00000000-0005-0000-0000-0000C5780000}"/>
    <cellStyle name="Normal 40 4 5 2 2" xfId="33532" xr:uid="{00000000-0005-0000-0000-0000C6780000}"/>
    <cellStyle name="Normal 40 4 5 3" xfId="33533" xr:uid="{00000000-0005-0000-0000-0000C7780000}"/>
    <cellStyle name="Normal 40 4 6" xfId="33534" xr:uid="{00000000-0005-0000-0000-0000C8780000}"/>
    <cellStyle name="Normal 40 4 6 2" xfId="33535" xr:uid="{00000000-0005-0000-0000-0000C9780000}"/>
    <cellStyle name="Normal 40 4 7" xfId="33536" xr:uid="{00000000-0005-0000-0000-0000CA780000}"/>
    <cellStyle name="Normal 40 5" xfId="9158" xr:uid="{00000000-0005-0000-0000-0000CB780000}"/>
    <cellStyle name="Normal 40 5 2" xfId="9159" xr:uid="{00000000-0005-0000-0000-0000CC780000}"/>
    <cellStyle name="Normal 40 5 2 2" xfId="14037" xr:uid="{00000000-0005-0000-0000-0000CD780000}"/>
    <cellStyle name="Normal 40 5 2 2 2" xfId="33537" xr:uid="{00000000-0005-0000-0000-0000CE780000}"/>
    <cellStyle name="Normal 40 5 2 2 2 2" xfId="33538" xr:uid="{00000000-0005-0000-0000-0000CF780000}"/>
    <cellStyle name="Normal 40 5 2 2 2 2 2" xfId="33539" xr:uid="{00000000-0005-0000-0000-0000D0780000}"/>
    <cellStyle name="Normal 40 5 2 2 2 3" xfId="33540" xr:uid="{00000000-0005-0000-0000-0000D1780000}"/>
    <cellStyle name="Normal 40 5 2 2 3" xfId="33541" xr:uid="{00000000-0005-0000-0000-0000D2780000}"/>
    <cellStyle name="Normal 40 5 2 2 3 2" xfId="33542" xr:uid="{00000000-0005-0000-0000-0000D3780000}"/>
    <cellStyle name="Normal 40 5 2 2 3 2 2" xfId="33543" xr:uid="{00000000-0005-0000-0000-0000D4780000}"/>
    <cellStyle name="Normal 40 5 2 2 3 3" xfId="33544" xr:uid="{00000000-0005-0000-0000-0000D5780000}"/>
    <cellStyle name="Normal 40 5 2 2 4" xfId="33545" xr:uid="{00000000-0005-0000-0000-0000D6780000}"/>
    <cellStyle name="Normal 40 5 2 2 4 2" xfId="33546" xr:uid="{00000000-0005-0000-0000-0000D7780000}"/>
    <cellStyle name="Normal 40 5 2 2 5" xfId="33547" xr:uid="{00000000-0005-0000-0000-0000D8780000}"/>
    <cellStyle name="Normal 40 5 2 3" xfId="33548" xr:uid="{00000000-0005-0000-0000-0000D9780000}"/>
    <cellStyle name="Normal 40 5 2 3 2" xfId="33549" xr:uid="{00000000-0005-0000-0000-0000DA780000}"/>
    <cellStyle name="Normal 40 5 2 3 2 2" xfId="33550" xr:uid="{00000000-0005-0000-0000-0000DB780000}"/>
    <cellStyle name="Normal 40 5 2 3 3" xfId="33551" xr:uid="{00000000-0005-0000-0000-0000DC780000}"/>
    <cellStyle name="Normal 40 5 2 4" xfId="33552" xr:uid="{00000000-0005-0000-0000-0000DD780000}"/>
    <cellStyle name="Normal 40 5 2 4 2" xfId="33553" xr:uid="{00000000-0005-0000-0000-0000DE780000}"/>
    <cellStyle name="Normal 40 5 2 4 2 2" xfId="33554" xr:uid="{00000000-0005-0000-0000-0000DF780000}"/>
    <cellStyle name="Normal 40 5 2 4 3" xfId="33555" xr:uid="{00000000-0005-0000-0000-0000E0780000}"/>
    <cellStyle name="Normal 40 5 2 5" xfId="33556" xr:uid="{00000000-0005-0000-0000-0000E1780000}"/>
    <cellStyle name="Normal 40 5 2 5 2" xfId="33557" xr:uid="{00000000-0005-0000-0000-0000E2780000}"/>
    <cellStyle name="Normal 40 5 2 6" xfId="33558" xr:uid="{00000000-0005-0000-0000-0000E3780000}"/>
    <cellStyle name="Normal 40 5 3" xfId="14036" xr:uid="{00000000-0005-0000-0000-0000E4780000}"/>
    <cellStyle name="Normal 40 5 3 2" xfId="33559" xr:uid="{00000000-0005-0000-0000-0000E5780000}"/>
    <cellStyle name="Normal 40 5 3 2 2" xfId="33560" xr:uid="{00000000-0005-0000-0000-0000E6780000}"/>
    <cellStyle name="Normal 40 5 3 2 2 2" xfId="33561" xr:uid="{00000000-0005-0000-0000-0000E7780000}"/>
    <cellStyle name="Normal 40 5 3 2 3" xfId="33562" xr:uid="{00000000-0005-0000-0000-0000E8780000}"/>
    <cellStyle name="Normal 40 5 3 3" xfId="33563" xr:uid="{00000000-0005-0000-0000-0000E9780000}"/>
    <cellStyle name="Normal 40 5 3 3 2" xfId="33564" xr:uid="{00000000-0005-0000-0000-0000EA780000}"/>
    <cellStyle name="Normal 40 5 3 3 2 2" xfId="33565" xr:uid="{00000000-0005-0000-0000-0000EB780000}"/>
    <cellStyle name="Normal 40 5 3 3 3" xfId="33566" xr:uid="{00000000-0005-0000-0000-0000EC780000}"/>
    <cellStyle name="Normal 40 5 3 4" xfId="33567" xr:uid="{00000000-0005-0000-0000-0000ED780000}"/>
    <cellStyle name="Normal 40 5 3 4 2" xfId="33568" xr:uid="{00000000-0005-0000-0000-0000EE780000}"/>
    <cellStyle name="Normal 40 5 3 5" xfId="33569" xr:uid="{00000000-0005-0000-0000-0000EF780000}"/>
    <cellStyle name="Normal 40 5 4" xfId="33570" xr:uid="{00000000-0005-0000-0000-0000F0780000}"/>
    <cellStyle name="Normal 40 5 4 2" xfId="33571" xr:uid="{00000000-0005-0000-0000-0000F1780000}"/>
    <cellStyle name="Normal 40 5 4 2 2" xfId="33572" xr:uid="{00000000-0005-0000-0000-0000F2780000}"/>
    <cellStyle name="Normal 40 5 4 3" xfId="33573" xr:uid="{00000000-0005-0000-0000-0000F3780000}"/>
    <cellStyle name="Normal 40 5 5" xfId="33574" xr:uid="{00000000-0005-0000-0000-0000F4780000}"/>
    <cellStyle name="Normal 40 5 5 2" xfId="33575" xr:uid="{00000000-0005-0000-0000-0000F5780000}"/>
    <cellStyle name="Normal 40 5 5 2 2" xfId="33576" xr:uid="{00000000-0005-0000-0000-0000F6780000}"/>
    <cellStyle name="Normal 40 5 5 3" xfId="33577" xr:uid="{00000000-0005-0000-0000-0000F7780000}"/>
    <cellStyle name="Normal 40 5 6" xfId="33578" xr:uid="{00000000-0005-0000-0000-0000F8780000}"/>
    <cellStyle name="Normal 40 5 6 2" xfId="33579" xr:uid="{00000000-0005-0000-0000-0000F9780000}"/>
    <cellStyle name="Normal 40 5 7" xfId="33580" xr:uid="{00000000-0005-0000-0000-0000FA780000}"/>
    <cellStyle name="Normal 40 6" xfId="9160" xr:uid="{00000000-0005-0000-0000-0000FB780000}"/>
    <cellStyle name="Normal 40 6 2" xfId="9161" xr:uid="{00000000-0005-0000-0000-0000FC780000}"/>
    <cellStyle name="Normal 40 6 2 2" xfId="14039" xr:uid="{00000000-0005-0000-0000-0000FD780000}"/>
    <cellStyle name="Normal 40 6 2 2 2" xfId="33581" xr:uid="{00000000-0005-0000-0000-0000FE780000}"/>
    <cellStyle name="Normal 40 6 2 2 2 2" xfId="33582" xr:uid="{00000000-0005-0000-0000-0000FF780000}"/>
    <cellStyle name="Normal 40 6 2 2 2 2 2" xfId="33583" xr:uid="{00000000-0005-0000-0000-000000790000}"/>
    <cellStyle name="Normal 40 6 2 2 2 3" xfId="33584" xr:uid="{00000000-0005-0000-0000-000001790000}"/>
    <cellStyle name="Normal 40 6 2 2 3" xfId="33585" xr:uid="{00000000-0005-0000-0000-000002790000}"/>
    <cellStyle name="Normal 40 6 2 2 3 2" xfId="33586" xr:uid="{00000000-0005-0000-0000-000003790000}"/>
    <cellStyle name="Normal 40 6 2 2 3 2 2" xfId="33587" xr:uid="{00000000-0005-0000-0000-000004790000}"/>
    <cellStyle name="Normal 40 6 2 2 3 3" xfId="33588" xr:uid="{00000000-0005-0000-0000-000005790000}"/>
    <cellStyle name="Normal 40 6 2 2 4" xfId="33589" xr:uid="{00000000-0005-0000-0000-000006790000}"/>
    <cellStyle name="Normal 40 6 2 2 4 2" xfId="33590" xr:uid="{00000000-0005-0000-0000-000007790000}"/>
    <cellStyle name="Normal 40 6 2 2 5" xfId="33591" xr:uid="{00000000-0005-0000-0000-000008790000}"/>
    <cellStyle name="Normal 40 6 2 3" xfId="33592" xr:uid="{00000000-0005-0000-0000-000009790000}"/>
    <cellStyle name="Normal 40 6 2 3 2" xfId="33593" xr:uid="{00000000-0005-0000-0000-00000A790000}"/>
    <cellStyle name="Normal 40 6 2 3 2 2" xfId="33594" xr:uid="{00000000-0005-0000-0000-00000B790000}"/>
    <cellStyle name="Normal 40 6 2 3 3" xfId="33595" xr:uid="{00000000-0005-0000-0000-00000C790000}"/>
    <cellStyle name="Normal 40 6 2 4" xfId="33596" xr:uid="{00000000-0005-0000-0000-00000D790000}"/>
    <cellStyle name="Normal 40 6 2 4 2" xfId="33597" xr:uid="{00000000-0005-0000-0000-00000E790000}"/>
    <cellStyle name="Normal 40 6 2 4 2 2" xfId="33598" xr:uid="{00000000-0005-0000-0000-00000F790000}"/>
    <cellStyle name="Normal 40 6 2 4 3" xfId="33599" xr:uid="{00000000-0005-0000-0000-000010790000}"/>
    <cellStyle name="Normal 40 6 2 5" xfId="33600" xr:uid="{00000000-0005-0000-0000-000011790000}"/>
    <cellStyle name="Normal 40 6 2 5 2" xfId="33601" xr:uid="{00000000-0005-0000-0000-000012790000}"/>
    <cellStyle name="Normal 40 6 2 6" xfId="33602" xr:uid="{00000000-0005-0000-0000-000013790000}"/>
    <cellStyle name="Normal 40 6 3" xfId="14038" xr:uid="{00000000-0005-0000-0000-000014790000}"/>
    <cellStyle name="Normal 40 6 3 2" xfId="33603" xr:uid="{00000000-0005-0000-0000-000015790000}"/>
    <cellStyle name="Normal 40 6 3 2 2" xfId="33604" xr:uid="{00000000-0005-0000-0000-000016790000}"/>
    <cellStyle name="Normal 40 6 3 2 2 2" xfId="33605" xr:uid="{00000000-0005-0000-0000-000017790000}"/>
    <cellStyle name="Normal 40 6 3 2 3" xfId="33606" xr:uid="{00000000-0005-0000-0000-000018790000}"/>
    <cellStyle name="Normal 40 6 3 3" xfId="33607" xr:uid="{00000000-0005-0000-0000-000019790000}"/>
    <cellStyle name="Normal 40 6 3 3 2" xfId="33608" xr:uid="{00000000-0005-0000-0000-00001A790000}"/>
    <cellStyle name="Normal 40 6 3 3 2 2" xfId="33609" xr:uid="{00000000-0005-0000-0000-00001B790000}"/>
    <cellStyle name="Normal 40 6 3 3 3" xfId="33610" xr:uid="{00000000-0005-0000-0000-00001C790000}"/>
    <cellStyle name="Normal 40 6 3 4" xfId="33611" xr:uid="{00000000-0005-0000-0000-00001D790000}"/>
    <cellStyle name="Normal 40 6 3 4 2" xfId="33612" xr:uid="{00000000-0005-0000-0000-00001E790000}"/>
    <cellStyle name="Normal 40 6 3 5" xfId="33613" xr:uid="{00000000-0005-0000-0000-00001F790000}"/>
    <cellStyle name="Normal 40 6 4" xfId="33614" xr:uid="{00000000-0005-0000-0000-000020790000}"/>
    <cellStyle name="Normal 40 6 4 2" xfId="33615" xr:uid="{00000000-0005-0000-0000-000021790000}"/>
    <cellStyle name="Normal 40 6 4 2 2" xfId="33616" xr:uid="{00000000-0005-0000-0000-000022790000}"/>
    <cellStyle name="Normal 40 6 4 3" xfId="33617" xr:uid="{00000000-0005-0000-0000-000023790000}"/>
    <cellStyle name="Normal 40 6 5" xfId="33618" xr:uid="{00000000-0005-0000-0000-000024790000}"/>
    <cellStyle name="Normal 40 6 5 2" xfId="33619" xr:uid="{00000000-0005-0000-0000-000025790000}"/>
    <cellStyle name="Normal 40 6 5 2 2" xfId="33620" xr:uid="{00000000-0005-0000-0000-000026790000}"/>
    <cellStyle name="Normal 40 6 5 3" xfId="33621" xr:uid="{00000000-0005-0000-0000-000027790000}"/>
    <cellStyle name="Normal 40 6 6" xfId="33622" xr:uid="{00000000-0005-0000-0000-000028790000}"/>
    <cellStyle name="Normal 40 6 6 2" xfId="33623" xr:uid="{00000000-0005-0000-0000-000029790000}"/>
    <cellStyle name="Normal 40 6 7" xfId="33624" xr:uid="{00000000-0005-0000-0000-00002A790000}"/>
    <cellStyle name="Normal 40 7" xfId="9162" xr:uid="{00000000-0005-0000-0000-00002B790000}"/>
    <cellStyle name="Normal 40 7 2" xfId="9163" xr:uid="{00000000-0005-0000-0000-00002C790000}"/>
    <cellStyle name="Normal 40 7 2 2" xfId="14041" xr:uid="{00000000-0005-0000-0000-00002D790000}"/>
    <cellStyle name="Normal 40 7 2 2 2" xfId="33625" xr:uid="{00000000-0005-0000-0000-00002E790000}"/>
    <cellStyle name="Normal 40 7 2 2 2 2" xfId="33626" xr:uid="{00000000-0005-0000-0000-00002F790000}"/>
    <cellStyle name="Normal 40 7 2 2 2 2 2" xfId="33627" xr:uid="{00000000-0005-0000-0000-000030790000}"/>
    <cellStyle name="Normal 40 7 2 2 2 3" xfId="33628" xr:uid="{00000000-0005-0000-0000-000031790000}"/>
    <cellStyle name="Normal 40 7 2 2 3" xfId="33629" xr:uid="{00000000-0005-0000-0000-000032790000}"/>
    <cellStyle name="Normal 40 7 2 2 3 2" xfId="33630" xr:uid="{00000000-0005-0000-0000-000033790000}"/>
    <cellStyle name="Normal 40 7 2 2 3 2 2" xfId="33631" xr:uid="{00000000-0005-0000-0000-000034790000}"/>
    <cellStyle name="Normal 40 7 2 2 3 3" xfId="33632" xr:uid="{00000000-0005-0000-0000-000035790000}"/>
    <cellStyle name="Normal 40 7 2 2 4" xfId="33633" xr:uid="{00000000-0005-0000-0000-000036790000}"/>
    <cellStyle name="Normal 40 7 2 2 4 2" xfId="33634" xr:uid="{00000000-0005-0000-0000-000037790000}"/>
    <cellStyle name="Normal 40 7 2 2 5" xfId="33635" xr:uid="{00000000-0005-0000-0000-000038790000}"/>
    <cellStyle name="Normal 40 7 2 3" xfId="33636" xr:uid="{00000000-0005-0000-0000-000039790000}"/>
    <cellStyle name="Normal 40 7 2 3 2" xfId="33637" xr:uid="{00000000-0005-0000-0000-00003A790000}"/>
    <cellStyle name="Normal 40 7 2 3 2 2" xfId="33638" xr:uid="{00000000-0005-0000-0000-00003B790000}"/>
    <cellStyle name="Normal 40 7 2 3 3" xfId="33639" xr:uid="{00000000-0005-0000-0000-00003C790000}"/>
    <cellStyle name="Normal 40 7 2 4" xfId="33640" xr:uid="{00000000-0005-0000-0000-00003D790000}"/>
    <cellStyle name="Normal 40 7 2 4 2" xfId="33641" xr:uid="{00000000-0005-0000-0000-00003E790000}"/>
    <cellStyle name="Normal 40 7 2 4 2 2" xfId="33642" xr:uid="{00000000-0005-0000-0000-00003F790000}"/>
    <cellStyle name="Normal 40 7 2 4 3" xfId="33643" xr:uid="{00000000-0005-0000-0000-000040790000}"/>
    <cellStyle name="Normal 40 7 2 5" xfId="33644" xr:uid="{00000000-0005-0000-0000-000041790000}"/>
    <cellStyle name="Normal 40 7 2 5 2" xfId="33645" xr:uid="{00000000-0005-0000-0000-000042790000}"/>
    <cellStyle name="Normal 40 7 2 6" xfId="33646" xr:uid="{00000000-0005-0000-0000-000043790000}"/>
    <cellStyle name="Normal 40 7 3" xfId="14040" xr:uid="{00000000-0005-0000-0000-000044790000}"/>
    <cellStyle name="Normal 40 7 3 2" xfId="33647" xr:uid="{00000000-0005-0000-0000-000045790000}"/>
    <cellStyle name="Normal 40 7 3 2 2" xfId="33648" xr:uid="{00000000-0005-0000-0000-000046790000}"/>
    <cellStyle name="Normal 40 7 3 2 2 2" xfId="33649" xr:uid="{00000000-0005-0000-0000-000047790000}"/>
    <cellStyle name="Normal 40 7 3 2 3" xfId="33650" xr:uid="{00000000-0005-0000-0000-000048790000}"/>
    <cellStyle name="Normal 40 7 3 3" xfId="33651" xr:uid="{00000000-0005-0000-0000-000049790000}"/>
    <cellStyle name="Normal 40 7 3 3 2" xfId="33652" xr:uid="{00000000-0005-0000-0000-00004A790000}"/>
    <cellStyle name="Normal 40 7 3 3 2 2" xfId="33653" xr:uid="{00000000-0005-0000-0000-00004B790000}"/>
    <cellStyle name="Normal 40 7 3 3 3" xfId="33654" xr:uid="{00000000-0005-0000-0000-00004C790000}"/>
    <cellStyle name="Normal 40 7 3 4" xfId="33655" xr:uid="{00000000-0005-0000-0000-00004D790000}"/>
    <cellStyle name="Normal 40 7 3 4 2" xfId="33656" xr:uid="{00000000-0005-0000-0000-00004E790000}"/>
    <cellStyle name="Normal 40 7 3 5" xfId="33657" xr:uid="{00000000-0005-0000-0000-00004F790000}"/>
    <cellStyle name="Normal 40 7 4" xfId="33658" xr:uid="{00000000-0005-0000-0000-000050790000}"/>
    <cellStyle name="Normal 40 7 4 2" xfId="33659" xr:uid="{00000000-0005-0000-0000-000051790000}"/>
    <cellStyle name="Normal 40 7 4 2 2" xfId="33660" xr:uid="{00000000-0005-0000-0000-000052790000}"/>
    <cellStyle name="Normal 40 7 4 3" xfId="33661" xr:uid="{00000000-0005-0000-0000-000053790000}"/>
    <cellStyle name="Normal 40 7 5" xfId="33662" xr:uid="{00000000-0005-0000-0000-000054790000}"/>
    <cellStyle name="Normal 40 7 5 2" xfId="33663" xr:uid="{00000000-0005-0000-0000-000055790000}"/>
    <cellStyle name="Normal 40 7 5 2 2" xfId="33664" xr:uid="{00000000-0005-0000-0000-000056790000}"/>
    <cellStyle name="Normal 40 7 5 3" xfId="33665" xr:uid="{00000000-0005-0000-0000-000057790000}"/>
    <cellStyle name="Normal 40 7 6" xfId="33666" xr:uid="{00000000-0005-0000-0000-000058790000}"/>
    <cellStyle name="Normal 40 7 6 2" xfId="33667" xr:uid="{00000000-0005-0000-0000-000059790000}"/>
    <cellStyle name="Normal 40 7 7" xfId="33668" xr:uid="{00000000-0005-0000-0000-00005A790000}"/>
    <cellStyle name="Normal 40 8" xfId="9164" xr:uid="{00000000-0005-0000-0000-00005B790000}"/>
    <cellStyle name="Normal 40 8 2" xfId="9165" xr:uid="{00000000-0005-0000-0000-00005C790000}"/>
    <cellStyle name="Normal 40 8 2 2" xfId="14043" xr:uid="{00000000-0005-0000-0000-00005D790000}"/>
    <cellStyle name="Normal 40 8 2 2 2" xfId="33669" xr:uid="{00000000-0005-0000-0000-00005E790000}"/>
    <cellStyle name="Normal 40 8 2 2 2 2" xfId="33670" xr:uid="{00000000-0005-0000-0000-00005F790000}"/>
    <cellStyle name="Normal 40 8 2 2 2 2 2" xfId="33671" xr:uid="{00000000-0005-0000-0000-000060790000}"/>
    <cellStyle name="Normal 40 8 2 2 2 3" xfId="33672" xr:uid="{00000000-0005-0000-0000-000061790000}"/>
    <cellStyle name="Normal 40 8 2 2 3" xfId="33673" xr:uid="{00000000-0005-0000-0000-000062790000}"/>
    <cellStyle name="Normal 40 8 2 2 3 2" xfId="33674" xr:uid="{00000000-0005-0000-0000-000063790000}"/>
    <cellStyle name="Normal 40 8 2 2 3 2 2" xfId="33675" xr:uid="{00000000-0005-0000-0000-000064790000}"/>
    <cellStyle name="Normal 40 8 2 2 3 3" xfId="33676" xr:uid="{00000000-0005-0000-0000-000065790000}"/>
    <cellStyle name="Normal 40 8 2 2 4" xfId="33677" xr:uid="{00000000-0005-0000-0000-000066790000}"/>
    <cellStyle name="Normal 40 8 2 2 4 2" xfId="33678" xr:uid="{00000000-0005-0000-0000-000067790000}"/>
    <cellStyle name="Normal 40 8 2 2 5" xfId="33679" xr:uid="{00000000-0005-0000-0000-000068790000}"/>
    <cellStyle name="Normal 40 8 2 3" xfId="33680" xr:uid="{00000000-0005-0000-0000-000069790000}"/>
    <cellStyle name="Normal 40 8 2 3 2" xfId="33681" xr:uid="{00000000-0005-0000-0000-00006A790000}"/>
    <cellStyle name="Normal 40 8 2 3 2 2" xfId="33682" xr:uid="{00000000-0005-0000-0000-00006B790000}"/>
    <cellStyle name="Normal 40 8 2 3 3" xfId="33683" xr:uid="{00000000-0005-0000-0000-00006C790000}"/>
    <cellStyle name="Normal 40 8 2 4" xfId="33684" xr:uid="{00000000-0005-0000-0000-00006D790000}"/>
    <cellStyle name="Normal 40 8 2 4 2" xfId="33685" xr:uid="{00000000-0005-0000-0000-00006E790000}"/>
    <cellStyle name="Normal 40 8 2 4 2 2" xfId="33686" xr:uid="{00000000-0005-0000-0000-00006F790000}"/>
    <cellStyle name="Normal 40 8 2 4 3" xfId="33687" xr:uid="{00000000-0005-0000-0000-000070790000}"/>
    <cellStyle name="Normal 40 8 2 5" xfId="33688" xr:uid="{00000000-0005-0000-0000-000071790000}"/>
    <cellStyle name="Normal 40 8 2 5 2" xfId="33689" xr:uid="{00000000-0005-0000-0000-000072790000}"/>
    <cellStyle name="Normal 40 8 2 6" xfId="33690" xr:uid="{00000000-0005-0000-0000-000073790000}"/>
    <cellStyle name="Normal 40 8 3" xfId="14042" xr:uid="{00000000-0005-0000-0000-000074790000}"/>
    <cellStyle name="Normal 40 8 3 2" xfId="33691" xr:uid="{00000000-0005-0000-0000-000075790000}"/>
    <cellStyle name="Normal 40 8 3 2 2" xfId="33692" xr:uid="{00000000-0005-0000-0000-000076790000}"/>
    <cellStyle name="Normal 40 8 3 2 2 2" xfId="33693" xr:uid="{00000000-0005-0000-0000-000077790000}"/>
    <cellStyle name="Normal 40 8 3 2 3" xfId="33694" xr:uid="{00000000-0005-0000-0000-000078790000}"/>
    <cellStyle name="Normal 40 8 3 3" xfId="33695" xr:uid="{00000000-0005-0000-0000-000079790000}"/>
    <cellStyle name="Normal 40 8 3 3 2" xfId="33696" xr:uid="{00000000-0005-0000-0000-00007A790000}"/>
    <cellStyle name="Normal 40 8 3 3 2 2" xfId="33697" xr:uid="{00000000-0005-0000-0000-00007B790000}"/>
    <cellStyle name="Normal 40 8 3 3 3" xfId="33698" xr:uid="{00000000-0005-0000-0000-00007C790000}"/>
    <cellStyle name="Normal 40 8 3 4" xfId="33699" xr:uid="{00000000-0005-0000-0000-00007D790000}"/>
    <cellStyle name="Normal 40 8 3 4 2" xfId="33700" xr:uid="{00000000-0005-0000-0000-00007E790000}"/>
    <cellStyle name="Normal 40 8 3 5" xfId="33701" xr:uid="{00000000-0005-0000-0000-00007F790000}"/>
    <cellStyle name="Normal 40 8 4" xfId="33702" xr:uid="{00000000-0005-0000-0000-000080790000}"/>
    <cellStyle name="Normal 40 8 4 2" xfId="33703" xr:uid="{00000000-0005-0000-0000-000081790000}"/>
    <cellStyle name="Normal 40 8 4 2 2" xfId="33704" xr:uid="{00000000-0005-0000-0000-000082790000}"/>
    <cellStyle name="Normal 40 8 4 3" xfId="33705" xr:uid="{00000000-0005-0000-0000-000083790000}"/>
    <cellStyle name="Normal 40 8 5" xfId="33706" xr:uid="{00000000-0005-0000-0000-000084790000}"/>
    <cellStyle name="Normal 40 8 5 2" xfId="33707" xr:uid="{00000000-0005-0000-0000-000085790000}"/>
    <cellStyle name="Normal 40 8 5 2 2" xfId="33708" xr:uid="{00000000-0005-0000-0000-000086790000}"/>
    <cellStyle name="Normal 40 8 5 3" xfId="33709" xr:uid="{00000000-0005-0000-0000-000087790000}"/>
    <cellStyle name="Normal 40 8 6" xfId="33710" xr:uid="{00000000-0005-0000-0000-000088790000}"/>
    <cellStyle name="Normal 40 8 6 2" xfId="33711" xr:uid="{00000000-0005-0000-0000-000089790000}"/>
    <cellStyle name="Normal 40 8 7" xfId="33712" xr:uid="{00000000-0005-0000-0000-00008A790000}"/>
    <cellStyle name="Normal 40 9" xfId="9166" xr:uid="{00000000-0005-0000-0000-00008B790000}"/>
    <cellStyle name="Normal 40 9 2" xfId="14044" xr:uid="{00000000-0005-0000-0000-00008C790000}"/>
    <cellStyle name="Normal 40 9 2 2" xfId="33713" xr:uid="{00000000-0005-0000-0000-00008D790000}"/>
    <cellStyle name="Normal 40 9 2 2 2" xfId="33714" xr:uid="{00000000-0005-0000-0000-00008E790000}"/>
    <cellStyle name="Normal 40 9 2 2 2 2" xfId="33715" xr:uid="{00000000-0005-0000-0000-00008F790000}"/>
    <cellStyle name="Normal 40 9 2 2 3" xfId="33716" xr:uid="{00000000-0005-0000-0000-000090790000}"/>
    <cellStyle name="Normal 40 9 2 3" xfId="33717" xr:uid="{00000000-0005-0000-0000-000091790000}"/>
    <cellStyle name="Normal 40 9 2 3 2" xfId="33718" xr:uid="{00000000-0005-0000-0000-000092790000}"/>
    <cellStyle name="Normal 40 9 2 3 2 2" xfId="33719" xr:uid="{00000000-0005-0000-0000-000093790000}"/>
    <cellStyle name="Normal 40 9 2 3 3" xfId="33720" xr:uid="{00000000-0005-0000-0000-000094790000}"/>
    <cellStyle name="Normal 40 9 2 4" xfId="33721" xr:uid="{00000000-0005-0000-0000-000095790000}"/>
    <cellStyle name="Normal 40 9 2 4 2" xfId="33722" xr:uid="{00000000-0005-0000-0000-000096790000}"/>
    <cellStyle name="Normal 40 9 2 5" xfId="33723" xr:uid="{00000000-0005-0000-0000-000097790000}"/>
    <cellStyle name="Normal 40 9 3" xfId="33724" xr:uid="{00000000-0005-0000-0000-000098790000}"/>
    <cellStyle name="Normal 40 9 3 2" xfId="33725" xr:uid="{00000000-0005-0000-0000-000099790000}"/>
    <cellStyle name="Normal 40 9 3 2 2" xfId="33726" xr:uid="{00000000-0005-0000-0000-00009A790000}"/>
    <cellStyle name="Normal 40 9 3 3" xfId="33727" xr:uid="{00000000-0005-0000-0000-00009B790000}"/>
    <cellStyle name="Normal 40 9 4" xfId="33728" xr:uid="{00000000-0005-0000-0000-00009C790000}"/>
    <cellStyle name="Normal 40 9 4 2" xfId="33729" xr:uid="{00000000-0005-0000-0000-00009D790000}"/>
    <cellStyle name="Normal 40 9 4 2 2" xfId="33730" xr:uid="{00000000-0005-0000-0000-00009E790000}"/>
    <cellStyle name="Normal 40 9 4 3" xfId="33731" xr:uid="{00000000-0005-0000-0000-00009F790000}"/>
    <cellStyle name="Normal 40 9 5" xfId="33732" xr:uid="{00000000-0005-0000-0000-0000A0790000}"/>
    <cellStyle name="Normal 40 9 5 2" xfId="33733" xr:uid="{00000000-0005-0000-0000-0000A1790000}"/>
    <cellStyle name="Normal 40 9 6" xfId="33734" xr:uid="{00000000-0005-0000-0000-0000A2790000}"/>
    <cellStyle name="Normal 41" xfId="9167" xr:uid="{00000000-0005-0000-0000-0000A3790000}"/>
    <cellStyle name="Normal 41 2" xfId="9168" xr:uid="{00000000-0005-0000-0000-0000A4790000}"/>
    <cellStyle name="Normal 41 3" xfId="9169" xr:uid="{00000000-0005-0000-0000-0000A5790000}"/>
    <cellStyle name="Normal 41 3 2" xfId="14046" xr:uid="{00000000-0005-0000-0000-0000A6790000}"/>
    <cellStyle name="Normal 41 3 2 2" xfId="33735" xr:uid="{00000000-0005-0000-0000-0000A7790000}"/>
    <cellStyle name="Normal 41 3 2 2 2" xfId="33736" xr:uid="{00000000-0005-0000-0000-0000A8790000}"/>
    <cellStyle name="Normal 41 3 2 2 2 2" xfId="33737" xr:uid="{00000000-0005-0000-0000-0000A9790000}"/>
    <cellStyle name="Normal 41 3 2 2 3" xfId="33738" xr:uid="{00000000-0005-0000-0000-0000AA790000}"/>
    <cellStyle name="Normal 41 3 2 3" xfId="33739" xr:uid="{00000000-0005-0000-0000-0000AB790000}"/>
    <cellStyle name="Normal 41 3 2 3 2" xfId="33740" xr:uid="{00000000-0005-0000-0000-0000AC790000}"/>
    <cellStyle name="Normal 41 3 2 3 2 2" xfId="33741" xr:uid="{00000000-0005-0000-0000-0000AD790000}"/>
    <cellStyle name="Normal 41 3 2 3 3" xfId="33742" xr:uid="{00000000-0005-0000-0000-0000AE790000}"/>
    <cellStyle name="Normal 41 3 2 4" xfId="33743" xr:uid="{00000000-0005-0000-0000-0000AF790000}"/>
    <cellStyle name="Normal 41 3 2 4 2" xfId="33744" xr:uid="{00000000-0005-0000-0000-0000B0790000}"/>
    <cellStyle name="Normal 41 3 2 5" xfId="33745" xr:uid="{00000000-0005-0000-0000-0000B1790000}"/>
    <cellStyle name="Normal 41 3 3" xfId="33746" xr:uid="{00000000-0005-0000-0000-0000B2790000}"/>
    <cellStyle name="Normal 41 3 3 2" xfId="33747" xr:uid="{00000000-0005-0000-0000-0000B3790000}"/>
    <cellStyle name="Normal 41 3 3 2 2" xfId="33748" xr:uid="{00000000-0005-0000-0000-0000B4790000}"/>
    <cellStyle name="Normal 41 3 3 3" xfId="33749" xr:uid="{00000000-0005-0000-0000-0000B5790000}"/>
    <cellStyle name="Normal 41 3 4" xfId="33750" xr:uid="{00000000-0005-0000-0000-0000B6790000}"/>
    <cellStyle name="Normal 41 3 4 2" xfId="33751" xr:uid="{00000000-0005-0000-0000-0000B7790000}"/>
    <cellStyle name="Normal 41 3 4 2 2" xfId="33752" xr:uid="{00000000-0005-0000-0000-0000B8790000}"/>
    <cellStyle name="Normal 41 3 4 3" xfId="33753" xr:uid="{00000000-0005-0000-0000-0000B9790000}"/>
    <cellStyle name="Normal 41 3 5" xfId="33754" xr:uid="{00000000-0005-0000-0000-0000BA790000}"/>
    <cellStyle name="Normal 41 3 5 2" xfId="33755" xr:uid="{00000000-0005-0000-0000-0000BB790000}"/>
    <cellStyle name="Normal 41 3 6" xfId="33756" xr:uid="{00000000-0005-0000-0000-0000BC790000}"/>
    <cellStyle name="Normal 41 4" xfId="14045" xr:uid="{00000000-0005-0000-0000-0000BD790000}"/>
    <cellStyle name="Normal 41 4 2" xfId="33757" xr:uid="{00000000-0005-0000-0000-0000BE790000}"/>
    <cellStyle name="Normal 41 4 2 2" xfId="33758" xr:uid="{00000000-0005-0000-0000-0000BF790000}"/>
    <cellStyle name="Normal 41 4 2 2 2" xfId="33759" xr:uid="{00000000-0005-0000-0000-0000C0790000}"/>
    <cellStyle name="Normal 41 4 2 3" xfId="33760" xr:uid="{00000000-0005-0000-0000-0000C1790000}"/>
    <cellStyle name="Normal 41 4 3" xfId="33761" xr:uid="{00000000-0005-0000-0000-0000C2790000}"/>
    <cellStyle name="Normal 41 4 3 2" xfId="33762" xr:uid="{00000000-0005-0000-0000-0000C3790000}"/>
    <cellStyle name="Normal 41 4 3 2 2" xfId="33763" xr:uid="{00000000-0005-0000-0000-0000C4790000}"/>
    <cellStyle name="Normal 41 4 3 3" xfId="33764" xr:uid="{00000000-0005-0000-0000-0000C5790000}"/>
    <cellStyle name="Normal 41 4 4" xfId="33765" xr:uid="{00000000-0005-0000-0000-0000C6790000}"/>
    <cellStyle name="Normal 41 4 4 2" xfId="33766" xr:uid="{00000000-0005-0000-0000-0000C7790000}"/>
    <cellStyle name="Normal 41 4 5" xfId="33767" xr:uid="{00000000-0005-0000-0000-0000C8790000}"/>
    <cellStyle name="Normal 41 5" xfId="33768" xr:uid="{00000000-0005-0000-0000-0000C9790000}"/>
    <cellStyle name="Normal 41 5 2" xfId="33769" xr:uid="{00000000-0005-0000-0000-0000CA790000}"/>
    <cellStyle name="Normal 41 5 2 2" xfId="33770" xr:uid="{00000000-0005-0000-0000-0000CB790000}"/>
    <cellStyle name="Normal 41 5 3" xfId="33771" xr:uid="{00000000-0005-0000-0000-0000CC790000}"/>
    <cellStyle name="Normal 41 6" xfId="33772" xr:uid="{00000000-0005-0000-0000-0000CD790000}"/>
    <cellStyle name="Normal 41 6 2" xfId="33773" xr:uid="{00000000-0005-0000-0000-0000CE790000}"/>
    <cellStyle name="Normal 41 6 2 2" xfId="33774" xr:uid="{00000000-0005-0000-0000-0000CF790000}"/>
    <cellStyle name="Normal 41 6 3" xfId="33775" xr:uid="{00000000-0005-0000-0000-0000D0790000}"/>
    <cellStyle name="Normal 41 7" xfId="33776" xr:uid="{00000000-0005-0000-0000-0000D1790000}"/>
    <cellStyle name="Normal 41 7 2" xfId="33777" xr:uid="{00000000-0005-0000-0000-0000D2790000}"/>
    <cellStyle name="Normal 41 8" xfId="33778" xr:uid="{00000000-0005-0000-0000-0000D3790000}"/>
    <cellStyle name="Normal 42" xfId="9170" xr:uid="{00000000-0005-0000-0000-0000D4790000}"/>
    <cellStyle name="Normal 42 2" xfId="9171" xr:uid="{00000000-0005-0000-0000-0000D5790000}"/>
    <cellStyle name="Normal 42 3" xfId="9172" xr:uid="{00000000-0005-0000-0000-0000D6790000}"/>
    <cellStyle name="Normal 42 3 2" xfId="14048" xr:uid="{00000000-0005-0000-0000-0000D7790000}"/>
    <cellStyle name="Normal 42 3 2 2" xfId="33779" xr:uid="{00000000-0005-0000-0000-0000D8790000}"/>
    <cellStyle name="Normal 42 3 2 2 2" xfId="33780" xr:uid="{00000000-0005-0000-0000-0000D9790000}"/>
    <cellStyle name="Normal 42 3 2 2 2 2" xfId="33781" xr:uid="{00000000-0005-0000-0000-0000DA790000}"/>
    <cellStyle name="Normal 42 3 2 2 3" xfId="33782" xr:uid="{00000000-0005-0000-0000-0000DB790000}"/>
    <cellStyle name="Normal 42 3 2 3" xfId="33783" xr:uid="{00000000-0005-0000-0000-0000DC790000}"/>
    <cellStyle name="Normal 42 3 2 3 2" xfId="33784" xr:uid="{00000000-0005-0000-0000-0000DD790000}"/>
    <cellStyle name="Normal 42 3 2 3 2 2" xfId="33785" xr:uid="{00000000-0005-0000-0000-0000DE790000}"/>
    <cellStyle name="Normal 42 3 2 3 3" xfId="33786" xr:uid="{00000000-0005-0000-0000-0000DF790000}"/>
    <cellStyle name="Normal 42 3 2 4" xfId="33787" xr:uid="{00000000-0005-0000-0000-0000E0790000}"/>
    <cellStyle name="Normal 42 3 2 4 2" xfId="33788" xr:uid="{00000000-0005-0000-0000-0000E1790000}"/>
    <cellStyle name="Normal 42 3 2 5" xfId="33789" xr:uid="{00000000-0005-0000-0000-0000E2790000}"/>
    <cellStyle name="Normal 42 3 3" xfId="33790" xr:uid="{00000000-0005-0000-0000-0000E3790000}"/>
    <cellStyle name="Normal 42 3 3 2" xfId="33791" xr:uid="{00000000-0005-0000-0000-0000E4790000}"/>
    <cellStyle name="Normal 42 3 3 2 2" xfId="33792" xr:uid="{00000000-0005-0000-0000-0000E5790000}"/>
    <cellStyle name="Normal 42 3 3 3" xfId="33793" xr:uid="{00000000-0005-0000-0000-0000E6790000}"/>
    <cellStyle name="Normal 42 3 4" xfId="33794" xr:uid="{00000000-0005-0000-0000-0000E7790000}"/>
    <cellStyle name="Normal 42 3 4 2" xfId="33795" xr:uid="{00000000-0005-0000-0000-0000E8790000}"/>
    <cellStyle name="Normal 42 3 4 2 2" xfId="33796" xr:uid="{00000000-0005-0000-0000-0000E9790000}"/>
    <cellStyle name="Normal 42 3 4 3" xfId="33797" xr:uid="{00000000-0005-0000-0000-0000EA790000}"/>
    <cellStyle name="Normal 42 3 5" xfId="33798" xr:uid="{00000000-0005-0000-0000-0000EB790000}"/>
    <cellStyle name="Normal 42 3 5 2" xfId="33799" xr:uid="{00000000-0005-0000-0000-0000EC790000}"/>
    <cellStyle name="Normal 42 3 6" xfId="33800" xr:uid="{00000000-0005-0000-0000-0000ED790000}"/>
    <cellStyle name="Normal 42 4" xfId="14047" xr:uid="{00000000-0005-0000-0000-0000EE790000}"/>
    <cellStyle name="Normal 42 4 2" xfId="33801" xr:uid="{00000000-0005-0000-0000-0000EF790000}"/>
    <cellStyle name="Normal 42 4 2 2" xfId="33802" xr:uid="{00000000-0005-0000-0000-0000F0790000}"/>
    <cellStyle name="Normal 42 4 2 2 2" xfId="33803" xr:uid="{00000000-0005-0000-0000-0000F1790000}"/>
    <cellStyle name="Normal 42 4 2 3" xfId="33804" xr:uid="{00000000-0005-0000-0000-0000F2790000}"/>
    <cellStyle name="Normal 42 4 3" xfId="33805" xr:uid="{00000000-0005-0000-0000-0000F3790000}"/>
    <cellStyle name="Normal 42 4 3 2" xfId="33806" xr:uid="{00000000-0005-0000-0000-0000F4790000}"/>
    <cellStyle name="Normal 42 4 3 2 2" xfId="33807" xr:uid="{00000000-0005-0000-0000-0000F5790000}"/>
    <cellStyle name="Normal 42 4 3 3" xfId="33808" xr:uid="{00000000-0005-0000-0000-0000F6790000}"/>
    <cellStyle name="Normal 42 4 4" xfId="33809" xr:uid="{00000000-0005-0000-0000-0000F7790000}"/>
    <cellStyle name="Normal 42 4 4 2" xfId="33810" xr:uid="{00000000-0005-0000-0000-0000F8790000}"/>
    <cellStyle name="Normal 42 4 5" xfId="33811" xr:uid="{00000000-0005-0000-0000-0000F9790000}"/>
    <cellStyle name="Normal 42 5" xfId="33812" xr:uid="{00000000-0005-0000-0000-0000FA790000}"/>
    <cellStyle name="Normal 42 5 2" xfId="33813" xr:uid="{00000000-0005-0000-0000-0000FB790000}"/>
    <cellStyle name="Normal 42 5 2 2" xfId="33814" xr:uid="{00000000-0005-0000-0000-0000FC790000}"/>
    <cellStyle name="Normal 42 5 3" xfId="33815" xr:uid="{00000000-0005-0000-0000-0000FD790000}"/>
    <cellStyle name="Normal 42 6" xfId="33816" xr:uid="{00000000-0005-0000-0000-0000FE790000}"/>
    <cellStyle name="Normal 42 6 2" xfId="33817" xr:uid="{00000000-0005-0000-0000-0000FF790000}"/>
    <cellStyle name="Normal 42 6 2 2" xfId="33818" xr:uid="{00000000-0005-0000-0000-0000007A0000}"/>
    <cellStyle name="Normal 42 6 3" xfId="33819" xr:uid="{00000000-0005-0000-0000-0000017A0000}"/>
    <cellStyle name="Normal 42 7" xfId="33820" xr:uid="{00000000-0005-0000-0000-0000027A0000}"/>
    <cellStyle name="Normal 42 7 2" xfId="33821" xr:uid="{00000000-0005-0000-0000-0000037A0000}"/>
    <cellStyle name="Normal 42 8" xfId="33822" xr:uid="{00000000-0005-0000-0000-0000047A0000}"/>
    <cellStyle name="Normal 43" xfId="9173" xr:uid="{00000000-0005-0000-0000-0000057A0000}"/>
    <cellStyle name="Normal 43 2" xfId="9174" xr:uid="{00000000-0005-0000-0000-0000067A0000}"/>
    <cellStyle name="Normal 43 2 2" xfId="9175" xr:uid="{00000000-0005-0000-0000-0000077A0000}"/>
    <cellStyle name="Normal 43 3" xfId="9176" xr:uid="{00000000-0005-0000-0000-0000087A0000}"/>
    <cellStyle name="Normal 43 3 2" xfId="14050" xr:uid="{00000000-0005-0000-0000-0000097A0000}"/>
    <cellStyle name="Normal 43 3 2 2" xfId="33823" xr:uid="{00000000-0005-0000-0000-00000A7A0000}"/>
    <cellStyle name="Normal 43 3 2 2 2" xfId="33824" xr:uid="{00000000-0005-0000-0000-00000B7A0000}"/>
    <cellStyle name="Normal 43 3 2 2 2 2" xfId="33825" xr:uid="{00000000-0005-0000-0000-00000C7A0000}"/>
    <cellStyle name="Normal 43 3 2 2 3" xfId="33826" xr:uid="{00000000-0005-0000-0000-00000D7A0000}"/>
    <cellStyle name="Normal 43 3 2 3" xfId="33827" xr:uid="{00000000-0005-0000-0000-00000E7A0000}"/>
    <cellStyle name="Normal 43 3 2 3 2" xfId="33828" xr:uid="{00000000-0005-0000-0000-00000F7A0000}"/>
    <cellStyle name="Normal 43 3 2 3 2 2" xfId="33829" xr:uid="{00000000-0005-0000-0000-0000107A0000}"/>
    <cellStyle name="Normal 43 3 2 3 3" xfId="33830" xr:uid="{00000000-0005-0000-0000-0000117A0000}"/>
    <cellStyle name="Normal 43 3 2 4" xfId="33831" xr:uid="{00000000-0005-0000-0000-0000127A0000}"/>
    <cellStyle name="Normal 43 3 2 4 2" xfId="33832" xr:uid="{00000000-0005-0000-0000-0000137A0000}"/>
    <cellStyle name="Normal 43 3 2 5" xfId="33833" xr:uid="{00000000-0005-0000-0000-0000147A0000}"/>
    <cellStyle name="Normal 43 3 3" xfId="33834" xr:uid="{00000000-0005-0000-0000-0000157A0000}"/>
    <cellStyle name="Normal 43 3 3 2" xfId="33835" xr:uid="{00000000-0005-0000-0000-0000167A0000}"/>
    <cellStyle name="Normal 43 3 3 2 2" xfId="33836" xr:uid="{00000000-0005-0000-0000-0000177A0000}"/>
    <cellStyle name="Normal 43 3 3 3" xfId="33837" xr:uid="{00000000-0005-0000-0000-0000187A0000}"/>
    <cellStyle name="Normal 43 3 4" xfId="33838" xr:uid="{00000000-0005-0000-0000-0000197A0000}"/>
    <cellStyle name="Normal 43 3 4 2" xfId="33839" xr:uid="{00000000-0005-0000-0000-00001A7A0000}"/>
    <cellStyle name="Normal 43 3 4 2 2" xfId="33840" xr:uid="{00000000-0005-0000-0000-00001B7A0000}"/>
    <cellStyle name="Normal 43 3 4 3" xfId="33841" xr:uid="{00000000-0005-0000-0000-00001C7A0000}"/>
    <cellStyle name="Normal 43 3 5" xfId="33842" xr:uid="{00000000-0005-0000-0000-00001D7A0000}"/>
    <cellStyle name="Normal 43 3 5 2" xfId="33843" xr:uid="{00000000-0005-0000-0000-00001E7A0000}"/>
    <cellStyle name="Normal 43 3 6" xfId="33844" xr:uid="{00000000-0005-0000-0000-00001F7A0000}"/>
    <cellStyle name="Normal 43 4" xfId="14049" xr:uid="{00000000-0005-0000-0000-0000207A0000}"/>
    <cellStyle name="Normal 43 4 2" xfId="33845" xr:uid="{00000000-0005-0000-0000-0000217A0000}"/>
    <cellStyle name="Normal 43 4 2 2" xfId="33846" xr:uid="{00000000-0005-0000-0000-0000227A0000}"/>
    <cellStyle name="Normal 43 4 2 2 2" xfId="33847" xr:uid="{00000000-0005-0000-0000-0000237A0000}"/>
    <cellStyle name="Normal 43 4 2 3" xfId="33848" xr:uid="{00000000-0005-0000-0000-0000247A0000}"/>
    <cellStyle name="Normal 43 4 3" xfId="33849" xr:uid="{00000000-0005-0000-0000-0000257A0000}"/>
    <cellStyle name="Normal 43 4 3 2" xfId="33850" xr:uid="{00000000-0005-0000-0000-0000267A0000}"/>
    <cellStyle name="Normal 43 4 3 2 2" xfId="33851" xr:uid="{00000000-0005-0000-0000-0000277A0000}"/>
    <cellStyle name="Normal 43 4 3 3" xfId="33852" xr:uid="{00000000-0005-0000-0000-0000287A0000}"/>
    <cellStyle name="Normal 43 4 4" xfId="33853" xr:uid="{00000000-0005-0000-0000-0000297A0000}"/>
    <cellStyle name="Normal 43 4 4 2" xfId="33854" xr:uid="{00000000-0005-0000-0000-00002A7A0000}"/>
    <cellStyle name="Normal 43 4 5" xfId="33855" xr:uid="{00000000-0005-0000-0000-00002B7A0000}"/>
    <cellStyle name="Normal 43 5" xfId="16640" xr:uid="{00000000-0005-0000-0000-00002C7A0000}"/>
    <cellStyle name="Normal 43 5 2" xfId="33856" xr:uid="{00000000-0005-0000-0000-00002D7A0000}"/>
    <cellStyle name="Normal 43 5 2 2" xfId="33857" xr:uid="{00000000-0005-0000-0000-00002E7A0000}"/>
    <cellStyle name="Normal 43 5 3" xfId="33858" xr:uid="{00000000-0005-0000-0000-00002F7A0000}"/>
    <cellStyle name="Normal 43 6" xfId="33859" xr:uid="{00000000-0005-0000-0000-0000307A0000}"/>
    <cellStyle name="Normal 43 6 2" xfId="33860" xr:uid="{00000000-0005-0000-0000-0000317A0000}"/>
    <cellStyle name="Normal 43 6 2 2" xfId="33861" xr:uid="{00000000-0005-0000-0000-0000327A0000}"/>
    <cellStyle name="Normal 43 6 3" xfId="33862" xr:uid="{00000000-0005-0000-0000-0000337A0000}"/>
    <cellStyle name="Normal 43 7" xfId="33863" xr:uid="{00000000-0005-0000-0000-0000347A0000}"/>
    <cellStyle name="Normal 43 7 2" xfId="33864" xr:uid="{00000000-0005-0000-0000-0000357A0000}"/>
    <cellStyle name="Normal 43 8" xfId="33865" xr:uid="{00000000-0005-0000-0000-0000367A0000}"/>
    <cellStyle name="Normal 44" xfId="9177" xr:uid="{00000000-0005-0000-0000-0000377A0000}"/>
    <cellStyle name="Normal 44 2" xfId="9178" xr:uid="{00000000-0005-0000-0000-0000387A0000}"/>
    <cellStyle name="Normal 44 2 2" xfId="9179" xr:uid="{00000000-0005-0000-0000-0000397A0000}"/>
    <cellStyle name="Normal 44 3" xfId="9180" xr:uid="{00000000-0005-0000-0000-00003A7A0000}"/>
    <cellStyle name="Normal 44 3 2" xfId="14052" xr:uid="{00000000-0005-0000-0000-00003B7A0000}"/>
    <cellStyle name="Normal 44 3 2 2" xfId="33866" xr:uid="{00000000-0005-0000-0000-00003C7A0000}"/>
    <cellStyle name="Normal 44 3 2 2 2" xfId="33867" xr:uid="{00000000-0005-0000-0000-00003D7A0000}"/>
    <cellStyle name="Normal 44 3 2 2 2 2" xfId="33868" xr:uid="{00000000-0005-0000-0000-00003E7A0000}"/>
    <cellStyle name="Normal 44 3 2 2 3" xfId="33869" xr:uid="{00000000-0005-0000-0000-00003F7A0000}"/>
    <cellStyle name="Normal 44 3 2 3" xfId="33870" xr:uid="{00000000-0005-0000-0000-0000407A0000}"/>
    <cellStyle name="Normal 44 3 2 3 2" xfId="33871" xr:uid="{00000000-0005-0000-0000-0000417A0000}"/>
    <cellStyle name="Normal 44 3 2 3 2 2" xfId="33872" xr:uid="{00000000-0005-0000-0000-0000427A0000}"/>
    <cellStyle name="Normal 44 3 2 3 3" xfId="33873" xr:uid="{00000000-0005-0000-0000-0000437A0000}"/>
    <cellStyle name="Normal 44 3 2 4" xfId="33874" xr:uid="{00000000-0005-0000-0000-0000447A0000}"/>
    <cellStyle name="Normal 44 3 2 4 2" xfId="33875" xr:uid="{00000000-0005-0000-0000-0000457A0000}"/>
    <cellStyle name="Normal 44 3 2 5" xfId="33876" xr:uid="{00000000-0005-0000-0000-0000467A0000}"/>
    <cellStyle name="Normal 44 3 3" xfId="33877" xr:uid="{00000000-0005-0000-0000-0000477A0000}"/>
    <cellStyle name="Normal 44 3 3 2" xfId="33878" xr:uid="{00000000-0005-0000-0000-0000487A0000}"/>
    <cellStyle name="Normal 44 3 3 2 2" xfId="33879" xr:uid="{00000000-0005-0000-0000-0000497A0000}"/>
    <cellStyle name="Normal 44 3 3 3" xfId="33880" xr:uid="{00000000-0005-0000-0000-00004A7A0000}"/>
    <cellStyle name="Normal 44 3 4" xfId="33881" xr:uid="{00000000-0005-0000-0000-00004B7A0000}"/>
    <cellStyle name="Normal 44 3 4 2" xfId="33882" xr:uid="{00000000-0005-0000-0000-00004C7A0000}"/>
    <cellStyle name="Normal 44 3 4 2 2" xfId="33883" xr:uid="{00000000-0005-0000-0000-00004D7A0000}"/>
    <cellStyle name="Normal 44 3 4 3" xfId="33884" xr:uid="{00000000-0005-0000-0000-00004E7A0000}"/>
    <cellStyle name="Normal 44 3 5" xfId="33885" xr:uid="{00000000-0005-0000-0000-00004F7A0000}"/>
    <cellStyle name="Normal 44 3 5 2" xfId="33886" xr:uid="{00000000-0005-0000-0000-0000507A0000}"/>
    <cellStyle name="Normal 44 3 6" xfId="33887" xr:uid="{00000000-0005-0000-0000-0000517A0000}"/>
    <cellStyle name="Normal 44 4" xfId="14051" xr:uid="{00000000-0005-0000-0000-0000527A0000}"/>
    <cellStyle name="Normal 44 4 2" xfId="33888" xr:uid="{00000000-0005-0000-0000-0000537A0000}"/>
    <cellStyle name="Normal 44 4 2 2" xfId="33889" xr:uid="{00000000-0005-0000-0000-0000547A0000}"/>
    <cellStyle name="Normal 44 4 2 2 2" xfId="33890" xr:uid="{00000000-0005-0000-0000-0000557A0000}"/>
    <cellStyle name="Normal 44 4 2 3" xfId="33891" xr:uid="{00000000-0005-0000-0000-0000567A0000}"/>
    <cellStyle name="Normal 44 4 3" xfId="33892" xr:uid="{00000000-0005-0000-0000-0000577A0000}"/>
    <cellStyle name="Normal 44 4 3 2" xfId="33893" xr:uid="{00000000-0005-0000-0000-0000587A0000}"/>
    <cellStyle name="Normal 44 4 3 2 2" xfId="33894" xr:uid="{00000000-0005-0000-0000-0000597A0000}"/>
    <cellStyle name="Normal 44 4 3 3" xfId="33895" xr:uid="{00000000-0005-0000-0000-00005A7A0000}"/>
    <cellStyle name="Normal 44 4 4" xfId="33896" xr:uid="{00000000-0005-0000-0000-00005B7A0000}"/>
    <cellStyle name="Normal 44 4 4 2" xfId="33897" xr:uid="{00000000-0005-0000-0000-00005C7A0000}"/>
    <cellStyle name="Normal 44 4 5" xfId="33898" xr:uid="{00000000-0005-0000-0000-00005D7A0000}"/>
    <cellStyle name="Normal 44 5" xfId="16641" xr:uid="{00000000-0005-0000-0000-00005E7A0000}"/>
    <cellStyle name="Normal 44 5 2" xfId="33899" xr:uid="{00000000-0005-0000-0000-00005F7A0000}"/>
    <cellStyle name="Normal 44 5 2 2" xfId="33900" xr:uid="{00000000-0005-0000-0000-0000607A0000}"/>
    <cellStyle name="Normal 44 5 3" xfId="33901" xr:uid="{00000000-0005-0000-0000-0000617A0000}"/>
    <cellStyle name="Normal 44 6" xfId="33902" xr:uid="{00000000-0005-0000-0000-0000627A0000}"/>
    <cellStyle name="Normal 44 6 2" xfId="33903" xr:uid="{00000000-0005-0000-0000-0000637A0000}"/>
    <cellStyle name="Normal 44 6 2 2" xfId="33904" xr:uid="{00000000-0005-0000-0000-0000647A0000}"/>
    <cellStyle name="Normal 44 6 3" xfId="33905" xr:uid="{00000000-0005-0000-0000-0000657A0000}"/>
    <cellStyle name="Normal 44 7" xfId="33906" xr:uid="{00000000-0005-0000-0000-0000667A0000}"/>
    <cellStyle name="Normal 44 7 2" xfId="33907" xr:uid="{00000000-0005-0000-0000-0000677A0000}"/>
    <cellStyle name="Normal 44 8" xfId="33908" xr:uid="{00000000-0005-0000-0000-0000687A0000}"/>
    <cellStyle name="Normal 45" xfId="9181" xr:uid="{00000000-0005-0000-0000-0000697A0000}"/>
    <cellStyle name="Normal 45 2" xfId="9182" xr:uid="{00000000-0005-0000-0000-00006A7A0000}"/>
    <cellStyle name="Normal 45 3" xfId="9183" xr:uid="{00000000-0005-0000-0000-00006B7A0000}"/>
    <cellStyle name="Normal 45 3 2" xfId="14054" xr:uid="{00000000-0005-0000-0000-00006C7A0000}"/>
    <cellStyle name="Normal 45 3 2 2" xfId="33909" xr:uid="{00000000-0005-0000-0000-00006D7A0000}"/>
    <cellStyle name="Normal 45 3 2 2 2" xfId="33910" xr:uid="{00000000-0005-0000-0000-00006E7A0000}"/>
    <cellStyle name="Normal 45 3 2 2 2 2" xfId="33911" xr:uid="{00000000-0005-0000-0000-00006F7A0000}"/>
    <cellStyle name="Normal 45 3 2 2 3" xfId="33912" xr:uid="{00000000-0005-0000-0000-0000707A0000}"/>
    <cellStyle name="Normal 45 3 2 3" xfId="33913" xr:uid="{00000000-0005-0000-0000-0000717A0000}"/>
    <cellStyle name="Normal 45 3 2 3 2" xfId="33914" xr:uid="{00000000-0005-0000-0000-0000727A0000}"/>
    <cellStyle name="Normal 45 3 2 3 2 2" xfId="33915" xr:uid="{00000000-0005-0000-0000-0000737A0000}"/>
    <cellStyle name="Normal 45 3 2 3 3" xfId="33916" xr:uid="{00000000-0005-0000-0000-0000747A0000}"/>
    <cellStyle name="Normal 45 3 2 4" xfId="33917" xr:uid="{00000000-0005-0000-0000-0000757A0000}"/>
    <cellStyle name="Normal 45 3 2 4 2" xfId="33918" xr:uid="{00000000-0005-0000-0000-0000767A0000}"/>
    <cellStyle name="Normal 45 3 2 5" xfId="33919" xr:uid="{00000000-0005-0000-0000-0000777A0000}"/>
    <cellStyle name="Normal 45 3 3" xfId="33920" xr:uid="{00000000-0005-0000-0000-0000787A0000}"/>
    <cellStyle name="Normal 45 3 3 2" xfId="33921" xr:uid="{00000000-0005-0000-0000-0000797A0000}"/>
    <cellStyle name="Normal 45 3 3 2 2" xfId="33922" xr:uid="{00000000-0005-0000-0000-00007A7A0000}"/>
    <cellStyle name="Normal 45 3 3 3" xfId="33923" xr:uid="{00000000-0005-0000-0000-00007B7A0000}"/>
    <cellStyle name="Normal 45 3 4" xfId="33924" xr:uid="{00000000-0005-0000-0000-00007C7A0000}"/>
    <cellStyle name="Normal 45 3 4 2" xfId="33925" xr:uid="{00000000-0005-0000-0000-00007D7A0000}"/>
    <cellStyle name="Normal 45 3 4 2 2" xfId="33926" xr:uid="{00000000-0005-0000-0000-00007E7A0000}"/>
    <cellStyle name="Normal 45 3 4 3" xfId="33927" xr:uid="{00000000-0005-0000-0000-00007F7A0000}"/>
    <cellStyle name="Normal 45 3 5" xfId="33928" xr:uid="{00000000-0005-0000-0000-0000807A0000}"/>
    <cellStyle name="Normal 45 3 5 2" xfId="33929" xr:uid="{00000000-0005-0000-0000-0000817A0000}"/>
    <cellStyle name="Normal 45 3 6" xfId="33930" xr:uid="{00000000-0005-0000-0000-0000827A0000}"/>
    <cellStyle name="Normal 45 4" xfId="14053" xr:uid="{00000000-0005-0000-0000-0000837A0000}"/>
    <cellStyle name="Normal 45 4 2" xfId="33931" xr:uid="{00000000-0005-0000-0000-0000847A0000}"/>
    <cellStyle name="Normal 45 4 2 2" xfId="33932" xr:uid="{00000000-0005-0000-0000-0000857A0000}"/>
    <cellStyle name="Normal 45 4 2 2 2" xfId="33933" xr:uid="{00000000-0005-0000-0000-0000867A0000}"/>
    <cellStyle name="Normal 45 4 2 3" xfId="33934" xr:uid="{00000000-0005-0000-0000-0000877A0000}"/>
    <cellStyle name="Normal 45 4 3" xfId="33935" xr:uid="{00000000-0005-0000-0000-0000887A0000}"/>
    <cellStyle name="Normal 45 4 3 2" xfId="33936" xr:uid="{00000000-0005-0000-0000-0000897A0000}"/>
    <cellStyle name="Normal 45 4 3 2 2" xfId="33937" xr:uid="{00000000-0005-0000-0000-00008A7A0000}"/>
    <cellStyle name="Normal 45 4 3 3" xfId="33938" xr:uid="{00000000-0005-0000-0000-00008B7A0000}"/>
    <cellStyle name="Normal 45 4 4" xfId="33939" xr:uid="{00000000-0005-0000-0000-00008C7A0000}"/>
    <cellStyle name="Normal 45 4 4 2" xfId="33940" xr:uid="{00000000-0005-0000-0000-00008D7A0000}"/>
    <cellStyle name="Normal 45 4 5" xfId="33941" xr:uid="{00000000-0005-0000-0000-00008E7A0000}"/>
    <cellStyle name="Normal 45 5" xfId="33942" xr:uid="{00000000-0005-0000-0000-00008F7A0000}"/>
    <cellStyle name="Normal 45 5 2" xfId="33943" xr:uid="{00000000-0005-0000-0000-0000907A0000}"/>
    <cellStyle name="Normal 45 5 2 2" xfId="33944" xr:uid="{00000000-0005-0000-0000-0000917A0000}"/>
    <cellStyle name="Normal 45 5 3" xfId="33945" xr:uid="{00000000-0005-0000-0000-0000927A0000}"/>
    <cellStyle name="Normal 45 6" xfId="33946" xr:uid="{00000000-0005-0000-0000-0000937A0000}"/>
    <cellStyle name="Normal 45 6 2" xfId="33947" xr:uid="{00000000-0005-0000-0000-0000947A0000}"/>
    <cellStyle name="Normal 45 6 2 2" xfId="33948" xr:uid="{00000000-0005-0000-0000-0000957A0000}"/>
    <cellStyle name="Normal 45 6 3" xfId="33949" xr:uid="{00000000-0005-0000-0000-0000967A0000}"/>
    <cellStyle name="Normal 45 7" xfId="33950" xr:uid="{00000000-0005-0000-0000-0000977A0000}"/>
    <cellStyle name="Normal 45 7 2" xfId="33951" xr:uid="{00000000-0005-0000-0000-0000987A0000}"/>
    <cellStyle name="Normal 45 8" xfId="33952" xr:uid="{00000000-0005-0000-0000-0000997A0000}"/>
    <cellStyle name="Normal 46" xfId="9184" xr:uid="{00000000-0005-0000-0000-00009A7A0000}"/>
    <cellStyle name="Normal 46 2" xfId="9185" xr:uid="{00000000-0005-0000-0000-00009B7A0000}"/>
    <cellStyle name="Normal 46 2 2" xfId="9186" xr:uid="{00000000-0005-0000-0000-00009C7A0000}"/>
    <cellStyle name="Normal 46 2 2 2" xfId="9187" xr:uid="{00000000-0005-0000-0000-00009D7A0000}"/>
    <cellStyle name="Normal 46 2 2 2 2" xfId="14058" xr:uid="{00000000-0005-0000-0000-00009E7A0000}"/>
    <cellStyle name="Normal 46 2 2 2 2 2" xfId="33953" xr:uid="{00000000-0005-0000-0000-00009F7A0000}"/>
    <cellStyle name="Normal 46 2 2 2 2 2 2" xfId="33954" xr:uid="{00000000-0005-0000-0000-0000A07A0000}"/>
    <cellStyle name="Normal 46 2 2 2 2 2 2 2" xfId="33955" xr:uid="{00000000-0005-0000-0000-0000A17A0000}"/>
    <cellStyle name="Normal 46 2 2 2 2 2 3" xfId="33956" xr:uid="{00000000-0005-0000-0000-0000A27A0000}"/>
    <cellStyle name="Normal 46 2 2 2 2 3" xfId="33957" xr:uid="{00000000-0005-0000-0000-0000A37A0000}"/>
    <cellStyle name="Normal 46 2 2 2 2 3 2" xfId="33958" xr:uid="{00000000-0005-0000-0000-0000A47A0000}"/>
    <cellStyle name="Normal 46 2 2 2 2 3 2 2" xfId="33959" xr:uid="{00000000-0005-0000-0000-0000A57A0000}"/>
    <cellStyle name="Normal 46 2 2 2 2 3 3" xfId="33960" xr:uid="{00000000-0005-0000-0000-0000A67A0000}"/>
    <cellStyle name="Normal 46 2 2 2 2 4" xfId="33961" xr:uid="{00000000-0005-0000-0000-0000A77A0000}"/>
    <cellStyle name="Normal 46 2 2 2 2 4 2" xfId="33962" xr:uid="{00000000-0005-0000-0000-0000A87A0000}"/>
    <cellStyle name="Normal 46 2 2 2 2 5" xfId="33963" xr:uid="{00000000-0005-0000-0000-0000A97A0000}"/>
    <cellStyle name="Normal 46 2 2 2 3" xfId="33964" xr:uid="{00000000-0005-0000-0000-0000AA7A0000}"/>
    <cellStyle name="Normal 46 2 2 2 3 2" xfId="33965" xr:uid="{00000000-0005-0000-0000-0000AB7A0000}"/>
    <cellStyle name="Normal 46 2 2 2 3 2 2" xfId="33966" xr:uid="{00000000-0005-0000-0000-0000AC7A0000}"/>
    <cellStyle name="Normal 46 2 2 2 3 3" xfId="33967" xr:uid="{00000000-0005-0000-0000-0000AD7A0000}"/>
    <cellStyle name="Normal 46 2 2 2 4" xfId="33968" xr:uid="{00000000-0005-0000-0000-0000AE7A0000}"/>
    <cellStyle name="Normal 46 2 2 2 4 2" xfId="33969" xr:uid="{00000000-0005-0000-0000-0000AF7A0000}"/>
    <cellStyle name="Normal 46 2 2 2 4 2 2" xfId="33970" xr:uid="{00000000-0005-0000-0000-0000B07A0000}"/>
    <cellStyle name="Normal 46 2 2 2 4 3" xfId="33971" xr:uid="{00000000-0005-0000-0000-0000B17A0000}"/>
    <cellStyle name="Normal 46 2 2 2 5" xfId="33972" xr:uid="{00000000-0005-0000-0000-0000B27A0000}"/>
    <cellStyle name="Normal 46 2 2 2 5 2" xfId="33973" xr:uid="{00000000-0005-0000-0000-0000B37A0000}"/>
    <cellStyle name="Normal 46 2 2 2 6" xfId="33974" xr:uid="{00000000-0005-0000-0000-0000B47A0000}"/>
    <cellStyle name="Normal 46 2 2 3" xfId="14057" xr:uid="{00000000-0005-0000-0000-0000B57A0000}"/>
    <cellStyle name="Normal 46 2 2 3 2" xfId="33975" xr:uid="{00000000-0005-0000-0000-0000B67A0000}"/>
    <cellStyle name="Normal 46 2 2 3 2 2" xfId="33976" xr:uid="{00000000-0005-0000-0000-0000B77A0000}"/>
    <cellStyle name="Normal 46 2 2 3 2 2 2" xfId="33977" xr:uid="{00000000-0005-0000-0000-0000B87A0000}"/>
    <cellStyle name="Normal 46 2 2 3 2 3" xfId="33978" xr:uid="{00000000-0005-0000-0000-0000B97A0000}"/>
    <cellStyle name="Normal 46 2 2 3 3" xfId="33979" xr:uid="{00000000-0005-0000-0000-0000BA7A0000}"/>
    <cellStyle name="Normal 46 2 2 3 3 2" xfId="33980" xr:uid="{00000000-0005-0000-0000-0000BB7A0000}"/>
    <cellStyle name="Normal 46 2 2 3 3 2 2" xfId="33981" xr:uid="{00000000-0005-0000-0000-0000BC7A0000}"/>
    <cellStyle name="Normal 46 2 2 3 3 3" xfId="33982" xr:uid="{00000000-0005-0000-0000-0000BD7A0000}"/>
    <cellStyle name="Normal 46 2 2 3 4" xfId="33983" xr:uid="{00000000-0005-0000-0000-0000BE7A0000}"/>
    <cellStyle name="Normal 46 2 2 3 4 2" xfId="33984" xr:uid="{00000000-0005-0000-0000-0000BF7A0000}"/>
    <cellStyle name="Normal 46 2 2 3 5" xfId="33985" xr:uid="{00000000-0005-0000-0000-0000C07A0000}"/>
    <cellStyle name="Normal 46 2 2 4" xfId="33986" xr:uid="{00000000-0005-0000-0000-0000C17A0000}"/>
    <cellStyle name="Normal 46 2 2 4 2" xfId="33987" xr:uid="{00000000-0005-0000-0000-0000C27A0000}"/>
    <cellStyle name="Normal 46 2 2 4 2 2" xfId="33988" xr:uid="{00000000-0005-0000-0000-0000C37A0000}"/>
    <cellStyle name="Normal 46 2 2 4 3" xfId="33989" xr:uid="{00000000-0005-0000-0000-0000C47A0000}"/>
    <cellStyle name="Normal 46 2 2 5" xfId="33990" xr:uid="{00000000-0005-0000-0000-0000C57A0000}"/>
    <cellStyle name="Normal 46 2 2 5 2" xfId="33991" xr:uid="{00000000-0005-0000-0000-0000C67A0000}"/>
    <cellStyle name="Normal 46 2 2 5 2 2" xfId="33992" xr:uid="{00000000-0005-0000-0000-0000C77A0000}"/>
    <cellStyle name="Normal 46 2 2 5 3" xfId="33993" xr:uid="{00000000-0005-0000-0000-0000C87A0000}"/>
    <cellStyle name="Normal 46 2 2 6" xfId="33994" xr:uid="{00000000-0005-0000-0000-0000C97A0000}"/>
    <cellStyle name="Normal 46 2 2 6 2" xfId="33995" xr:uid="{00000000-0005-0000-0000-0000CA7A0000}"/>
    <cellStyle name="Normal 46 2 2 7" xfId="33996" xr:uid="{00000000-0005-0000-0000-0000CB7A0000}"/>
    <cellStyle name="Normal 46 2 3" xfId="9188" xr:uid="{00000000-0005-0000-0000-0000CC7A0000}"/>
    <cellStyle name="Normal 46 2 3 2" xfId="14059" xr:uid="{00000000-0005-0000-0000-0000CD7A0000}"/>
    <cellStyle name="Normal 46 2 3 2 2" xfId="33997" xr:uid="{00000000-0005-0000-0000-0000CE7A0000}"/>
    <cellStyle name="Normal 46 2 3 2 2 2" xfId="33998" xr:uid="{00000000-0005-0000-0000-0000CF7A0000}"/>
    <cellStyle name="Normal 46 2 3 2 2 2 2" xfId="33999" xr:uid="{00000000-0005-0000-0000-0000D07A0000}"/>
    <cellStyle name="Normal 46 2 3 2 2 3" xfId="34000" xr:uid="{00000000-0005-0000-0000-0000D17A0000}"/>
    <cellStyle name="Normal 46 2 3 2 3" xfId="34001" xr:uid="{00000000-0005-0000-0000-0000D27A0000}"/>
    <cellStyle name="Normal 46 2 3 2 3 2" xfId="34002" xr:uid="{00000000-0005-0000-0000-0000D37A0000}"/>
    <cellStyle name="Normal 46 2 3 2 3 2 2" xfId="34003" xr:uid="{00000000-0005-0000-0000-0000D47A0000}"/>
    <cellStyle name="Normal 46 2 3 2 3 3" xfId="34004" xr:uid="{00000000-0005-0000-0000-0000D57A0000}"/>
    <cellStyle name="Normal 46 2 3 2 4" xfId="34005" xr:uid="{00000000-0005-0000-0000-0000D67A0000}"/>
    <cellStyle name="Normal 46 2 3 2 4 2" xfId="34006" xr:uid="{00000000-0005-0000-0000-0000D77A0000}"/>
    <cellStyle name="Normal 46 2 3 2 5" xfId="34007" xr:uid="{00000000-0005-0000-0000-0000D87A0000}"/>
    <cellStyle name="Normal 46 2 3 3" xfId="34008" xr:uid="{00000000-0005-0000-0000-0000D97A0000}"/>
    <cellStyle name="Normal 46 2 3 3 2" xfId="34009" xr:uid="{00000000-0005-0000-0000-0000DA7A0000}"/>
    <cellStyle name="Normal 46 2 3 3 2 2" xfId="34010" xr:uid="{00000000-0005-0000-0000-0000DB7A0000}"/>
    <cellStyle name="Normal 46 2 3 3 3" xfId="34011" xr:uid="{00000000-0005-0000-0000-0000DC7A0000}"/>
    <cellStyle name="Normal 46 2 3 4" xfId="34012" xr:uid="{00000000-0005-0000-0000-0000DD7A0000}"/>
    <cellStyle name="Normal 46 2 3 4 2" xfId="34013" xr:uid="{00000000-0005-0000-0000-0000DE7A0000}"/>
    <cellStyle name="Normal 46 2 3 4 2 2" xfId="34014" xr:uid="{00000000-0005-0000-0000-0000DF7A0000}"/>
    <cellStyle name="Normal 46 2 3 4 3" xfId="34015" xr:uid="{00000000-0005-0000-0000-0000E07A0000}"/>
    <cellStyle name="Normal 46 2 3 5" xfId="34016" xr:uid="{00000000-0005-0000-0000-0000E17A0000}"/>
    <cellStyle name="Normal 46 2 3 5 2" xfId="34017" xr:uid="{00000000-0005-0000-0000-0000E27A0000}"/>
    <cellStyle name="Normal 46 2 3 6" xfId="34018" xr:uid="{00000000-0005-0000-0000-0000E37A0000}"/>
    <cellStyle name="Normal 46 2 4" xfId="14056" xr:uid="{00000000-0005-0000-0000-0000E47A0000}"/>
    <cellStyle name="Normal 46 2 4 2" xfId="34019" xr:uid="{00000000-0005-0000-0000-0000E57A0000}"/>
    <cellStyle name="Normal 46 2 4 2 2" xfId="34020" xr:uid="{00000000-0005-0000-0000-0000E67A0000}"/>
    <cellStyle name="Normal 46 2 4 2 2 2" xfId="34021" xr:uid="{00000000-0005-0000-0000-0000E77A0000}"/>
    <cellStyle name="Normal 46 2 4 2 3" xfId="34022" xr:uid="{00000000-0005-0000-0000-0000E87A0000}"/>
    <cellStyle name="Normal 46 2 4 3" xfId="34023" xr:uid="{00000000-0005-0000-0000-0000E97A0000}"/>
    <cellStyle name="Normal 46 2 4 3 2" xfId="34024" xr:uid="{00000000-0005-0000-0000-0000EA7A0000}"/>
    <cellStyle name="Normal 46 2 4 3 2 2" xfId="34025" xr:uid="{00000000-0005-0000-0000-0000EB7A0000}"/>
    <cellStyle name="Normal 46 2 4 3 3" xfId="34026" xr:uid="{00000000-0005-0000-0000-0000EC7A0000}"/>
    <cellStyle name="Normal 46 2 4 4" xfId="34027" xr:uid="{00000000-0005-0000-0000-0000ED7A0000}"/>
    <cellStyle name="Normal 46 2 4 4 2" xfId="34028" xr:uid="{00000000-0005-0000-0000-0000EE7A0000}"/>
    <cellStyle name="Normal 46 2 4 5" xfId="34029" xr:uid="{00000000-0005-0000-0000-0000EF7A0000}"/>
    <cellStyle name="Normal 46 2 5" xfId="34030" xr:uid="{00000000-0005-0000-0000-0000F07A0000}"/>
    <cellStyle name="Normal 46 2 5 2" xfId="34031" xr:uid="{00000000-0005-0000-0000-0000F17A0000}"/>
    <cellStyle name="Normal 46 2 5 2 2" xfId="34032" xr:uid="{00000000-0005-0000-0000-0000F27A0000}"/>
    <cellStyle name="Normal 46 2 5 3" xfId="34033" xr:uid="{00000000-0005-0000-0000-0000F37A0000}"/>
    <cellStyle name="Normal 46 2 6" xfId="34034" xr:uid="{00000000-0005-0000-0000-0000F47A0000}"/>
    <cellStyle name="Normal 46 2 6 2" xfId="34035" xr:uid="{00000000-0005-0000-0000-0000F57A0000}"/>
    <cellStyle name="Normal 46 2 6 2 2" xfId="34036" xr:uid="{00000000-0005-0000-0000-0000F67A0000}"/>
    <cellStyle name="Normal 46 2 6 3" xfId="34037" xr:uid="{00000000-0005-0000-0000-0000F77A0000}"/>
    <cellStyle name="Normal 46 2 7" xfId="34038" xr:uid="{00000000-0005-0000-0000-0000F87A0000}"/>
    <cellStyle name="Normal 46 2 7 2" xfId="34039" xr:uid="{00000000-0005-0000-0000-0000F97A0000}"/>
    <cellStyle name="Normal 46 2 8" xfId="34040" xr:uid="{00000000-0005-0000-0000-0000FA7A0000}"/>
    <cellStyle name="Normal 46 3" xfId="9189" xr:uid="{00000000-0005-0000-0000-0000FB7A0000}"/>
    <cellStyle name="Normal 46 3 2" xfId="9190" xr:uid="{00000000-0005-0000-0000-0000FC7A0000}"/>
    <cellStyle name="Normal 46 3 2 2" xfId="14061" xr:uid="{00000000-0005-0000-0000-0000FD7A0000}"/>
    <cellStyle name="Normal 46 3 2 2 2" xfId="34041" xr:uid="{00000000-0005-0000-0000-0000FE7A0000}"/>
    <cellStyle name="Normal 46 3 2 2 2 2" xfId="34042" xr:uid="{00000000-0005-0000-0000-0000FF7A0000}"/>
    <cellStyle name="Normal 46 3 2 2 2 2 2" xfId="34043" xr:uid="{00000000-0005-0000-0000-0000007B0000}"/>
    <cellStyle name="Normal 46 3 2 2 2 3" xfId="34044" xr:uid="{00000000-0005-0000-0000-0000017B0000}"/>
    <cellStyle name="Normal 46 3 2 2 3" xfId="34045" xr:uid="{00000000-0005-0000-0000-0000027B0000}"/>
    <cellStyle name="Normal 46 3 2 2 3 2" xfId="34046" xr:uid="{00000000-0005-0000-0000-0000037B0000}"/>
    <cellStyle name="Normal 46 3 2 2 3 2 2" xfId="34047" xr:uid="{00000000-0005-0000-0000-0000047B0000}"/>
    <cellStyle name="Normal 46 3 2 2 3 3" xfId="34048" xr:uid="{00000000-0005-0000-0000-0000057B0000}"/>
    <cellStyle name="Normal 46 3 2 2 4" xfId="34049" xr:uid="{00000000-0005-0000-0000-0000067B0000}"/>
    <cellStyle name="Normal 46 3 2 2 4 2" xfId="34050" xr:uid="{00000000-0005-0000-0000-0000077B0000}"/>
    <cellStyle name="Normal 46 3 2 2 5" xfId="34051" xr:uid="{00000000-0005-0000-0000-0000087B0000}"/>
    <cellStyle name="Normal 46 3 2 3" xfId="34052" xr:uid="{00000000-0005-0000-0000-0000097B0000}"/>
    <cellStyle name="Normal 46 3 2 3 2" xfId="34053" xr:uid="{00000000-0005-0000-0000-00000A7B0000}"/>
    <cellStyle name="Normal 46 3 2 3 2 2" xfId="34054" xr:uid="{00000000-0005-0000-0000-00000B7B0000}"/>
    <cellStyle name="Normal 46 3 2 3 3" xfId="34055" xr:uid="{00000000-0005-0000-0000-00000C7B0000}"/>
    <cellStyle name="Normal 46 3 2 4" xfId="34056" xr:uid="{00000000-0005-0000-0000-00000D7B0000}"/>
    <cellStyle name="Normal 46 3 2 4 2" xfId="34057" xr:uid="{00000000-0005-0000-0000-00000E7B0000}"/>
    <cellStyle name="Normal 46 3 2 4 2 2" xfId="34058" xr:uid="{00000000-0005-0000-0000-00000F7B0000}"/>
    <cellStyle name="Normal 46 3 2 4 3" xfId="34059" xr:uid="{00000000-0005-0000-0000-0000107B0000}"/>
    <cellStyle name="Normal 46 3 2 5" xfId="34060" xr:uid="{00000000-0005-0000-0000-0000117B0000}"/>
    <cellStyle name="Normal 46 3 2 5 2" xfId="34061" xr:uid="{00000000-0005-0000-0000-0000127B0000}"/>
    <cellStyle name="Normal 46 3 2 6" xfId="34062" xr:uid="{00000000-0005-0000-0000-0000137B0000}"/>
    <cellStyle name="Normal 46 3 3" xfId="14060" xr:uid="{00000000-0005-0000-0000-0000147B0000}"/>
    <cellStyle name="Normal 46 3 3 2" xfId="34063" xr:uid="{00000000-0005-0000-0000-0000157B0000}"/>
    <cellStyle name="Normal 46 3 3 2 2" xfId="34064" xr:uid="{00000000-0005-0000-0000-0000167B0000}"/>
    <cellStyle name="Normal 46 3 3 2 2 2" xfId="34065" xr:uid="{00000000-0005-0000-0000-0000177B0000}"/>
    <cellStyle name="Normal 46 3 3 2 3" xfId="34066" xr:uid="{00000000-0005-0000-0000-0000187B0000}"/>
    <cellStyle name="Normal 46 3 3 3" xfId="34067" xr:uid="{00000000-0005-0000-0000-0000197B0000}"/>
    <cellStyle name="Normal 46 3 3 3 2" xfId="34068" xr:uid="{00000000-0005-0000-0000-00001A7B0000}"/>
    <cellStyle name="Normal 46 3 3 3 2 2" xfId="34069" xr:uid="{00000000-0005-0000-0000-00001B7B0000}"/>
    <cellStyle name="Normal 46 3 3 3 3" xfId="34070" xr:uid="{00000000-0005-0000-0000-00001C7B0000}"/>
    <cellStyle name="Normal 46 3 3 4" xfId="34071" xr:uid="{00000000-0005-0000-0000-00001D7B0000}"/>
    <cellStyle name="Normal 46 3 3 4 2" xfId="34072" xr:uid="{00000000-0005-0000-0000-00001E7B0000}"/>
    <cellStyle name="Normal 46 3 3 5" xfId="34073" xr:uid="{00000000-0005-0000-0000-00001F7B0000}"/>
    <cellStyle name="Normal 46 3 4" xfId="34074" xr:uid="{00000000-0005-0000-0000-0000207B0000}"/>
    <cellStyle name="Normal 46 3 4 2" xfId="34075" xr:uid="{00000000-0005-0000-0000-0000217B0000}"/>
    <cellStyle name="Normal 46 3 4 2 2" xfId="34076" xr:uid="{00000000-0005-0000-0000-0000227B0000}"/>
    <cellStyle name="Normal 46 3 4 3" xfId="34077" xr:uid="{00000000-0005-0000-0000-0000237B0000}"/>
    <cellStyle name="Normal 46 3 5" xfId="34078" xr:uid="{00000000-0005-0000-0000-0000247B0000}"/>
    <cellStyle name="Normal 46 3 5 2" xfId="34079" xr:uid="{00000000-0005-0000-0000-0000257B0000}"/>
    <cellStyle name="Normal 46 3 5 2 2" xfId="34080" xr:uid="{00000000-0005-0000-0000-0000267B0000}"/>
    <cellStyle name="Normal 46 3 5 3" xfId="34081" xr:uid="{00000000-0005-0000-0000-0000277B0000}"/>
    <cellStyle name="Normal 46 3 6" xfId="34082" xr:uid="{00000000-0005-0000-0000-0000287B0000}"/>
    <cellStyle name="Normal 46 3 6 2" xfId="34083" xr:uid="{00000000-0005-0000-0000-0000297B0000}"/>
    <cellStyle name="Normal 46 3 7" xfId="34084" xr:uid="{00000000-0005-0000-0000-00002A7B0000}"/>
    <cellStyle name="Normal 46 4" xfId="9191" xr:uid="{00000000-0005-0000-0000-00002B7B0000}"/>
    <cellStyle name="Normal 46 4 2" xfId="14062" xr:uid="{00000000-0005-0000-0000-00002C7B0000}"/>
    <cellStyle name="Normal 46 4 2 2" xfId="34085" xr:uid="{00000000-0005-0000-0000-00002D7B0000}"/>
    <cellStyle name="Normal 46 4 2 2 2" xfId="34086" xr:uid="{00000000-0005-0000-0000-00002E7B0000}"/>
    <cellStyle name="Normal 46 4 2 2 2 2" xfId="34087" xr:uid="{00000000-0005-0000-0000-00002F7B0000}"/>
    <cellStyle name="Normal 46 4 2 2 3" xfId="34088" xr:uid="{00000000-0005-0000-0000-0000307B0000}"/>
    <cellStyle name="Normal 46 4 2 3" xfId="34089" xr:uid="{00000000-0005-0000-0000-0000317B0000}"/>
    <cellStyle name="Normal 46 4 2 3 2" xfId="34090" xr:uid="{00000000-0005-0000-0000-0000327B0000}"/>
    <cellStyle name="Normal 46 4 2 3 2 2" xfId="34091" xr:uid="{00000000-0005-0000-0000-0000337B0000}"/>
    <cellStyle name="Normal 46 4 2 3 3" xfId="34092" xr:uid="{00000000-0005-0000-0000-0000347B0000}"/>
    <cellStyle name="Normal 46 4 2 4" xfId="34093" xr:uid="{00000000-0005-0000-0000-0000357B0000}"/>
    <cellStyle name="Normal 46 4 2 4 2" xfId="34094" xr:uid="{00000000-0005-0000-0000-0000367B0000}"/>
    <cellStyle name="Normal 46 4 2 5" xfId="34095" xr:uid="{00000000-0005-0000-0000-0000377B0000}"/>
    <cellStyle name="Normal 46 4 3" xfId="34096" xr:uid="{00000000-0005-0000-0000-0000387B0000}"/>
    <cellStyle name="Normal 46 4 3 2" xfId="34097" xr:uid="{00000000-0005-0000-0000-0000397B0000}"/>
    <cellStyle name="Normal 46 4 3 2 2" xfId="34098" xr:uid="{00000000-0005-0000-0000-00003A7B0000}"/>
    <cellStyle name="Normal 46 4 3 3" xfId="34099" xr:uid="{00000000-0005-0000-0000-00003B7B0000}"/>
    <cellStyle name="Normal 46 4 4" xfId="34100" xr:uid="{00000000-0005-0000-0000-00003C7B0000}"/>
    <cellStyle name="Normal 46 4 4 2" xfId="34101" xr:uid="{00000000-0005-0000-0000-00003D7B0000}"/>
    <cellStyle name="Normal 46 4 4 2 2" xfId="34102" xr:uid="{00000000-0005-0000-0000-00003E7B0000}"/>
    <cellStyle name="Normal 46 4 4 3" xfId="34103" xr:uid="{00000000-0005-0000-0000-00003F7B0000}"/>
    <cellStyle name="Normal 46 4 5" xfId="34104" xr:uid="{00000000-0005-0000-0000-0000407B0000}"/>
    <cellStyle name="Normal 46 4 5 2" xfId="34105" xr:uid="{00000000-0005-0000-0000-0000417B0000}"/>
    <cellStyle name="Normal 46 4 6" xfId="34106" xr:uid="{00000000-0005-0000-0000-0000427B0000}"/>
    <cellStyle name="Normal 46 5" xfId="14055" xr:uid="{00000000-0005-0000-0000-0000437B0000}"/>
    <cellStyle name="Normal 46 5 2" xfId="34107" xr:uid="{00000000-0005-0000-0000-0000447B0000}"/>
    <cellStyle name="Normal 46 5 2 2" xfId="34108" xr:uid="{00000000-0005-0000-0000-0000457B0000}"/>
    <cellStyle name="Normal 46 5 2 2 2" xfId="34109" xr:uid="{00000000-0005-0000-0000-0000467B0000}"/>
    <cellStyle name="Normal 46 5 2 3" xfId="34110" xr:uid="{00000000-0005-0000-0000-0000477B0000}"/>
    <cellStyle name="Normal 46 5 3" xfId="34111" xr:uid="{00000000-0005-0000-0000-0000487B0000}"/>
    <cellStyle name="Normal 46 5 3 2" xfId="34112" xr:uid="{00000000-0005-0000-0000-0000497B0000}"/>
    <cellStyle name="Normal 46 5 3 2 2" xfId="34113" xr:uid="{00000000-0005-0000-0000-00004A7B0000}"/>
    <cellStyle name="Normal 46 5 3 3" xfId="34114" xr:uid="{00000000-0005-0000-0000-00004B7B0000}"/>
    <cellStyle name="Normal 46 5 4" xfId="34115" xr:uid="{00000000-0005-0000-0000-00004C7B0000}"/>
    <cellStyle name="Normal 46 5 4 2" xfId="34116" xr:uid="{00000000-0005-0000-0000-00004D7B0000}"/>
    <cellStyle name="Normal 46 5 5" xfId="34117" xr:uid="{00000000-0005-0000-0000-00004E7B0000}"/>
    <cellStyle name="Normal 46 6" xfId="34118" xr:uid="{00000000-0005-0000-0000-00004F7B0000}"/>
    <cellStyle name="Normal 46 6 2" xfId="34119" xr:uid="{00000000-0005-0000-0000-0000507B0000}"/>
    <cellStyle name="Normal 46 6 2 2" xfId="34120" xr:uid="{00000000-0005-0000-0000-0000517B0000}"/>
    <cellStyle name="Normal 46 6 3" xfId="34121" xr:uid="{00000000-0005-0000-0000-0000527B0000}"/>
    <cellStyle name="Normal 46 7" xfId="34122" xr:uid="{00000000-0005-0000-0000-0000537B0000}"/>
    <cellStyle name="Normal 46 7 2" xfId="34123" xr:uid="{00000000-0005-0000-0000-0000547B0000}"/>
    <cellStyle name="Normal 46 7 2 2" xfId="34124" xr:uid="{00000000-0005-0000-0000-0000557B0000}"/>
    <cellStyle name="Normal 46 7 3" xfId="34125" xr:uid="{00000000-0005-0000-0000-0000567B0000}"/>
    <cellStyle name="Normal 46 8" xfId="34126" xr:uid="{00000000-0005-0000-0000-0000577B0000}"/>
    <cellStyle name="Normal 46 8 2" xfId="34127" xr:uid="{00000000-0005-0000-0000-0000587B0000}"/>
    <cellStyle name="Normal 46 9" xfId="34128" xr:uid="{00000000-0005-0000-0000-0000597B0000}"/>
    <cellStyle name="Normal 47" xfId="9192" xr:uid="{00000000-0005-0000-0000-00005A7B0000}"/>
    <cellStyle name="Normal 47 2" xfId="9193" xr:uid="{00000000-0005-0000-0000-00005B7B0000}"/>
    <cellStyle name="Normal 48" xfId="9194" xr:uid="{00000000-0005-0000-0000-00005C7B0000}"/>
    <cellStyle name="Normal 49" xfId="9195" xr:uid="{00000000-0005-0000-0000-00005D7B0000}"/>
    <cellStyle name="Normal 49 2" xfId="9196" xr:uid="{00000000-0005-0000-0000-00005E7B0000}"/>
    <cellStyle name="Normal 5" xfId="9197" xr:uid="{00000000-0005-0000-0000-00005F7B0000}"/>
    <cellStyle name="Normal 5 10" xfId="9198" xr:uid="{00000000-0005-0000-0000-0000607B0000}"/>
    <cellStyle name="Normal 5 11" xfId="9199" xr:uid="{00000000-0005-0000-0000-0000617B0000}"/>
    <cellStyle name="Normal 5 12" xfId="9200" xr:uid="{00000000-0005-0000-0000-0000627B0000}"/>
    <cellStyle name="Normal 5 13" xfId="9201" xr:uid="{00000000-0005-0000-0000-0000637B0000}"/>
    <cellStyle name="Normal 5 14" xfId="9202" xr:uid="{00000000-0005-0000-0000-0000647B0000}"/>
    <cellStyle name="Normal 5 15" xfId="9203" xr:uid="{00000000-0005-0000-0000-0000657B0000}"/>
    <cellStyle name="Normal 5 16" xfId="9204" xr:uid="{00000000-0005-0000-0000-0000667B0000}"/>
    <cellStyle name="Normal 5 17" xfId="9205" xr:uid="{00000000-0005-0000-0000-0000677B0000}"/>
    <cellStyle name="Normal 5 17 2" xfId="9206" xr:uid="{00000000-0005-0000-0000-0000687B0000}"/>
    <cellStyle name="Normal 5 18" xfId="9207" xr:uid="{00000000-0005-0000-0000-0000697B0000}"/>
    <cellStyle name="Normal 5 19" xfId="9208" xr:uid="{00000000-0005-0000-0000-00006A7B0000}"/>
    <cellStyle name="Normal 5 2" xfId="9209" xr:uid="{00000000-0005-0000-0000-00006B7B0000}"/>
    <cellStyle name="Normal 5 2 2" xfId="9210" xr:uid="{00000000-0005-0000-0000-00006C7B0000}"/>
    <cellStyle name="Normal 5 2 2 2" xfId="9211" xr:uid="{00000000-0005-0000-0000-00006D7B0000}"/>
    <cellStyle name="Normal 5 2 2 3" xfId="9212" xr:uid="{00000000-0005-0000-0000-00006E7B0000}"/>
    <cellStyle name="Normal 5 2 2 4" xfId="9213" xr:uid="{00000000-0005-0000-0000-00006F7B0000}"/>
    <cellStyle name="Normal 5 2 2 5" xfId="9214" xr:uid="{00000000-0005-0000-0000-0000707B0000}"/>
    <cellStyle name="Normal 5 2 2 6" xfId="9215" xr:uid="{00000000-0005-0000-0000-0000717B0000}"/>
    <cellStyle name="Normal 5 2 2 7" xfId="9216" xr:uid="{00000000-0005-0000-0000-0000727B0000}"/>
    <cellStyle name="Normal 5 2 2 8" xfId="9217" xr:uid="{00000000-0005-0000-0000-0000737B0000}"/>
    <cellStyle name="Normal 5 2 3" xfId="9218" xr:uid="{00000000-0005-0000-0000-0000747B0000}"/>
    <cellStyle name="Normal 5 2 4" xfId="9219" xr:uid="{00000000-0005-0000-0000-0000757B0000}"/>
    <cellStyle name="Normal 5 2 5" xfId="9220" xr:uid="{00000000-0005-0000-0000-0000767B0000}"/>
    <cellStyle name="Normal 5 2 6" xfId="9221" xr:uid="{00000000-0005-0000-0000-0000777B0000}"/>
    <cellStyle name="Normal 5 2 7" xfId="9222" xr:uid="{00000000-0005-0000-0000-0000787B0000}"/>
    <cellStyle name="Normal 5 2 8" xfId="9223" xr:uid="{00000000-0005-0000-0000-0000797B0000}"/>
    <cellStyle name="Normal 5 2 9" xfId="9224" xr:uid="{00000000-0005-0000-0000-00007A7B0000}"/>
    <cellStyle name="Normal 5 3" xfId="9225" xr:uid="{00000000-0005-0000-0000-00007B7B0000}"/>
    <cellStyle name="Normal 5 4" xfId="9226" xr:uid="{00000000-0005-0000-0000-00007C7B0000}"/>
    <cellStyle name="Normal 5 5" xfId="9227" xr:uid="{00000000-0005-0000-0000-00007D7B0000}"/>
    <cellStyle name="Normal 5 6" xfId="9228" xr:uid="{00000000-0005-0000-0000-00007E7B0000}"/>
    <cellStyle name="Normal 5 7" xfId="9229" xr:uid="{00000000-0005-0000-0000-00007F7B0000}"/>
    <cellStyle name="Normal 5 8" xfId="9230" xr:uid="{00000000-0005-0000-0000-0000807B0000}"/>
    <cellStyle name="Normal 5 9" xfId="9231" xr:uid="{00000000-0005-0000-0000-0000817B0000}"/>
    <cellStyle name="Normal 5_Phuluc_kem_TT_Vu_NSNN_20190603162431" xfId="9232" xr:uid="{00000000-0005-0000-0000-0000827B0000}"/>
    <cellStyle name="Normal 50" xfId="9233" xr:uid="{00000000-0005-0000-0000-0000837B0000}"/>
    <cellStyle name="Normal 50 2" xfId="9234" xr:uid="{00000000-0005-0000-0000-0000847B0000}"/>
    <cellStyle name="Normal 50 3" xfId="9235" xr:uid="{00000000-0005-0000-0000-0000857B0000}"/>
    <cellStyle name="Normal 51" xfId="9236" xr:uid="{00000000-0005-0000-0000-0000867B0000}"/>
    <cellStyle name="Normal 51 2" xfId="9237" xr:uid="{00000000-0005-0000-0000-0000877B0000}"/>
    <cellStyle name="Normal 52" xfId="9238" xr:uid="{00000000-0005-0000-0000-0000887B0000}"/>
    <cellStyle name="Normal 52 2" xfId="9239" xr:uid="{00000000-0005-0000-0000-0000897B0000}"/>
    <cellStyle name="Normal 52 3" xfId="9240" xr:uid="{00000000-0005-0000-0000-00008A7B0000}"/>
    <cellStyle name="Normal 52 4" xfId="9241" xr:uid="{00000000-0005-0000-0000-00008B7B0000}"/>
    <cellStyle name="Normal 53" xfId="9242" xr:uid="{00000000-0005-0000-0000-00008C7B0000}"/>
    <cellStyle name="Normal 53 2" xfId="9243" xr:uid="{00000000-0005-0000-0000-00008D7B0000}"/>
    <cellStyle name="Normal 53 2 2" xfId="9244" xr:uid="{00000000-0005-0000-0000-00008E7B0000}"/>
    <cellStyle name="Normal 53 2 2 2" xfId="9245" xr:uid="{00000000-0005-0000-0000-00008F7B0000}"/>
    <cellStyle name="Normal 53 2 2 2 2" xfId="14064" xr:uid="{00000000-0005-0000-0000-0000907B0000}"/>
    <cellStyle name="Normal 53 2 2 2 2 2" xfId="34129" xr:uid="{00000000-0005-0000-0000-0000917B0000}"/>
    <cellStyle name="Normal 53 2 2 2 2 2 2" xfId="34130" xr:uid="{00000000-0005-0000-0000-0000927B0000}"/>
    <cellStyle name="Normal 53 2 2 2 2 2 2 2" xfId="34131" xr:uid="{00000000-0005-0000-0000-0000937B0000}"/>
    <cellStyle name="Normal 53 2 2 2 2 2 3" xfId="34132" xr:uid="{00000000-0005-0000-0000-0000947B0000}"/>
    <cellStyle name="Normal 53 2 2 2 2 3" xfId="34133" xr:uid="{00000000-0005-0000-0000-0000957B0000}"/>
    <cellStyle name="Normal 53 2 2 2 2 3 2" xfId="34134" xr:uid="{00000000-0005-0000-0000-0000967B0000}"/>
    <cellStyle name="Normal 53 2 2 2 2 3 2 2" xfId="34135" xr:uid="{00000000-0005-0000-0000-0000977B0000}"/>
    <cellStyle name="Normal 53 2 2 2 2 3 3" xfId="34136" xr:uid="{00000000-0005-0000-0000-0000987B0000}"/>
    <cellStyle name="Normal 53 2 2 2 2 4" xfId="34137" xr:uid="{00000000-0005-0000-0000-0000997B0000}"/>
    <cellStyle name="Normal 53 2 2 2 2 4 2" xfId="34138" xr:uid="{00000000-0005-0000-0000-00009A7B0000}"/>
    <cellStyle name="Normal 53 2 2 2 2 5" xfId="34139" xr:uid="{00000000-0005-0000-0000-00009B7B0000}"/>
    <cellStyle name="Normal 53 2 2 2 3" xfId="34140" xr:uid="{00000000-0005-0000-0000-00009C7B0000}"/>
    <cellStyle name="Normal 53 2 2 2 3 2" xfId="34141" xr:uid="{00000000-0005-0000-0000-00009D7B0000}"/>
    <cellStyle name="Normal 53 2 2 2 3 2 2" xfId="34142" xr:uid="{00000000-0005-0000-0000-00009E7B0000}"/>
    <cellStyle name="Normal 53 2 2 2 3 3" xfId="34143" xr:uid="{00000000-0005-0000-0000-00009F7B0000}"/>
    <cellStyle name="Normal 53 2 2 2 4" xfId="34144" xr:uid="{00000000-0005-0000-0000-0000A07B0000}"/>
    <cellStyle name="Normal 53 2 2 2 4 2" xfId="34145" xr:uid="{00000000-0005-0000-0000-0000A17B0000}"/>
    <cellStyle name="Normal 53 2 2 2 4 2 2" xfId="34146" xr:uid="{00000000-0005-0000-0000-0000A27B0000}"/>
    <cellStyle name="Normal 53 2 2 2 4 3" xfId="34147" xr:uid="{00000000-0005-0000-0000-0000A37B0000}"/>
    <cellStyle name="Normal 53 2 2 2 5" xfId="34148" xr:uid="{00000000-0005-0000-0000-0000A47B0000}"/>
    <cellStyle name="Normal 53 2 2 2 5 2" xfId="34149" xr:uid="{00000000-0005-0000-0000-0000A57B0000}"/>
    <cellStyle name="Normal 53 2 2 2 6" xfId="34150" xr:uid="{00000000-0005-0000-0000-0000A67B0000}"/>
    <cellStyle name="Normal 53 2 2 3" xfId="14063" xr:uid="{00000000-0005-0000-0000-0000A77B0000}"/>
    <cellStyle name="Normal 53 2 2 3 2" xfId="34151" xr:uid="{00000000-0005-0000-0000-0000A87B0000}"/>
    <cellStyle name="Normal 53 2 2 3 2 2" xfId="34152" xr:uid="{00000000-0005-0000-0000-0000A97B0000}"/>
    <cellStyle name="Normal 53 2 2 3 2 2 2" xfId="34153" xr:uid="{00000000-0005-0000-0000-0000AA7B0000}"/>
    <cellStyle name="Normal 53 2 2 3 2 3" xfId="34154" xr:uid="{00000000-0005-0000-0000-0000AB7B0000}"/>
    <cellStyle name="Normal 53 2 2 3 3" xfId="34155" xr:uid="{00000000-0005-0000-0000-0000AC7B0000}"/>
    <cellStyle name="Normal 53 2 2 3 3 2" xfId="34156" xr:uid="{00000000-0005-0000-0000-0000AD7B0000}"/>
    <cellStyle name="Normal 53 2 2 3 3 2 2" xfId="34157" xr:uid="{00000000-0005-0000-0000-0000AE7B0000}"/>
    <cellStyle name="Normal 53 2 2 3 3 3" xfId="34158" xr:uid="{00000000-0005-0000-0000-0000AF7B0000}"/>
    <cellStyle name="Normal 53 2 2 3 4" xfId="34159" xr:uid="{00000000-0005-0000-0000-0000B07B0000}"/>
    <cellStyle name="Normal 53 2 2 3 4 2" xfId="34160" xr:uid="{00000000-0005-0000-0000-0000B17B0000}"/>
    <cellStyle name="Normal 53 2 2 3 5" xfId="34161" xr:uid="{00000000-0005-0000-0000-0000B27B0000}"/>
    <cellStyle name="Normal 53 2 2 4" xfId="34162" xr:uid="{00000000-0005-0000-0000-0000B37B0000}"/>
    <cellStyle name="Normal 53 2 2 4 2" xfId="34163" xr:uid="{00000000-0005-0000-0000-0000B47B0000}"/>
    <cellStyle name="Normal 53 2 2 4 2 2" xfId="34164" xr:uid="{00000000-0005-0000-0000-0000B57B0000}"/>
    <cellStyle name="Normal 53 2 2 4 3" xfId="34165" xr:uid="{00000000-0005-0000-0000-0000B67B0000}"/>
    <cellStyle name="Normal 53 2 2 5" xfId="34166" xr:uid="{00000000-0005-0000-0000-0000B77B0000}"/>
    <cellStyle name="Normal 53 2 2 5 2" xfId="34167" xr:uid="{00000000-0005-0000-0000-0000B87B0000}"/>
    <cellStyle name="Normal 53 2 2 5 2 2" xfId="34168" xr:uid="{00000000-0005-0000-0000-0000B97B0000}"/>
    <cellStyle name="Normal 53 2 2 5 3" xfId="34169" xr:uid="{00000000-0005-0000-0000-0000BA7B0000}"/>
    <cellStyle name="Normal 53 2 2 6" xfId="34170" xr:uid="{00000000-0005-0000-0000-0000BB7B0000}"/>
    <cellStyle name="Normal 53 2 2 6 2" xfId="34171" xr:uid="{00000000-0005-0000-0000-0000BC7B0000}"/>
    <cellStyle name="Normal 53 2 2 7" xfId="34172" xr:uid="{00000000-0005-0000-0000-0000BD7B0000}"/>
    <cellStyle name="Normal 53 3" xfId="9246" xr:uid="{00000000-0005-0000-0000-0000BE7B0000}"/>
    <cellStyle name="Normal 53 3 2" xfId="9247" xr:uid="{00000000-0005-0000-0000-0000BF7B0000}"/>
    <cellStyle name="Normal 53 3 2 2" xfId="9248" xr:uid="{00000000-0005-0000-0000-0000C07B0000}"/>
    <cellStyle name="Normal 53 3 2 2 2" xfId="14066" xr:uid="{00000000-0005-0000-0000-0000C17B0000}"/>
    <cellStyle name="Normal 53 3 2 2 2 2" xfId="34173" xr:uid="{00000000-0005-0000-0000-0000C27B0000}"/>
    <cellStyle name="Normal 53 3 2 2 2 2 2" xfId="34174" xr:uid="{00000000-0005-0000-0000-0000C37B0000}"/>
    <cellStyle name="Normal 53 3 2 2 2 2 2 2" xfId="34175" xr:uid="{00000000-0005-0000-0000-0000C47B0000}"/>
    <cellStyle name="Normal 53 3 2 2 2 2 3" xfId="34176" xr:uid="{00000000-0005-0000-0000-0000C57B0000}"/>
    <cellStyle name="Normal 53 3 2 2 2 3" xfId="34177" xr:uid="{00000000-0005-0000-0000-0000C67B0000}"/>
    <cellStyle name="Normal 53 3 2 2 2 3 2" xfId="34178" xr:uid="{00000000-0005-0000-0000-0000C77B0000}"/>
    <cellStyle name="Normal 53 3 2 2 2 3 2 2" xfId="34179" xr:uid="{00000000-0005-0000-0000-0000C87B0000}"/>
    <cellStyle name="Normal 53 3 2 2 2 3 3" xfId="34180" xr:uid="{00000000-0005-0000-0000-0000C97B0000}"/>
    <cellStyle name="Normal 53 3 2 2 2 4" xfId="34181" xr:uid="{00000000-0005-0000-0000-0000CA7B0000}"/>
    <cellStyle name="Normal 53 3 2 2 2 4 2" xfId="34182" xr:uid="{00000000-0005-0000-0000-0000CB7B0000}"/>
    <cellStyle name="Normal 53 3 2 2 2 5" xfId="34183" xr:uid="{00000000-0005-0000-0000-0000CC7B0000}"/>
    <cellStyle name="Normal 53 3 2 2 3" xfId="34184" xr:uid="{00000000-0005-0000-0000-0000CD7B0000}"/>
    <cellStyle name="Normal 53 3 2 2 3 2" xfId="34185" xr:uid="{00000000-0005-0000-0000-0000CE7B0000}"/>
    <cellStyle name="Normal 53 3 2 2 3 2 2" xfId="34186" xr:uid="{00000000-0005-0000-0000-0000CF7B0000}"/>
    <cellStyle name="Normal 53 3 2 2 3 3" xfId="34187" xr:uid="{00000000-0005-0000-0000-0000D07B0000}"/>
    <cellStyle name="Normal 53 3 2 2 4" xfId="34188" xr:uid="{00000000-0005-0000-0000-0000D17B0000}"/>
    <cellStyle name="Normal 53 3 2 2 4 2" xfId="34189" xr:uid="{00000000-0005-0000-0000-0000D27B0000}"/>
    <cellStyle name="Normal 53 3 2 2 4 2 2" xfId="34190" xr:uid="{00000000-0005-0000-0000-0000D37B0000}"/>
    <cellStyle name="Normal 53 3 2 2 4 3" xfId="34191" xr:uid="{00000000-0005-0000-0000-0000D47B0000}"/>
    <cellStyle name="Normal 53 3 2 2 5" xfId="34192" xr:uid="{00000000-0005-0000-0000-0000D57B0000}"/>
    <cellStyle name="Normal 53 3 2 2 5 2" xfId="34193" xr:uid="{00000000-0005-0000-0000-0000D67B0000}"/>
    <cellStyle name="Normal 53 3 2 2 6" xfId="34194" xr:uid="{00000000-0005-0000-0000-0000D77B0000}"/>
    <cellStyle name="Normal 53 3 2 3" xfId="14065" xr:uid="{00000000-0005-0000-0000-0000D87B0000}"/>
    <cellStyle name="Normal 53 3 2 3 2" xfId="34195" xr:uid="{00000000-0005-0000-0000-0000D97B0000}"/>
    <cellStyle name="Normal 53 3 2 3 2 2" xfId="34196" xr:uid="{00000000-0005-0000-0000-0000DA7B0000}"/>
    <cellStyle name="Normal 53 3 2 3 2 2 2" xfId="34197" xr:uid="{00000000-0005-0000-0000-0000DB7B0000}"/>
    <cellStyle name="Normal 53 3 2 3 2 3" xfId="34198" xr:uid="{00000000-0005-0000-0000-0000DC7B0000}"/>
    <cellStyle name="Normal 53 3 2 3 3" xfId="34199" xr:uid="{00000000-0005-0000-0000-0000DD7B0000}"/>
    <cellStyle name="Normal 53 3 2 3 3 2" xfId="34200" xr:uid="{00000000-0005-0000-0000-0000DE7B0000}"/>
    <cellStyle name="Normal 53 3 2 3 3 2 2" xfId="34201" xr:uid="{00000000-0005-0000-0000-0000DF7B0000}"/>
    <cellStyle name="Normal 53 3 2 3 3 3" xfId="34202" xr:uid="{00000000-0005-0000-0000-0000E07B0000}"/>
    <cellStyle name="Normal 53 3 2 3 4" xfId="34203" xr:uid="{00000000-0005-0000-0000-0000E17B0000}"/>
    <cellStyle name="Normal 53 3 2 3 4 2" xfId="34204" xr:uid="{00000000-0005-0000-0000-0000E27B0000}"/>
    <cellStyle name="Normal 53 3 2 3 5" xfId="34205" xr:uid="{00000000-0005-0000-0000-0000E37B0000}"/>
    <cellStyle name="Normal 53 3 2 4" xfId="34206" xr:uid="{00000000-0005-0000-0000-0000E47B0000}"/>
    <cellStyle name="Normal 53 3 2 4 2" xfId="34207" xr:uid="{00000000-0005-0000-0000-0000E57B0000}"/>
    <cellStyle name="Normal 53 3 2 4 2 2" xfId="34208" xr:uid="{00000000-0005-0000-0000-0000E67B0000}"/>
    <cellStyle name="Normal 53 3 2 4 3" xfId="34209" xr:uid="{00000000-0005-0000-0000-0000E77B0000}"/>
    <cellStyle name="Normal 53 3 2 5" xfId="34210" xr:uid="{00000000-0005-0000-0000-0000E87B0000}"/>
    <cellStyle name="Normal 53 3 2 5 2" xfId="34211" xr:uid="{00000000-0005-0000-0000-0000E97B0000}"/>
    <cellStyle name="Normal 53 3 2 5 2 2" xfId="34212" xr:uid="{00000000-0005-0000-0000-0000EA7B0000}"/>
    <cellStyle name="Normal 53 3 2 5 3" xfId="34213" xr:uid="{00000000-0005-0000-0000-0000EB7B0000}"/>
    <cellStyle name="Normal 53 3 2 6" xfId="34214" xr:uid="{00000000-0005-0000-0000-0000EC7B0000}"/>
    <cellStyle name="Normal 53 3 2 6 2" xfId="34215" xr:uid="{00000000-0005-0000-0000-0000ED7B0000}"/>
    <cellStyle name="Normal 53 3 2 7" xfId="34216" xr:uid="{00000000-0005-0000-0000-0000EE7B0000}"/>
    <cellStyle name="Normal 53 4" xfId="9249" xr:uid="{00000000-0005-0000-0000-0000EF7B0000}"/>
    <cellStyle name="Normal 54" xfId="9250" xr:uid="{00000000-0005-0000-0000-0000F07B0000}"/>
    <cellStyle name="Normal 54 2" xfId="9251" xr:uid="{00000000-0005-0000-0000-0000F17B0000}"/>
    <cellStyle name="Normal 55" xfId="9252" xr:uid="{00000000-0005-0000-0000-0000F27B0000}"/>
    <cellStyle name="Normal 55 2" xfId="9253" xr:uid="{00000000-0005-0000-0000-0000F37B0000}"/>
    <cellStyle name="Normal 56" xfId="9254" xr:uid="{00000000-0005-0000-0000-0000F47B0000}"/>
    <cellStyle name="Normal 56 2" xfId="9255" xr:uid="{00000000-0005-0000-0000-0000F57B0000}"/>
    <cellStyle name="Normal 57" xfId="9256" xr:uid="{00000000-0005-0000-0000-0000F67B0000}"/>
    <cellStyle name="Normal 57 2" xfId="9257" xr:uid="{00000000-0005-0000-0000-0000F77B0000}"/>
    <cellStyle name="Normal 57 2 2" xfId="9258" xr:uid="{00000000-0005-0000-0000-0000F87B0000}"/>
    <cellStyle name="Normal 57 2 2 2" xfId="14068" xr:uid="{00000000-0005-0000-0000-0000F97B0000}"/>
    <cellStyle name="Normal 57 2 2 2 2" xfId="34217" xr:uid="{00000000-0005-0000-0000-0000FA7B0000}"/>
    <cellStyle name="Normal 57 2 2 2 2 2" xfId="34218" xr:uid="{00000000-0005-0000-0000-0000FB7B0000}"/>
    <cellStyle name="Normal 57 2 2 2 2 2 2" xfId="34219" xr:uid="{00000000-0005-0000-0000-0000FC7B0000}"/>
    <cellStyle name="Normal 57 2 2 2 2 3" xfId="34220" xr:uid="{00000000-0005-0000-0000-0000FD7B0000}"/>
    <cellStyle name="Normal 57 2 2 2 3" xfId="34221" xr:uid="{00000000-0005-0000-0000-0000FE7B0000}"/>
    <cellStyle name="Normal 57 2 2 2 3 2" xfId="34222" xr:uid="{00000000-0005-0000-0000-0000FF7B0000}"/>
    <cellStyle name="Normal 57 2 2 2 3 2 2" xfId="34223" xr:uid="{00000000-0005-0000-0000-0000007C0000}"/>
    <cellStyle name="Normal 57 2 2 2 3 3" xfId="34224" xr:uid="{00000000-0005-0000-0000-0000017C0000}"/>
    <cellStyle name="Normal 57 2 2 2 4" xfId="34225" xr:uid="{00000000-0005-0000-0000-0000027C0000}"/>
    <cellStyle name="Normal 57 2 2 2 4 2" xfId="34226" xr:uid="{00000000-0005-0000-0000-0000037C0000}"/>
    <cellStyle name="Normal 57 2 2 2 5" xfId="34227" xr:uid="{00000000-0005-0000-0000-0000047C0000}"/>
    <cellStyle name="Normal 57 2 2 3" xfId="34228" xr:uid="{00000000-0005-0000-0000-0000057C0000}"/>
    <cellStyle name="Normal 57 2 2 3 2" xfId="34229" xr:uid="{00000000-0005-0000-0000-0000067C0000}"/>
    <cellStyle name="Normal 57 2 2 3 2 2" xfId="34230" xr:uid="{00000000-0005-0000-0000-0000077C0000}"/>
    <cellStyle name="Normal 57 2 2 3 3" xfId="34231" xr:uid="{00000000-0005-0000-0000-0000087C0000}"/>
    <cellStyle name="Normal 57 2 2 4" xfId="34232" xr:uid="{00000000-0005-0000-0000-0000097C0000}"/>
    <cellStyle name="Normal 57 2 2 4 2" xfId="34233" xr:uid="{00000000-0005-0000-0000-00000A7C0000}"/>
    <cellStyle name="Normal 57 2 2 4 2 2" xfId="34234" xr:uid="{00000000-0005-0000-0000-00000B7C0000}"/>
    <cellStyle name="Normal 57 2 2 4 3" xfId="34235" xr:uid="{00000000-0005-0000-0000-00000C7C0000}"/>
    <cellStyle name="Normal 57 2 2 5" xfId="34236" xr:uid="{00000000-0005-0000-0000-00000D7C0000}"/>
    <cellStyle name="Normal 57 2 2 5 2" xfId="34237" xr:uid="{00000000-0005-0000-0000-00000E7C0000}"/>
    <cellStyle name="Normal 57 2 2 6" xfId="34238" xr:uid="{00000000-0005-0000-0000-00000F7C0000}"/>
    <cellStyle name="Normal 57 2 3" xfId="14067" xr:uid="{00000000-0005-0000-0000-0000107C0000}"/>
    <cellStyle name="Normal 57 2 3 2" xfId="34239" xr:uid="{00000000-0005-0000-0000-0000117C0000}"/>
    <cellStyle name="Normal 57 2 3 2 2" xfId="34240" xr:uid="{00000000-0005-0000-0000-0000127C0000}"/>
    <cellStyle name="Normal 57 2 3 2 2 2" xfId="34241" xr:uid="{00000000-0005-0000-0000-0000137C0000}"/>
    <cellStyle name="Normal 57 2 3 2 3" xfId="34242" xr:uid="{00000000-0005-0000-0000-0000147C0000}"/>
    <cellStyle name="Normal 57 2 3 3" xfId="34243" xr:uid="{00000000-0005-0000-0000-0000157C0000}"/>
    <cellStyle name="Normal 57 2 3 3 2" xfId="34244" xr:uid="{00000000-0005-0000-0000-0000167C0000}"/>
    <cellStyle name="Normal 57 2 3 3 2 2" xfId="34245" xr:uid="{00000000-0005-0000-0000-0000177C0000}"/>
    <cellStyle name="Normal 57 2 3 3 3" xfId="34246" xr:uid="{00000000-0005-0000-0000-0000187C0000}"/>
    <cellStyle name="Normal 57 2 3 4" xfId="34247" xr:uid="{00000000-0005-0000-0000-0000197C0000}"/>
    <cellStyle name="Normal 57 2 3 4 2" xfId="34248" xr:uid="{00000000-0005-0000-0000-00001A7C0000}"/>
    <cellStyle name="Normal 57 2 3 5" xfId="34249" xr:uid="{00000000-0005-0000-0000-00001B7C0000}"/>
    <cellStyle name="Normal 57 2 4" xfId="34250" xr:uid="{00000000-0005-0000-0000-00001C7C0000}"/>
    <cellStyle name="Normal 57 2 4 2" xfId="34251" xr:uid="{00000000-0005-0000-0000-00001D7C0000}"/>
    <cellStyle name="Normal 57 2 4 2 2" xfId="34252" xr:uid="{00000000-0005-0000-0000-00001E7C0000}"/>
    <cellStyle name="Normal 57 2 4 3" xfId="34253" xr:uid="{00000000-0005-0000-0000-00001F7C0000}"/>
    <cellStyle name="Normal 57 2 5" xfId="34254" xr:uid="{00000000-0005-0000-0000-0000207C0000}"/>
    <cellStyle name="Normal 57 2 5 2" xfId="34255" xr:uid="{00000000-0005-0000-0000-0000217C0000}"/>
    <cellStyle name="Normal 57 2 5 2 2" xfId="34256" xr:uid="{00000000-0005-0000-0000-0000227C0000}"/>
    <cellStyle name="Normal 57 2 5 3" xfId="34257" xr:uid="{00000000-0005-0000-0000-0000237C0000}"/>
    <cellStyle name="Normal 57 2 6" xfId="34258" xr:uid="{00000000-0005-0000-0000-0000247C0000}"/>
    <cellStyle name="Normal 57 2 6 2" xfId="34259" xr:uid="{00000000-0005-0000-0000-0000257C0000}"/>
    <cellStyle name="Normal 57 2 7" xfId="34260" xr:uid="{00000000-0005-0000-0000-0000267C0000}"/>
    <cellStyle name="Normal 58" xfId="9259" xr:uid="{00000000-0005-0000-0000-0000277C0000}"/>
    <cellStyle name="Normal 58 2" xfId="9260" xr:uid="{00000000-0005-0000-0000-0000287C0000}"/>
    <cellStyle name="Normal 58 2 2" xfId="9261" xr:uid="{00000000-0005-0000-0000-0000297C0000}"/>
    <cellStyle name="Normal 58 2 2 2" xfId="14070" xr:uid="{00000000-0005-0000-0000-00002A7C0000}"/>
    <cellStyle name="Normal 58 2 2 2 2" xfId="34261" xr:uid="{00000000-0005-0000-0000-00002B7C0000}"/>
    <cellStyle name="Normal 58 2 2 2 2 2" xfId="34262" xr:uid="{00000000-0005-0000-0000-00002C7C0000}"/>
    <cellStyle name="Normal 58 2 2 2 2 2 2" xfId="34263" xr:uid="{00000000-0005-0000-0000-00002D7C0000}"/>
    <cellStyle name="Normal 58 2 2 2 2 3" xfId="34264" xr:uid="{00000000-0005-0000-0000-00002E7C0000}"/>
    <cellStyle name="Normal 58 2 2 2 3" xfId="34265" xr:uid="{00000000-0005-0000-0000-00002F7C0000}"/>
    <cellStyle name="Normal 58 2 2 2 3 2" xfId="34266" xr:uid="{00000000-0005-0000-0000-0000307C0000}"/>
    <cellStyle name="Normal 58 2 2 2 3 2 2" xfId="34267" xr:uid="{00000000-0005-0000-0000-0000317C0000}"/>
    <cellStyle name="Normal 58 2 2 2 3 3" xfId="34268" xr:uid="{00000000-0005-0000-0000-0000327C0000}"/>
    <cellStyle name="Normal 58 2 2 2 4" xfId="34269" xr:uid="{00000000-0005-0000-0000-0000337C0000}"/>
    <cellStyle name="Normal 58 2 2 2 4 2" xfId="34270" xr:uid="{00000000-0005-0000-0000-0000347C0000}"/>
    <cellStyle name="Normal 58 2 2 2 5" xfId="34271" xr:uid="{00000000-0005-0000-0000-0000357C0000}"/>
    <cellStyle name="Normal 58 2 2 3" xfId="34272" xr:uid="{00000000-0005-0000-0000-0000367C0000}"/>
    <cellStyle name="Normal 58 2 2 3 2" xfId="34273" xr:uid="{00000000-0005-0000-0000-0000377C0000}"/>
    <cellStyle name="Normal 58 2 2 3 2 2" xfId="34274" xr:uid="{00000000-0005-0000-0000-0000387C0000}"/>
    <cellStyle name="Normal 58 2 2 3 3" xfId="34275" xr:uid="{00000000-0005-0000-0000-0000397C0000}"/>
    <cellStyle name="Normal 58 2 2 4" xfId="34276" xr:uid="{00000000-0005-0000-0000-00003A7C0000}"/>
    <cellStyle name="Normal 58 2 2 4 2" xfId="34277" xr:uid="{00000000-0005-0000-0000-00003B7C0000}"/>
    <cellStyle name="Normal 58 2 2 4 2 2" xfId="34278" xr:uid="{00000000-0005-0000-0000-00003C7C0000}"/>
    <cellStyle name="Normal 58 2 2 4 3" xfId="34279" xr:uid="{00000000-0005-0000-0000-00003D7C0000}"/>
    <cellStyle name="Normal 58 2 2 5" xfId="34280" xr:uid="{00000000-0005-0000-0000-00003E7C0000}"/>
    <cellStyle name="Normal 58 2 2 5 2" xfId="34281" xr:uid="{00000000-0005-0000-0000-00003F7C0000}"/>
    <cellStyle name="Normal 58 2 2 6" xfId="34282" xr:uid="{00000000-0005-0000-0000-0000407C0000}"/>
    <cellStyle name="Normal 58 2 3" xfId="14069" xr:uid="{00000000-0005-0000-0000-0000417C0000}"/>
    <cellStyle name="Normal 58 2 3 2" xfId="34283" xr:uid="{00000000-0005-0000-0000-0000427C0000}"/>
    <cellStyle name="Normal 58 2 3 2 2" xfId="34284" xr:uid="{00000000-0005-0000-0000-0000437C0000}"/>
    <cellStyle name="Normal 58 2 3 2 2 2" xfId="34285" xr:uid="{00000000-0005-0000-0000-0000447C0000}"/>
    <cellStyle name="Normal 58 2 3 2 3" xfId="34286" xr:uid="{00000000-0005-0000-0000-0000457C0000}"/>
    <cellStyle name="Normal 58 2 3 3" xfId="34287" xr:uid="{00000000-0005-0000-0000-0000467C0000}"/>
    <cellStyle name="Normal 58 2 3 3 2" xfId="34288" xr:uid="{00000000-0005-0000-0000-0000477C0000}"/>
    <cellStyle name="Normal 58 2 3 3 2 2" xfId="34289" xr:uid="{00000000-0005-0000-0000-0000487C0000}"/>
    <cellStyle name="Normal 58 2 3 3 3" xfId="34290" xr:uid="{00000000-0005-0000-0000-0000497C0000}"/>
    <cellStyle name="Normal 58 2 3 4" xfId="34291" xr:uid="{00000000-0005-0000-0000-00004A7C0000}"/>
    <cellStyle name="Normal 58 2 3 4 2" xfId="34292" xr:uid="{00000000-0005-0000-0000-00004B7C0000}"/>
    <cellStyle name="Normal 58 2 3 5" xfId="34293" xr:uid="{00000000-0005-0000-0000-00004C7C0000}"/>
    <cellStyle name="Normal 58 2 4" xfId="34294" xr:uid="{00000000-0005-0000-0000-00004D7C0000}"/>
    <cellStyle name="Normal 58 2 4 2" xfId="34295" xr:uid="{00000000-0005-0000-0000-00004E7C0000}"/>
    <cellStyle name="Normal 58 2 4 2 2" xfId="34296" xr:uid="{00000000-0005-0000-0000-00004F7C0000}"/>
    <cellStyle name="Normal 58 2 4 3" xfId="34297" xr:uid="{00000000-0005-0000-0000-0000507C0000}"/>
    <cellStyle name="Normal 58 2 5" xfId="34298" xr:uid="{00000000-0005-0000-0000-0000517C0000}"/>
    <cellStyle name="Normal 58 2 5 2" xfId="34299" xr:uid="{00000000-0005-0000-0000-0000527C0000}"/>
    <cellStyle name="Normal 58 2 5 2 2" xfId="34300" xr:uid="{00000000-0005-0000-0000-0000537C0000}"/>
    <cellStyle name="Normal 58 2 5 3" xfId="34301" xr:uid="{00000000-0005-0000-0000-0000547C0000}"/>
    <cellStyle name="Normal 58 2 6" xfId="34302" xr:uid="{00000000-0005-0000-0000-0000557C0000}"/>
    <cellStyle name="Normal 58 2 6 2" xfId="34303" xr:uid="{00000000-0005-0000-0000-0000567C0000}"/>
    <cellStyle name="Normal 58 2 7" xfId="34304" xr:uid="{00000000-0005-0000-0000-0000577C0000}"/>
    <cellStyle name="Normal 59" xfId="9262" xr:uid="{00000000-0005-0000-0000-0000587C0000}"/>
    <cellStyle name="Normal 59 2" xfId="9263" xr:uid="{00000000-0005-0000-0000-0000597C0000}"/>
    <cellStyle name="Normal 59 2 2" xfId="9264" xr:uid="{00000000-0005-0000-0000-00005A7C0000}"/>
    <cellStyle name="Normal 59 2 2 2" xfId="14072" xr:uid="{00000000-0005-0000-0000-00005B7C0000}"/>
    <cellStyle name="Normal 59 2 2 2 2" xfId="34305" xr:uid="{00000000-0005-0000-0000-00005C7C0000}"/>
    <cellStyle name="Normal 59 2 2 2 2 2" xfId="34306" xr:uid="{00000000-0005-0000-0000-00005D7C0000}"/>
    <cellStyle name="Normal 59 2 2 2 2 2 2" xfId="34307" xr:uid="{00000000-0005-0000-0000-00005E7C0000}"/>
    <cellStyle name="Normal 59 2 2 2 2 3" xfId="34308" xr:uid="{00000000-0005-0000-0000-00005F7C0000}"/>
    <cellStyle name="Normal 59 2 2 2 3" xfId="34309" xr:uid="{00000000-0005-0000-0000-0000607C0000}"/>
    <cellStyle name="Normal 59 2 2 2 3 2" xfId="34310" xr:uid="{00000000-0005-0000-0000-0000617C0000}"/>
    <cellStyle name="Normal 59 2 2 2 3 2 2" xfId="34311" xr:uid="{00000000-0005-0000-0000-0000627C0000}"/>
    <cellStyle name="Normal 59 2 2 2 3 3" xfId="34312" xr:uid="{00000000-0005-0000-0000-0000637C0000}"/>
    <cellStyle name="Normal 59 2 2 2 4" xfId="34313" xr:uid="{00000000-0005-0000-0000-0000647C0000}"/>
    <cellStyle name="Normal 59 2 2 2 4 2" xfId="34314" xr:uid="{00000000-0005-0000-0000-0000657C0000}"/>
    <cellStyle name="Normal 59 2 2 2 5" xfId="34315" xr:uid="{00000000-0005-0000-0000-0000667C0000}"/>
    <cellStyle name="Normal 59 2 2 3" xfId="34316" xr:uid="{00000000-0005-0000-0000-0000677C0000}"/>
    <cellStyle name="Normal 59 2 2 3 2" xfId="34317" xr:uid="{00000000-0005-0000-0000-0000687C0000}"/>
    <cellStyle name="Normal 59 2 2 3 2 2" xfId="34318" xr:uid="{00000000-0005-0000-0000-0000697C0000}"/>
    <cellStyle name="Normal 59 2 2 3 3" xfId="34319" xr:uid="{00000000-0005-0000-0000-00006A7C0000}"/>
    <cellStyle name="Normal 59 2 2 4" xfId="34320" xr:uid="{00000000-0005-0000-0000-00006B7C0000}"/>
    <cellStyle name="Normal 59 2 2 4 2" xfId="34321" xr:uid="{00000000-0005-0000-0000-00006C7C0000}"/>
    <cellStyle name="Normal 59 2 2 4 2 2" xfId="34322" xr:uid="{00000000-0005-0000-0000-00006D7C0000}"/>
    <cellStyle name="Normal 59 2 2 4 3" xfId="34323" xr:uid="{00000000-0005-0000-0000-00006E7C0000}"/>
    <cellStyle name="Normal 59 2 2 5" xfId="34324" xr:uid="{00000000-0005-0000-0000-00006F7C0000}"/>
    <cellStyle name="Normal 59 2 2 5 2" xfId="34325" xr:uid="{00000000-0005-0000-0000-0000707C0000}"/>
    <cellStyle name="Normal 59 2 2 6" xfId="34326" xr:uid="{00000000-0005-0000-0000-0000717C0000}"/>
    <cellStyle name="Normal 59 2 3" xfId="14071" xr:uid="{00000000-0005-0000-0000-0000727C0000}"/>
    <cellStyle name="Normal 59 2 3 2" xfId="34327" xr:uid="{00000000-0005-0000-0000-0000737C0000}"/>
    <cellStyle name="Normal 59 2 3 2 2" xfId="34328" xr:uid="{00000000-0005-0000-0000-0000747C0000}"/>
    <cellStyle name="Normal 59 2 3 2 2 2" xfId="34329" xr:uid="{00000000-0005-0000-0000-0000757C0000}"/>
    <cellStyle name="Normal 59 2 3 2 3" xfId="34330" xr:uid="{00000000-0005-0000-0000-0000767C0000}"/>
    <cellStyle name="Normal 59 2 3 3" xfId="34331" xr:uid="{00000000-0005-0000-0000-0000777C0000}"/>
    <cellStyle name="Normal 59 2 3 3 2" xfId="34332" xr:uid="{00000000-0005-0000-0000-0000787C0000}"/>
    <cellStyle name="Normal 59 2 3 3 2 2" xfId="34333" xr:uid="{00000000-0005-0000-0000-0000797C0000}"/>
    <cellStyle name="Normal 59 2 3 3 3" xfId="34334" xr:uid="{00000000-0005-0000-0000-00007A7C0000}"/>
    <cellStyle name="Normal 59 2 3 4" xfId="34335" xr:uid="{00000000-0005-0000-0000-00007B7C0000}"/>
    <cellStyle name="Normal 59 2 3 4 2" xfId="34336" xr:uid="{00000000-0005-0000-0000-00007C7C0000}"/>
    <cellStyle name="Normal 59 2 3 5" xfId="34337" xr:uid="{00000000-0005-0000-0000-00007D7C0000}"/>
    <cellStyle name="Normal 59 2 4" xfId="34338" xr:uid="{00000000-0005-0000-0000-00007E7C0000}"/>
    <cellStyle name="Normal 59 2 4 2" xfId="34339" xr:uid="{00000000-0005-0000-0000-00007F7C0000}"/>
    <cellStyle name="Normal 59 2 4 2 2" xfId="34340" xr:uid="{00000000-0005-0000-0000-0000807C0000}"/>
    <cellStyle name="Normal 59 2 4 3" xfId="34341" xr:uid="{00000000-0005-0000-0000-0000817C0000}"/>
    <cellStyle name="Normal 59 2 5" xfId="34342" xr:uid="{00000000-0005-0000-0000-0000827C0000}"/>
    <cellStyle name="Normal 59 2 5 2" xfId="34343" xr:uid="{00000000-0005-0000-0000-0000837C0000}"/>
    <cellStyle name="Normal 59 2 5 2 2" xfId="34344" xr:uid="{00000000-0005-0000-0000-0000847C0000}"/>
    <cellStyle name="Normal 59 2 5 3" xfId="34345" xr:uid="{00000000-0005-0000-0000-0000857C0000}"/>
    <cellStyle name="Normal 59 2 6" xfId="34346" xr:uid="{00000000-0005-0000-0000-0000867C0000}"/>
    <cellStyle name="Normal 59 2 6 2" xfId="34347" xr:uid="{00000000-0005-0000-0000-0000877C0000}"/>
    <cellStyle name="Normal 59 2 7" xfId="34348" xr:uid="{00000000-0005-0000-0000-0000887C0000}"/>
    <cellStyle name="Normal 6" xfId="9265" xr:uid="{00000000-0005-0000-0000-0000897C0000}"/>
    <cellStyle name="Normal 6 10" xfId="9266" xr:uid="{00000000-0005-0000-0000-00008A7C0000}"/>
    <cellStyle name="Normal 6 11" xfId="9267" xr:uid="{00000000-0005-0000-0000-00008B7C0000}"/>
    <cellStyle name="Normal 6 12" xfId="9268" xr:uid="{00000000-0005-0000-0000-00008C7C0000}"/>
    <cellStyle name="Normal 6 13" xfId="9269" xr:uid="{00000000-0005-0000-0000-00008D7C0000}"/>
    <cellStyle name="Normal 6 14" xfId="9270" xr:uid="{00000000-0005-0000-0000-00008E7C0000}"/>
    <cellStyle name="Normal 6 15" xfId="9271" xr:uid="{00000000-0005-0000-0000-00008F7C0000}"/>
    <cellStyle name="Normal 6 16" xfId="9272" xr:uid="{00000000-0005-0000-0000-0000907C0000}"/>
    <cellStyle name="Normal 6 2" xfId="9273" xr:uid="{00000000-0005-0000-0000-0000917C0000}"/>
    <cellStyle name="Normal 6 2 2" xfId="9274" xr:uid="{00000000-0005-0000-0000-0000927C0000}"/>
    <cellStyle name="Normal 6 2 2 2 2" xfId="9275" xr:uid="{00000000-0005-0000-0000-0000937C0000}"/>
    <cellStyle name="Normal 6 2 3" xfId="9276" xr:uid="{00000000-0005-0000-0000-0000947C0000}"/>
    <cellStyle name="Normal 6 3" xfId="9277" xr:uid="{00000000-0005-0000-0000-0000957C0000}"/>
    <cellStyle name="Normal 6 3 2" xfId="9278" xr:uid="{00000000-0005-0000-0000-0000967C0000}"/>
    <cellStyle name="Normal 6 3 3" xfId="9279" xr:uid="{00000000-0005-0000-0000-0000977C0000}"/>
    <cellStyle name="Normal 6 4" xfId="9280" xr:uid="{00000000-0005-0000-0000-0000987C0000}"/>
    <cellStyle name="Normal 6 4 2" xfId="9281" xr:uid="{00000000-0005-0000-0000-0000997C0000}"/>
    <cellStyle name="Normal 6 5" xfId="9282" xr:uid="{00000000-0005-0000-0000-00009A7C0000}"/>
    <cellStyle name="Normal 6 6" xfId="9283" xr:uid="{00000000-0005-0000-0000-00009B7C0000}"/>
    <cellStyle name="Normal 6 7" xfId="9284" xr:uid="{00000000-0005-0000-0000-00009C7C0000}"/>
    <cellStyle name="Normal 6 8" xfId="9285" xr:uid="{00000000-0005-0000-0000-00009D7C0000}"/>
    <cellStyle name="Normal 6 9" xfId="9286" xr:uid="{00000000-0005-0000-0000-00009E7C0000}"/>
    <cellStyle name="Normal 6_01 TT38" xfId="9287" xr:uid="{00000000-0005-0000-0000-00009F7C0000}"/>
    <cellStyle name="Normal 60" xfId="9288" xr:uid="{00000000-0005-0000-0000-0000A07C0000}"/>
    <cellStyle name="Normal 60 2" xfId="9289" xr:uid="{00000000-0005-0000-0000-0000A17C0000}"/>
    <cellStyle name="Normal 61" xfId="9290" xr:uid="{00000000-0005-0000-0000-0000A27C0000}"/>
    <cellStyle name="Normal 61 2" xfId="9291" xr:uid="{00000000-0005-0000-0000-0000A37C0000}"/>
    <cellStyle name="Normal 61 2 2" xfId="14074" xr:uid="{00000000-0005-0000-0000-0000A47C0000}"/>
    <cellStyle name="Normal 61 2 2 2" xfId="34349" xr:uid="{00000000-0005-0000-0000-0000A57C0000}"/>
    <cellStyle name="Normal 61 2 2 2 2" xfId="34350" xr:uid="{00000000-0005-0000-0000-0000A67C0000}"/>
    <cellStyle name="Normal 61 2 2 2 2 2" xfId="34351" xr:uid="{00000000-0005-0000-0000-0000A77C0000}"/>
    <cellStyle name="Normal 61 2 2 2 3" xfId="34352" xr:uid="{00000000-0005-0000-0000-0000A87C0000}"/>
    <cellStyle name="Normal 61 2 2 3" xfId="34353" xr:uid="{00000000-0005-0000-0000-0000A97C0000}"/>
    <cellStyle name="Normal 61 2 2 3 2" xfId="34354" xr:uid="{00000000-0005-0000-0000-0000AA7C0000}"/>
    <cellStyle name="Normal 61 2 2 3 2 2" xfId="34355" xr:uid="{00000000-0005-0000-0000-0000AB7C0000}"/>
    <cellStyle name="Normal 61 2 2 3 3" xfId="34356" xr:uid="{00000000-0005-0000-0000-0000AC7C0000}"/>
    <cellStyle name="Normal 61 2 2 4" xfId="34357" xr:uid="{00000000-0005-0000-0000-0000AD7C0000}"/>
    <cellStyle name="Normal 61 2 2 4 2" xfId="34358" xr:uid="{00000000-0005-0000-0000-0000AE7C0000}"/>
    <cellStyle name="Normal 61 2 2 5" xfId="34359" xr:uid="{00000000-0005-0000-0000-0000AF7C0000}"/>
    <cellStyle name="Normal 61 2 3" xfId="34360" xr:uid="{00000000-0005-0000-0000-0000B07C0000}"/>
    <cellStyle name="Normal 61 2 3 2" xfId="34361" xr:uid="{00000000-0005-0000-0000-0000B17C0000}"/>
    <cellStyle name="Normal 61 2 3 2 2" xfId="34362" xr:uid="{00000000-0005-0000-0000-0000B27C0000}"/>
    <cellStyle name="Normal 61 2 3 3" xfId="34363" xr:uid="{00000000-0005-0000-0000-0000B37C0000}"/>
    <cellStyle name="Normal 61 2 4" xfId="34364" xr:uid="{00000000-0005-0000-0000-0000B47C0000}"/>
    <cellStyle name="Normal 61 2 4 2" xfId="34365" xr:uid="{00000000-0005-0000-0000-0000B57C0000}"/>
    <cellStyle name="Normal 61 2 4 2 2" xfId="34366" xr:uid="{00000000-0005-0000-0000-0000B67C0000}"/>
    <cellStyle name="Normal 61 2 4 3" xfId="34367" xr:uid="{00000000-0005-0000-0000-0000B77C0000}"/>
    <cellStyle name="Normal 61 2 5" xfId="34368" xr:uid="{00000000-0005-0000-0000-0000B87C0000}"/>
    <cellStyle name="Normal 61 2 5 2" xfId="34369" xr:uid="{00000000-0005-0000-0000-0000B97C0000}"/>
    <cellStyle name="Normal 61 2 6" xfId="34370" xr:uid="{00000000-0005-0000-0000-0000BA7C0000}"/>
    <cellStyle name="Normal 61 3" xfId="14073" xr:uid="{00000000-0005-0000-0000-0000BB7C0000}"/>
    <cellStyle name="Normal 61 3 2" xfId="34371" xr:uid="{00000000-0005-0000-0000-0000BC7C0000}"/>
    <cellStyle name="Normal 61 3 2 2" xfId="34372" xr:uid="{00000000-0005-0000-0000-0000BD7C0000}"/>
    <cellStyle name="Normal 61 3 2 2 2" xfId="34373" xr:uid="{00000000-0005-0000-0000-0000BE7C0000}"/>
    <cellStyle name="Normal 61 3 2 3" xfId="34374" xr:uid="{00000000-0005-0000-0000-0000BF7C0000}"/>
    <cellStyle name="Normal 61 3 3" xfId="34375" xr:uid="{00000000-0005-0000-0000-0000C07C0000}"/>
    <cellStyle name="Normal 61 3 3 2" xfId="34376" xr:uid="{00000000-0005-0000-0000-0000C17C0000}"/>
    <cellStyle name="Normal 61 3 3 2 2" xfId="34377" xr:uid="{00000000-0005-0000-0000-0000C27C0000}"/>
    <cellStyle name="Normal 61 3 3 3" xfId="34378" xr:uid="{00000000-0005-0000-0000-0000C37C0000}"/>
    <cellStyle name="Normal 61 3 4" xfId="34379" xr:uid="{00000000-0005-0000-0000-0000C47C0000}"/>
    <cellStyle name="Normal 61 3 4 2" xfId="34380" xr:uid="{00000000-0005-0000-0000-0000C57C0000}"/>
    <cellStyle name="Normal 61 3 5" xfId="34381" xr:uid="{00000000-0005-0000-0000-0000C67C0000}"/>
    <cellStyle name="Normal 61 4" xfId="34382" xr:uid="{00000000-0005-0000-0000-0000C77C0000}"/>
    <cellStyle name="Normal 61 4 2" xfId="34383" xr:uid="{00000000-0005-0000-0000-0000C87C0000}"/>
    <cellStyle name="Normal 61 4 2 2" xfId="34384" xr:uid="{00000000-0005-0000-0000-0000C97C0000}"/>
    <cellStyle name="Normal 61 4 3" xfId="34385" xr:uid="{00000000-0005-0000-0000-0000CA7C0000}"/>
    <cellStyle name="Normal 61 5" xfId="34386" xr:uid="{00000000-0005-0000-0000-0000CB7C0000}"/>
    <cellStyle name="Normal 61 5 2" xfId="34387" xr:uid="{00000000-0005-0000-0000-0000CC7C0000}"/>
    <cellStyle name="Normal 61 5 2 2" xfId="34388" xr:uid="{00000000-0005-0000-0000-0000CD7C0000}"/>
    <cellStyle name="Normal 61 5 3" xfId="34389" xr:uid="{00000000-0005-0000-0000-0000CE7C0000}"/>
    <cellStyle name="Normal 61 6" xfId="34390" xr:uid="{00000000-0005-0000-0000-0000CF7C0000}"/>
    <cellStyle name="Normal 61 6 2" xfId="34391" xr:uid="{00000000-0005-0000-0000-0000D07C0000}"/>
    <cellStyle name="Normal 61 7" xfId="34392" xr:uid="{00000000-0005-0000-0000-0000D17C0000}"/>
    <cellStyle name="Normal 62" xfId="9292" xr:uid="{00000000-0005-0000-0000-0000D27C0000}"/>
    <cellStyle name="Normal 62 2" xfId="9293" xr:uid="{00000000-0005-0000-0000-0000D37C0000}"/>
    <cellStyle name="Normal 62 2 2" xfId="14076" xr:uid="{00000000-0005-0000-0000-0000D47C0000}"/>
    <cellStyle name="Normal 62 2 2 2" xfId="34393" xr:uid="{00000000-0005-0000-0000-0000D57C0000}"/>
    <cellStyle name="Normal 62 2 2 2 2" xfId="34394" xr:uid="{00000000-0005-0000-0000-0000D67C0000}"/>
    <cellStyle name="Normal 62 2 2 2 2 2" xfId="34395" xr:uid="{00000000-0005-0000-0000-0000D77C0000}"/>
    <cellStyle name="Normal 62 2 2 2 3" xfId="34396" xr:uid="{00000000-0005-0000-0000-0000D87C0000}"/>
    <cellStyle name="Normal 62 2 2 3" xfId="34397" xr:uid="{00000000-0005-0000-0000-0000D97C0000}"/>
    <cellStyle name="Normal 62 2 2 3 2" xfId="34398" xr:uid="{00000000-0005-0000-0000-0000DA7C0000}"/>
    <cellStyle name="Normal 62 2 2 3 2 2" xfId="34399" xr:uid="{00000000-0005-0000-0000-0000DB7C0000}"/>
    <cellStyle name="Normal 62 2 2 3 3" xfId="34400" xr:uid="{00000000-0005-0000-0000-0000DC7C0000}"/>
    <cellStyle name="Normal 62 2 2 4" xfId="34401" xr:uid="{00000000-0005-0000-0000-0000DD7C0000}"/>
    <cellStyle name="Normal 62 2 2 4 2" xfId="34402" xr:uid="{00000000-0005-0000-0000-0000DE7C0000}"/>
    <cellStyle name="Normal 62 2 2 5" xfId="34403" xr:uid="{00000000-0005-0000-0000-0000DF7C0000}"/>
    <cellStyle name="Normal 62 2 3" xfId="34404" xr:uid="{00000000-0005-0000-0000-0000E07C0000}"/>
    <cellStyle name="Normal 62 2 3 2" xfId="34405" xr:uid="{00000000-0005-0000-0000-0000E17C0000}"/>
    <cellStyle name="Normal 62 2 3 2 2" xfId="34406" xr:uid="{00000000-0005-0000-0000-0000E27C0000}"/>
    <cellStyle name="Normal 62 2 3 3" xfId="34407" xr:uid="{00000000-0005-0000-0000-0000E37C0000}"/>
    <cellStyle name="Normal 62 2 4" xfId="34408" xr:uid="{00000000-0005-0000-0000-0000E47C0000}"/>
    <cellStyle name="Normal 62 2 4 2" xfId="34409" xr:uid="{00000000-0005-0000-0000-0000E57C0000}"/>
    <cellStyle name="Normal 62 2 4 2 2" xfId="34410" xr:uid="{00000000-0005-0000-0000-0000E67C0000}"/>
    <cellStyle name="Normal 62 2 4 3" xfId="34411" xr:uid="{00000000-0005-0000-0000-0000E77C0000}"/>
    <cellStyle name="Normal 62 2 5" xfId="34412" xr:uid="{00000000-0005-0000-0000-0000E87C0000}"/>
    <cellStyle name="Normal 62 2 5 2" xfId="34413" xr:uid="{00000000-0005-0000-0000-0000E97C0000}"/>
    <cellStyle name="Normal 62 2 6" xfId="34414" xr:uid="{00000000-0005-0000-0000-0000EA7C0000}"/>
    <cellStyle name="Normal 62 3" xfId="14075" xr:uid="{00000000-0005-0000-0000-0000EB7C0000}"/>
    <cellStyle name="Normal 62 3 2" xfId="34415" xr:uid="{00000000-0005-0000-0000-0000EC7C0000}"/>
    <cellStyle name="Normal 62 3 2 2" xfId="34416" xr:uid="{00000000-0005-0000-0000-0000ED7C0000}"/>
    <cellStyle name="Normal 62 3 2 2 2" xfId="34417" xr:uid="{00000000-0005-0000-0000-0000EE7C0000}"/>
    <cellStyle name="Normal 62 3 2 3" xfId="34418" xr:uid="{00000000-0005-0000-0000-0000EF7C0000}"/>
    <cellStyle name="Normal 62 3 3" xfId="34419" xr:uid="{00000000-0005-0000-0000-0000F07C0000}"/>
    <cellStyle name="Normal 62 3 3 2" xfId="34420" xr:uid="{00000000-0005-0000-0000-0000F17C0000}"/>
    <cellStyle name="Normal 62 3 3 2 2" xfId="34421" xr:uid="{00000000-0005-0000-0000-0000F27C0000}"/>
    <cellStyle name="Normal 62 3 3 3" xfId="34422" xr:uid="{00000000-0005-0000-0000-0000F37C0000}"/>
    <cellStyle name="Normal 62 3 4" xfId="34423" xr:uid="{00000000-0005-0000-0000-0000F47C0000}"/>
    <cellStyle name="Normal 62 3 4 2" xfId="34424" xr:uid="{00000000-0005-0000-0000-0000F57C0000}"/>
    <cellStyle name="Normal 62 3 5" xfId="34425" xr:uid="{00000000-0005-0000-0000-0000F67C0000}"/>
    <cellStyle name="Normal 62 4" xfId="34426" xr:uid="{00000000-0005-0000-0000-0000F77C0000}"/>
    <cellStyle name="Normal 62 4 2" xfId="34427" xr:uid="{00000000-0005-0000-0000-0000F87C0000}"/>
    <cellStyle name="Normal 62 4 2 2" xfId="34428" xr:uid="{00000000-0005-0000-0000-0000F97C0000}"/>
    <cellStyle name="Normal 62 4 3" xfId="34429" xr:uid="{00000000-0005-0000-0000-0000FA7C0000}"/>
    <cellStyle name="Normal 62 5" xfId="34430" xr:uid="{00000000-0005-0000-0000-0000FB7C0000}"/>
    <cellStyle name="Normal 62 5 2" xfId="34431" xr:uid="{00000000-0005-0000-0000-0000FC7C0000}"/>
    <cellStyle name="Normal 62 5 2 2" xfId="34432" xr:uid="{00000000-0005-0000-0000-0000FD7C0000}"/>
    <cellStyle name="Normal 62 5 3" xfId="34433" xr:uid="{00000000-0005-0000-0000-0000FE7C0000}"/>
    <cellStyle name="Normal 62 6" xfId="34434" xr:uid="{00000000-0005-0000-0000-0000FF7C0000}"/>
    <cellStyle name="Normal 62 6 2" xfId="34435" xr:uid="{00000000-0005-0000-0000-0000007D0000}"/>
    <cellStyle name="Normal 62 7" xfId="34436" xr:uid="{00000000-0005-0000-0000-0000017D0000}"/>
    <cellStyle name="Normal 63" xfId="9294" xr:uid="{00000000-0005-0000-0000-0000027D0000}"/>
    <cellStyle name="Normal 63 2" xfId="9295" xr:uid="{00000000-0005-0000-0000-0000037D0000}"/>
    <cellStyle name="Normal 63 2 2" xfId="14078" xr:uid="{00000000-0005-0000-0000-0000047D0000}"/>
    <cellStyle name="Normal 63 2 2 2" xfId="34437" xr:uid="{00000000-0005-0000-0000-0000057D0000}"/>
    <cellStyle name="Normal 63 2 2 2 2" xfId="34438" xr:uid="{00000000-0005-0000-0000-0000067D0000}"/>
    <cellStyle name="Normal 63 2 2 2 2 2" xfId="34439" xr:uid="{00000000-0005-0000-0000-0000077D0000}"/>
    <cellStyle name="Normal 63 2 2 2 3" xfId="34440" xr:uid="{00000000-0005-0000-0000-0000087D0000}"/>
    <cellStyle name="Normal 63 2 2 3" xfId="34441" xr:uid="{00000000-0005-0000-0000-0000097D0000}"/>
    <cellStyle name="Normal 63 2 2 3 2" xfId="34442" xr:uid="{00000000-0005-0000-0000-00000A7D0000}"/>
    <cellStyle name="Normal 63 2 2 3 2 2" xfId="34443" xr:uid="{00000000-0005-0000-0000-00000B7D0000}"/>
    <cellStyle name="Normal 63 2 2 3 3" xfId="34444" xr:uid="{00000000-0005-0000-0000-00000C7D0000}"/>
    <cellStyle name="Normal 63 2 2 4" xfId="34445" xr:uid="{00000000-0005-0000-0000-00000D7D0000}"/>
    <cellStyle name="Normal 63 2 2 4 2" xfId="34446" xr:uid="{00000000-0005-0000-0000-00000E7D0000}"/>
    <cellStyle name="Normal 63 2 2 5" xfId="34447" xr:uid="{00000000-0005-0000-0000-00000F7D0000}"/>
    <cellStyle name="Normal 63 2 3" xfId="34448" xr:uid="{00000000-0005-0000-0000-0000107D0000}"/>
    <cellStyle name="Normal 63 2 3 2" xfId="34449" xr:uid="{00000000-0005-0000-0000-0000117D0000}"/>
    <cellStyle name="Normal 63 2 3 2 2" xfId="34450" xr:uid="{00000000-0005-0000-0000-0000127D0000}"/>
    <cellStyle name="Normal 63 2 3 3" xfId="34451" xr:uid="{00000000-0005-0000-0000-0000137D0000}"/>
    <cellStyle name="Normal 63 2 4" xfId="34452" xr:uid="{00000000-0005-0000-0000-0000147D0000}"/>
    <cellStyle name="Normal 63 2 4 2" xfId="34453" xr:uid="{00000000-0005-0000-0000-0000157D0000}"/>
    <cellStyle name="Normal 63 2 4 2 2" xfId="34454" xr:uid="{00000000-0005-0000-0000-0000167D0000}"/>
    <cellStyle name="Normal 63 2 4 3" xfId="34455" xr:uid="{00000000-0005-0000-0000-0000177D0000}"/>
    <cellStyle name="Normal 63 2 5" xfId="34456" xr:uid="{00000000-0005-0000-0000-0000187D0000}"/>
    <cellStyle name="Normal 63 2 5 2" xfId="34457" xr:uid="{00000000-0005-0000-0000-0000197D0000}"/>
    <cellStyle name="Normal 63 2 6" xfId="34458" xr:uid="{00000000-0005-0000-0000-00001A7D0000}"/>
    <cellStyle name="Normal 63 3" xfId="14077" xr:uid="{00000000-0005-0000-0000-00001B7D0000}"/>
    <cellStyle name="Normal 63 3 2" xfId="34459" xr:uid="{00000000-0005-0000-0000-00001C7D0000}"/>
    <cellStyle name="Normal 63 3 2 2" xfId="34460" xr:uid="{00000000-0005-0000-0000-00001D7D0000}"/>
    <cellStyle name="Normal 63 3 2 2 2" xfId="34461" xr:uid="{00000000-0005-0000-0000-00001E7D0000}"/>
    <cellStyle name="Normal 63 3 2 3" xfId="34462" xr:uid="{00000000-0005-0000-0000-00001F7D0000}"/>
    <cellStyle name="Normal 63 3 3" xfId="34463" xr:uid="{00000000-0005-0000-0000-0000207D0000}"/>
    <cellStyle name="Normal 63 3 3 2" xfId="34464" xr:uid="{00000000-0005-0000-0000-0000217D0000}"/>
    <cellStyle name="Normal 63 3 3 2 2" xfId="34465" xr:uid="{00000000-0005-0000-0000-0000227D0000}"/>
    <cellStyle name="Normal 63 3 3 3" xfId="34466" xr:uid="{00000000-0005-0000-0000-0000237D0000}"/>
    <cellStyle name="Normal 63 3 4" xfId="34467" xr:uid="{00000000-0005-0000-0000-0000247D0000}"/>
    <cellStyle name="Normal 63 3 4 2" xfId="34468" xr:uid="{00000000-0005-0000-0000-0000257D0000}"/>
    <cellStyle name="Normal 63 3 5" xfId="34469" xr:uid="{00000000-0005-0000-0000-0000267D0000}"/>
    <cellStyle name="Normal 63 4" xfId="34470" xr:uid="{00000000-0005-0000-0000-0000277D0000}"/>
    <cellStyle name="Normal 63 4 2" xfId="34471" xr:uid="{00000000-0005-0000-0000-0000287D0000}"/>
    <cellStyle name="Normal 63 4 2 2" xfId="34472" xr:uid="{00000000-0005-0000-0000-0000297D0000}"/>
    <cellStyle name="Normal 63 4 3" xfId="34473" xr:uid="{00000000-0005-0000-0000-00002A7D0000}"/>
    <cellStyle name="Normal 63 5" xfId="34474" xr:uid="{00000000-0005-0000-0000-00002B7D0000}"/>
    <cellStyle name="Normal 63 5 2" xfId="34475" xr:uid="{00000000-0005-0000-0000-00002C7D0000}"/>
    <cellStyle name="Normal 63 5 2 2" xfId="34476" xr:uid="{00000000-0005-0000-0000-00002D7D0000}"/>
    <cellStyle name="Normal 63 5 3" xfId="34477" xr:uid="{00000000-0005-0000-0000-00002E7D0000}"/>
    <cellStyle name="Normal 63 6" xfId="34478" xr:uid="{00000000-0005-0000-0000-00002F7D0000}"/>
    <cellStyle name="Normal 63 6 2" xfId="34479" xr:uid="{00000000-0005-0000-0000-0000307D0000}"/>
    <cellStyle name="Normal 63 7" xfId="34480" xr:uid="{00000000-0005-0000-0000-0000317D0000}"/>
    <cellStyle name="Normal 64" xfId="9296" xr:uid="{00000000-0005-0000-0000-0000327D0000}"/>
    <cellStyle name="Normal 64 10" xfId="34481" xr:uid="{00000000-0005-0000-0000-0000337D0000}"/>
    <cellStyle name="Normal 64 2" xfId="9297" xr:uid="{00000000-0005-0000-0000-0000347D0000}"/>
    <cellStyle name="Normal 64 2 2" xfId="9298" xr:uid="{00000000-0005-0000-0000-0000357D0000}"/>
    <cellStyle name="Normal 64 2 2 2" xfId="9299" xr:uid="{00000000-0005-0000-0000-0000367D0000}"/>
    <cellStyle name="Normal 64 2 2 2 2" xfId="9300" xr:uid="{00000000-0005-0000-0000-0000377D0000}"/>
    <cellStyle name="Normal 64 2 2 3" xfId="9301" xr:uid="{00000000-0005-0000-0000-0000387D0000}"/>
    <cellStyle name="Normal 64 2 3" xfId="9302" xr:uid="{00000000-0005-0000-0000-0000397D0000}"/>
    <cellStyle name="Normal 64 2 3 2" xfId="9303" xr:uid="{00000000-0005-0000-0000-00003A7D0000}"/>
    <cellStyle name="Normal 64 2 4" xfId="9304" xr:uid="{00000000-0005-0000-0000-00003B7D0000}"/>
    <cellStyle name="Normal 64 3" xfId="9305" xr:uid="{00000000-0005-0000-0000-00003C7D0000}"/>
    <cellStyle name="Normal 64 3 2" xfId="9306" xr:uid="{00000000-0005-0000-0000-00003D7D0000}"/>
    <cellStyle name="Normal 64 3 2 2" xfId="9307" xr:uid="{00000000-0005-0000-0000-00003E7D0000}"/>
    <cellStyle name="Normal 64 3 3" xfId="9308" xr:uid="{00000000-0005-0000-0000-00003F7D0000}"/>
    <cellStyle name="Normal 64 4" xfId="9309" xr:uid="{00000000-0005-0000-0000-0000407D0000}"/>
    <cellStyle name="Normal 64 4 2" xfId="9310" xr:uid="{00000000-0005-0000-0000-0000417D0000}"/>
    <cellStyle name="Normal 64 5" xfId="9311" xr:uid="{00000000-0005-0000-0000-0000427D0000}"/>
    <cellStyle name="Normal 64 5 2" xfId="14080" xr:uid="{00000000-0005-0000-0000-0000437D0000}"/>
    <cellStyle name="Normal 64 5 2 2" xfId="34482" xr:uid="{00000000-0005-0000-0000-0000447D0000}"/>
    <cellStyle name="Normal 64 5 2 2 2" xfId="34483" xr:uid="{00000000-0005-0000-0000-0000457D0000}"/>
    <cellStyle name="Normal 64 5 2 2 2 2" xfId="34484" xr:uid="{00000000-0005-0000-0000-0000467D0000}"/>
    <cellStyle name="Normal 64 5 2 2 3" xfId="34485" xr:uid="{00000000-0005-0000-0000-0000477D0000}"/>
    <cellStyle name="Normal 64 5 2 3" xfId="34486" xr:uid="{00000000-0005-0000-0000-0000487D0000}"/>
    <cellStyle name="Normal 64 5 2 3 2" xfId="34487" xr:uid="{00000000-0005-0000-0000-0000497D0000}"/>
    <cellStyle name="Normal 64 5 2 3 2 2" xfId="34488" xr:uid="{00000000-0005-0000-0000-00004A7D0000}"/>
    <cellStyle name="Normal 64 5 2 3 3" xfId="34489" xr:uid="{00000000-0005-0000-0000-00004B7D0000}"/>
    <cellStyle name="Normal 64 5 2 4" xfId="34490" xr:uid="{00000000-0005-0000-0000-00004C7D0000}"/>
    <cellStyle name="Normal 64 5 2 4 2" xfId="34491" xr:uid="{00000000-0005-0000-0000-00004D7D0000}"/>
    <cellStyle name="Normal 64 5 2 5" xfId="34492" xr:uid="{00000000-0005-0000-0000-00004E7D0000}"/>
    <cellStyle name="Normal 64 5 3" xfId="34493" xr:uid="{00000000-0005-0000-0000-00004F7D0000}"/>
    <cellStyle name="Normal 64 5 3 2" xfId="34494" xr:uid="{00000000-0005-0000-0000-0000507D0000}"/>
    <cellStyle name="Normal 64 5 3 2 2" xfId="34495" xr:uid="{00000000-0005-0000-0000-0000517D0000}"/>
    <cellStyle name="Normal 64 5 3 3" xfId="34496" xr:uid="{00000000-0005-0000-0000-0000527D0000}"/>
    <cellStyle name="Normal 64 5 4" xfId="34497" xr:uid="{00000000-0005-0000-0000-0000537D0000}"/>
    <cellStyle name="Normal 64 5 4 2" xfId="34498" xr:uid="{00000000-0005-0000-0000-0000547D0000}"/>
    <cellStyle name="Normal 64 5 4 2 2" xfId="34499" xr:uid="{00000000-0005-0000-0000-0000557D0000}"/>
    <cellStyle name="Normal 64 5 4 3" xfId="34500" xr:uid="{00000000-0005-0000-0000-0000567D0000}"/>
    <cellStyle name="Normal 64 5 5" xfId="34501" xr:uid="{00000000-0005-0000-0000-0000577D0000}"/>
    <cellStyle name="Normal 64 5 5 2" xfId="34502" xr:uid="{00000000-0005-0000-0000-0000587D0000}"/>
    <cellStyle name="Normal 64 5 6" xfId="34503" xr:uid="{00000000-0005-0000-0000-0000597D0000}"/>
    <cellStyle name="Normal 64 6" xfId="14079" xr:uid="{00000000-0005-0000-0000-00005A7D0000}"/>
    <cellStyle name="Normal 64 6 2" xfId="34504" xr:uid="{00000000-0005-0000-0000-00005B7D0000}"/>
    <cellStyle name="Normal 64 6 2 2" xfId="34505" xr:uid="{00000000-0005-0000-0000-00005C7D0000}"/>
    <cellStyle name="Normal 64 6 2 2 2" xfId="34506" xr:uid="{00000000-0005-0000-0000-00005D7D0000}"/>
    <cellStyle name="Normal 64 6 2 3" xfId="34507" xr:uid="{00000000-0005-0000-0000-00005E7D0000}"/>
    <cellStyle name="Normal 64 6 3" xfId="34508" xr:uid="{00000000-0005-0000-0000-00005F7D0000}"/>
    <cellStyle name="Normal 64 6 3 2" xfId="34509" xr:uid="{00000000-0005-0000-0000-0000607D0000}"/>
    <cellStyle name="Normal 64 6 3 2 2" xfId="34510" xr:uid="{00000000-0005-0000-0000-0000617D0000}"/>
    <cellStyle name="Normal 64 6 3 3" xfId="34511" xr:uid="{00000000-0005-0000-0000-0000627D0000}"/>
    <cellStyle name="Normal 64 6 4" xfId="34512" xr:uid="{00000000-0005-0000-0000-0000637D0000}"/>
    <cellStyle name="Normal 64 6 4 2" xfId="34513" xr:uid="{00000000-0005-0000-0000-0000647D0000}"/>
    <cellStyle name="Normal 64 6 5" xfId="34514" xr:uid="{00000000-0005-0000-0000-0000657D0000}"/>
    <cellStyle name="Normal 64 7" xfId="34515" xr:uid="{00000000-0005-0000-0000-0000667D0000}"/>
    <cellStyle name="Normal 64 7 2" xfId="34516" xr:uid="{00000000-0005-0000-0000-0000677D0000}"/>
    <cellStyle name="Normal 64 7 2 2" xfId="34517" xr:uid="{00000000-0005-0000-0000-0000687D0000}"/>
    <cellStyle name="Normal 64 7 3" xfId="34518" xr:uid="{00000000-0005-0000-0000-0000697D0000}"/>
    <cellStyle name="Normal 64 8" xfId="34519" xr:uid="{00000000-0005-0000-0000-00006A7D0000}"/>
    <cellStyle name="Normal 64 8 2" xfId="34520" xr:uid="{00000000-0005-0000-0000-00006B7D0000}"/>
    <cellStyle name="Normal 64 8 2 2" xfId="34521" xr:uid="{00000000-0005-0000-0000-00006C7D0000}"/>
    <cellStyle name="Normal 64 8 3" xfId="34522" xr:uid="{00000000-0005-0000-0000-00006D7D0000}"/>
    <cellStyle name="Normal 64 9" xfId="34523" xr:uid="{00000000-0005-0000-0000-00006E7D0000}"/>
    <cellStyle name="Normal 64 9 2" xfId="34524" xr:uid="{00000000-0005-0000-0000-00006F7D0000}"/>
    <cellStyle name="Normal 65" xfId="9312" xr:uid="{00000000-0005-0000-0000-0000707D0000}"/>
    <cellStyle name="Normal 65 2" xfId="9313" xr:uid="{00000000-0005-0000-0000-0000717D0000}"/>
    <cellStyle name="Normal 65 2 2" xfId="14082" xr:uid="{00000000-0005-0000-0000-0000727D0000}"/>
    <cellStyle name="Normal 65 2 2 2" xfId="34525" xr:uid="{00000000-0005-0000-0000-0000737D0000}"/>
    <cellStyle name="Normal 65 2 2 2 2" xfId="34526" xr:uid="{00000000-0005-0000-0000-0000747D0000}"/>
    <cellStyle name="Normal 65 2 2 2 2 2" xfId="34527" xr:uid="{00000000-0005-0000-0000-0000757D0000}"/>
    <cellStyle name="Normal 65 2 2 2 3" xfId="34528" xr:uid="{00000000-0005-0000-0000-0000767D0000}"/>
    <cellStyle name="Normal 65 2 2 3" xfId="34529" xr:uid="{00000000-0005-0000-0000-0000777D0000}"/>
    <cellStyle name="Normal 65 2 2 3 2" xfId="34530" xr:uid="{00000000-0005-0000-0000-0000787D0000}"/>
    <cellStyle name="Normal 65 2 2 3 2 2" xfId="34531" xr:uid="{00000000-0005-0000-0000-0000797D0000}"/>
    <cellStyle name="Normal 65 2 2 3 3" xfId="34532" xr:uid="{00000000-0005-0000-0000-00007A7D0000}"/>
    <cellStyle name="Normal 65 2 2 4" xfId="34533" xr:uid="{00000000-0005-0000-0000-00007B7D0000}"/>
    <cellStyle name="Normal 65 2 2 4 2" xfId="34534" xr:uid="{00000000-0005-0000-0000-00007C7D0000}"/>
    <cellStyle name="Normal 65 2 2 5" xfId="34535" xr:uid="{00000000-0005-0000-0000-00007D7D0000}"/>
    <cellStyle name="Normal 65 2 3" xfId="34536" xr:uid="{00000000-0005-0000-0000-00007E7D0000}"/>
    <cellStyle name="Normal 65 2 3 2" xfId="34537" xr:uid="{00000000-0005-0000-0000-00007F7D0000}"/>
    <cellStyle name="Normal 65 2 3 2 2" xfId="34538" xr:uid="{00000000-0005-0000-0000-0000807D0000}"/>
    <cellStyle name="Normal 65 2 3 3" xfId="34539" xr:uid="{00000000-0005-0000-0000-0000817D0000}"/>
    <cellStyle name="Normal 65 2 4" xfId="34540" xr:uid="{00000000-0005-0000-0000-0000827D0000}"/>
    <cellStyle name="Normal 65 2 4 2" xfId="34541" xr:uid="{00000000-0005-0000-0000-0000837D0000}"/>
    <cellStyle name="Normal 65 2 4 2 2" xfId="34542" xr:uid="{00000000-0005-0000-0000-0000847D0000}"/>
    <cellStyle name="Normal 65 2 4 3" xfId="34543" xr:uid="{00000000-0005-0000-0000-0000857D0000}"/>
    <cellStyle name="Normal 65 2 5" xfId="34544" xr:uid="{00000000-0005-0000-0000-0000867D0000}"/>
    <cellStyle name="Normal 65 2 5 2" xfId="34545" xr:uid="{00000000-0005-0000-0000-0000877D0000}"/>
    <cellStyle name="Normal 65 2 6" xfId="34546" xr:uid="{00000000-0005-0000-0000-0000887D0000}"/>
    <cellStyle name="Normal 65 3" xfId="14081" xr:uid="{00000000-0005-0000-0000-0000897D0000}"/>
    <cellStyle name="Normal 65 3 2" xfId="34547" xr:uid="{00000000-0005-0000-0000-00008A7D0000}"/>
    <cellStyle name="Normal 65 3 2 2" xfId="34548" xr:uid="{00000000-0005-0000-0000-00008B7D0000}"/>
    <cellStyle name="Normal 65 3 2 2 2" xfId="34549" xr:uid="{00000000-0005-0000-0000-00008C7D0000}"/>
    <cellStyle name="Normal 65 3 2 3" xfId="34550" xr:uid="{00000000-0005-0000-0000-00008D7D0000}"/>
    <cellStyle name="Normal 65 3 3" xfId="34551" xr:uid="{00000000-0005-0000-0000-00008E7D0000}"/>
    <cellStyle name="Normal 65 3 3 2" xfId="34552" xr:uid="{00000000-0005-0000-0000-00008F7D0000}"/>
    <cellStyle name="Normal 65 3 3 2 2" xfId="34553" xr:uid="{00000000-0005-0000-0000-0000907D0000}"/>
    <cellStyle name="Normal 65 3 3 3" xfId="34554" xr:uid="{00000000-0005-0000-0000-0000917D0000}"/>
    <cellStyle name="Normal 65 3 4" xfId="34555" xr:uid="{00000000-0005-0000-0000-0000927D0000}"/>
    <cellStyle name="Normal 65 3 4 2" xfId="34556" xr:uid="{00000000-0005-0000-0000-0000937D0000}"/>
    <cellStyle name="Normal 65 3 5" xfId="34557" xr:uid="{00000000-0005-0000-0000-0000947D0000}"/>
    <cellStyle name="Normal 65 4" xfId="34558" xr:uid="{00000000-0005-0000-0000-0000957D0000}"/>
    <cellStyle name="Normal 65 4 2" xfId="34559" xr:uid="{00000000-0005-0000-0000-0000967D0000}"/>
    <cellStyle name="Normal 65 4 2 2" xfId="34560" xr:uid="{00000000-0005-0000-0000-0000977D0000}"/>
    <cellStyle name="Normal 65 4 3" xfId="34561" xr:uid="{00000000-0005-0000-0000-0000987D0000}"/>
    <cellStyle name="Normal 65 5" xfId="34562" xr:uid="{00000000-0005-0000-0000-0000997D0000}"/>
    <cellStyle name="Normal 65 5 2" xfId="34563" xr:uid="{00000000-0005-0000-0000-00009A7D0000}"/>
    <cellStyle name="Normal 65 5 2 2" xfId="34564" xr:uid="{00000000-0005-0000-0000-00009B7D0000}"/>
    <cellStyle name="Normal 65 5 3" xfId="34565" xr:uid="{00000000-0005-0000-0000-00009C7D0000}"/>
    <cellStyle name="Normal 65 6" xfId="34566" xr:uid="{00000000-0005-0000-0000-00009D7D0000}"/>
    <cellStyle name="Normal 65 6 2" xfId="34567" xr:uid="{00000000-0005-0000-0000-00009E7D0000}"/>
    <cellStyle name="Normal 65 7" xfId="34568" xr:uid="{00000000-0005-0000-0000-00009F7D0000}"/>
    <cellStyle name="Normal 66" xfId="9314" xr:uid="{00000000-0005-0000-0000-0000A07D0000}"/>
    <cellStyle name="Normal 66 2" xfId="9315" xr:uid="{00000000-0005-0000-0000-0000A17D0000}"/>
    <cellStyle name="Normal 66 2 2" xfId="14084" xr:uid="{00000000-0005-0000-0000-0000A27D0000}"/>
    <cellStyle name="Normal 66 2 2 2" xfId="34569" xr:uid="{00000000-0005-0000-0000-0000A37D0000}"/>
    <cellStyle name="Normal 66 2 2 2 2" xfId="34570" xr:uid="{00000000-0005-0000-0000-0000A47D0000}"/>
    <cellStyle name="Normal 66 2 2 2 2 2" xfId="34571" xr:uid="{00000000-0005-0000-0000-0000A57D0000}"/>
    <cellStyle name="Normal 66 2 2 2 3" xfId="34572" xr:uid="{00000000-0005-0000-0000-0000A67D0000}"/>
    <cellStyle name="Normal 66 2 2 3" xfId="34573" xr:uid="{00000000-0005-0000-0000-0000A77D0000}"/>
    <cellStyle name="Normal 66 2 2 3 2" xfId="34574" xr:uid="{00000000-0005-0000-0000-0000A87D0000}"/>
    <cellStyle name="Normal 66 2 2 3 2 2" xfId="34575" xr:uid="{00000000-0005-0000-0000-0000A97D0000}"/>
    <cellStyle name="Normal 66 2 2 3 3" xfId="34576" xr:uid="{00000000-0005-0000-0000-0000AA7D0000}"/>
    <cellStyle name="Normal 66 2 2 4" xfId="34577" xr:uid="{00000000-0005-0000-0000-0000AB7D0000}"/>
    <cellStyle name="Normal 66 2 2 4 2" xfId="34578" xr:uid="{00000000-0005-0000-0000-0000AC7D0000}"/>
    <cellStyle name="Normal 66 2 2 5" xfId="34579" xr:uid="{00000000-0005-0000-0000-0000AD7D0000}"/>
    <cellStyle name="Normal 66 2 3" xfId="34580" xr:uid="{00000000-0005-0000-0000-0000AE7D0000}"/>
    <cellStyle name="Normal 66 2 3 2" xfId="34581" xr:uid="{00000000-0005-0000-0000-0000AF7D0000}"/>
    <cellStyle name="Normal 66 2 3 2 2" xfId="34582" xr:uid="{00000000-0005-0000-0000-0000B07D0000}"/>
    <cellStyle name="Normal 66 2 3 3" xfId="34583" xr:uid="{00000000-0005-0000-0000-0000B17D0000}"/>
    <cellStyle name="Normal 66 2 4" xfId="34584" xr:uid="{00000000-0005-0000-0000-0000B27D0000}"/>
    <cellStyle name="Normal 66 2 4 2" xfId="34585" xr:uid="{00000000-0005-0000-0000-0000B37D0000}"/>
    <cellStyle name="Normal 66 2 4 2 2" xfId="34586" xr:uid="{00000000-0005-0000-0000-0000B47D0000}"/>
    <cellStyle name="Normal 66 2 4 3" xfId="34587" xr:uid="{00000000-0005-0000-0000-0000B57D0000}"/>
    <cellStyle name="Normal 66 2 5" xfId="34588" xr:uid="{00000000-0005-0000-0000-0000B67D0000}"/>
    <cellStyle name="Normal 66 2 5 2" xfId="34589" xr:uid="{00000000-0005-0000-0000-0000B77D0000}"/>
    <cellStyle name="Normal 66 2 6" xfId="34590" xr:uid="{00000000-0005-0000-0000-0000B87D0000}"/>
    <cellStyle name="Normal 66 3" xfId="14083" xr:uid="{00000000-0005-0000-0000-0000B97D0000}"/>
    <cellStyle name="Normal 66 3 2" xfId="34591" xr:uid="{00000000-0005-0000-0000-0000BA7D0000}"/>
    <cellStyle name="Normal 66 3 2 2" xfId="34592" xr:uid="{00000000-0005-0000-0000-0000BB7D0000}"/>
    <cellStyle name="Normal 66 3 2 2 2" xfId="34593" xr:uid="{00000000-0005-0000-0000-0000BC7D0000}"/>
    <cellStyle name="Normal 66 3 2 3" xfId="34594" xr:uid="{00000000-0005-0000-0000-0000BD7D0000}"/>
    <cellStyle name="Normal 66 3 3" xfId="34595" xr:uid="{00000000-0005-0000-0000-0000BE7D0000}"/>
    <cellStyle name="Normal 66 3 3 2" xfId="34596" xr:uid="{00000000-0005-0000-0000-0000BF7D0000}"/>
    <cellStyle name="Normal 66 3 3 2 2" xfId="34597" xr:uid="{00000000-0005-0000-0000-0000C07D0000}"/>
    <cellStyle name="Normal 66 3 3 3" xfId="34598" xr:uid="{00000000-0005-0000-0000-0000C17D0000}"/>
    <cellStyle name="Normal 66 3 4" xfId="34599" xr:uid="{00000000-0005-0000-0000-0000C27D0000}"/>
    <cellStyle name="Normal 66 3 4 2" xfId="34600" xr:uid="{00000000-0005-0000-0000-0000C37D0000}"/>
    <cellStyle name="Normal 66 3 5" xfId="34601" xr:uid="{00000000-0005-0000-0000-0000C47D0000}"/>
    <cellStyle name="Normal 66 4" xfId="34602" xr:uid="{00000000-0005-0000-0000-0000C57D0000}"/>
    <cellStyle name="Normal 66 4 2" xfId="34603" xr:uid="{00000000-0005-0000-0000-0000C67D0000}"/>
    <cellStyle name="Normal 66 4 2 2" xfId="34604" xr:uid="{00000000-0005-0000-0000-0000C77D0000}"/>
    <cellStyle name="Normal 66 4 3" xfId="34605" xr:uid="{00000000-0005-0000-0000-0000C87D0000}"/>
    <cellStyle name="Normal 66 5" xfId="34606" xr:uid="{00000000-0005-0000-0000-0000C97D0000}"/>
    <cellStyle name="Normal 66 5 2" xfId="34607" xr:uid="{00000000-0005-0000-0000-0000CA7D0000}"/>
    <cellStyle name="Normal 66 5 2 2" xfId="34608" xr:uid="{00000000-0005-0000-0000-0000CB7D0000}"/>
    <cellStyle name="Normal 66 5 3" xfId="34609" xr:uid="{00000000-0005-0000-0000-0000CC7D0000}"/>
    <cellStyle name="Normal 66 6" xfId="34610" xr:uid="{00000000-0005-0000-0000-0000CD7D0000}"/>
    <cellStyle name="Normal 66 6 2" xfId="34611" xr:uid="{00000000-0005-0000-0000-0000CE7D0000}"/>
    <cellStyle name="Normal 66 7" xfId="34612" xr:uid="{00000000-0005-0000-0000-0000CF7D0000}"/>
    <cellStyle name="Normal 67" xfId="9316" xr:uid="{00000000-0005-0000-0000-0000D07D0000}"/>
    <cellStyle name="Normal 67 2" xfId="9317" xr:uid="{00000000-0005-0000-0000-0000D17D0000}"/>
    <cellStyle name="Normal 67 2 2" xfId="14086" xr:uid="{00000000-0005-0000-0000-0000D27D0000}"/>
    <cellStyle name="Normal 67 2 2 2" xfId="34613" xr:uid="{00000000-0005-0000-0000-0000D37D0000}"/>
    <cellStyle name="Normal 67 2 2 2 2" xfId="34614" xr:uid="{00000000-0005-0000-0000-0000D47D0000}"/>
    <cellStyle name="Normal 67 2 2 2 2 2" xfId="34615" xr:uid="{00000000-0005-0000-0000-0000D57D0000}"/>
    <cellStyle name="Normal 67 2 2 2 3" xfId="34616" xr:uid="{00000000-0005-0000-0000-0000D67D0000}"/>
    <cellStyle name="Normal 67 2 2 3" xfId="34617" xr:uid="{00000000-0005-0000-0000-0000D77D0000}"/>
    <cellStyle name="Normal 67 2 2 3 2" xfId="34618" xr:uid="{00000000-0005-0000-0000-0000D87D0000}"/>
    <cellStyle name="Normal 67 2 2 3 2 2" xfId="34619" xr:uid="{00000000-0005-0000-0000-0000D97D0000}"/>
    <cellStyle name="Normal 67 2 2 3 3" xfId="34620" xr:uid="{00000000-0005-0000-0000-0000DA7D0000}"/>
    <cellStyle name="Normal 67 2 2 4" xfId="34621" xr:uid="{00000000-0005-0000-0000-0000DB7D0000}"/>
    <cellStyle name="Normal 67 2 2 4 2" xfId="34622" xr:uid="{00000000-0005-0000-0000-0000DC7D0000}"/>
    <cellStyle name="Normal 67 2 2 5" xfId="34623" xr:uid="{00000000-0005-0000-0000-0000DD7D0000}"/>
    <cellStyle name="Normal 67 2 3" xfId="34624" xr:uid="{00000000-0005-0000-0000-0000DE7D0000}"/>
    <cellStyle name="Normal 67 2 3 2" xfId="34625" xr:uid="{00000000-0005-0000-0000-0000DF7D0000}"/>
    <cellStyle name="Normal 67 2 3 2 2" xfId="34626" xr:uid="{00000000-0005-0000-0000-0000E07D0000}"/>
    <cellStyle name="Normal 67 2 3 3" xfId="34627" xr:uid="{00000000-0005-0000-0000-0000E17D0000}"/>
    <cellStyle name="Normal 67 2 4" xfId="34628" xr:uid="{00000000-0005-0000-0000-0000E27D0000}"/>
    <cellStyle name="Normal 67 2 4 2" xfId="34629" xr:uid="{00000000-0005-0000-0000-0000E37D0000}"/>
    <cellStyle name="Normal 67 2 4 2 2" xfId="34630" xr:uid="{00000000-0005-0000-0000-0000E47D0000}"/>
    <cellStyle name="Normal 67 2 4 3" xfId="34631" xr:uid="{00000000-0005-0000-0000-0000E57D0000}"/>
    <cellStyle name="Normal 67 2 5" xfId="34632" xr:uid="{00000000-0005-0000-0000-0000E67D0000}"/>
    <cellStyle name="Normal 67 2 5 2" xfId="34633" xr:uid="{00000000-0005-0000-0000-0000E77D0000}"/>
    <cellStyle name="Normal 67 2 6" xfId="34634" xr:uid="{00000000-0005-0000-0000-0000E87D0000}"/>
    <cellStyle name="Normal 67 3" xfId="14085" xr:uid="{00000000-0005-0000-0000-0000E97D0000}"/>
    <cellStyle name="Normal 67 3 2" xfId="34635" xr:uid="{00000000-0005-0000-0000-0000EA7D0000}"/>
    <cellStyle name="Normal 67 3 2 2" xfId="34636" xr:uid="{00000000-0005-0000-0000-0000EB7D0000}"/>
    <cellStyle name="Normal 67 3 2 2 2" xfId="34637" xr:uid="{00000000-0005-0000-0000-0000EC7D0000}"/>
    <cellStyle name="Normal 67 3 2 3" xfId="34638" xr:uid="{00000000-0005-0000-0000-0000ED7D0000}"/>
    <cellStyle name="Normal 67 3 3" xfId="34639" xr:uid="{00000000-0005-0000-0000-0000EE7D0000}"/>
    <cellStyle name="Normal 67 3 3 2" xfId="34640" xr:uid="{00000000-0005-0000-0000-0000EF7D0000}"/>
    <cellStyle name="Normal 67 3 3 2 2" xfId="34641" xr:uid="{00000000-0005-0000-0000-0000F07D0000}"/>
    <cellStyle name="Normal 67 3 3 3" xfId="34642" xr:uid="{00000000-0005-0000-0000-0000F17D0000}"/>
    <cellStyle name="Normal 67 3 4" xfId="34643" xr:uid="{00000000-0005-0000-0000-0000F27D0000}"/>
    <cellStyle name="Normal 67 3 4 2" xfId="34644" xr:uid="{00000000-0005-0000-0000-0000F37D0000}"/>
    <cellStyle name="Normal 67 3 5" xfId="34645" xr:uid="{00000000-0005-0000-0000-0000F47D0000}"/>
    <cellStyle name="Normal 67 4" xfId="34646" xr:uid="{00000000-0005-0000-0000-0000F57D0000}"/>
    <cellStyle name="Normal 67 4 2" xfId="34647" xr:uid="{00000000-0005-0000-0000-0000F67D0000}"/>
    <cellStyle name="Normal 67 4 2 2" xfId="34648" xr:uid="{00000000-0005-0000-0000-0000F77D0000}"/>
    <cellStyle name="Normal 67 4 3" xfId="34649" xr:uid="{00000000-0005-0000-0000-0000F87D0000}"/>
    <cellStyle name="Normal 67 5" xfId="34650" xr:uid="{00000000-0005-0000-0000-0000F97D0000}"/>
    <cellStyle name="Normal 67 5 2" xfId="34651" xr:uid="{00000000-0005-0000-0000-0000FA7D0000}"/>
    <cellStyle name="Normal 67 5 2 2" xfId="34652" xr:uid="{00000000-0005-0000-0000-0000FB7D0000}"/>
    <cellStyle name="Normal 67 5 3" xfId="34653" xr:uid="{00000000-0005-0000-0000-0000FC7D0000}"/>
    <cellStyle name="Normal 67 6" xfId="34654" xr:uid="{00000000-0005-0000-0000-0000FD7D0000}"/>
    <cellStyle name="Normal 67 6 2" xfId="34655" xr:uid="{00000000-0005-0000-0000-0000FE7D0000}"/>
    <cellStyle name="Normal 67 7" xfId="34656" xr:uid="{00000000-0005-0000-0000-0000FF7D0000}"/>
    <cellStyle name="Normal 68" xfId="9318" xr:uid="{00000000-0005-0000-0000-0000007E0000}"/>
    <cellStyle name="Normal 68 2" xfId="9319" xr:uid="{00000000-0005-0000-0000-0000017E0000}"/>
    <cellStyle name="Normal 68 2 2" xfId="14088" xr:uid="{00000000-0005-0000-0000-0000027E0000}"/>
    <cellStyle name="Normal 68 2 2 2" xfId="34657" xr:uid="{00000000-0005-0000-0000-0000037E0000}"/>
    <cellStyle name="Normal 68 2 2 2 2" xfId="34658" xr:uid="{00000000-0005-0000-0000-0000047E0000}"/>
    <cellStyle name="Normal 68 2 2 2 2 2" xfId="34659" xr:uid="{00000000-0005-0000-0000-0000057E0000}"/>
    <cellStyle name="Normal 68 2 2 2 3" xfId="34660" xr:uid="{00000000-0005-0000-0000-0000067E0000}"/>
    <cellStyle name="Normal 68 2 2 3" xfId="34661" xr:uid="{00000000-0005-0000-0000-0000077E0000}"/>
    <cellStyle name="Normal 68 2 2 3 2" xfId="34662" xr:uid="{00000000-0005-0000-0000-0000087E0000}"/>
    <cellStyle name="Normal 68 2 2 3 2 2" xfId="34663" xr:uid="{00000000-0005-0000-0000-0000097E0000}"/>
    <cellStyle name="Normal 68 2 2 3 3" xfId="34664" xr:uid="{00000000-0005-0000-0000-00000A7E0000}"/>
    <cellStyle name="Normal 68 2 2 4" xfId="34665" xr:uid="{00000000-0005-0000-0000-00000B7E0000}"/>
    <cellStyle name="Normal 68 2 2 4 2" xfId="34666" xr:uid="{00000000-0005-0000-0000-00000C7E0000}"/>
    <cellStyle name="Normal 68 2 2 5" xfId="34667" xr:uid="{00000000-0005-0000-0000-00000D7E0000}"/>
    <cellStyle name="Normal 68 2 3" xfId="34668" xr:uid="{00000000-0005-0000-0000-00000E7E0000}"/>
    <cellStyle name="Normal 68 2 3 2" xfId="34669" xr:uid="{00000000-0005-0000-0000-00000F7E0000}"/>
    <cellStyle name="Normal 68 2 3 2 2" xfId="34670" xr:uid="{00000000-0005-0000-0000-0000107E0000}"/>
    <cellStyle name="Normal 68 2 3 3" xfId="34671" xr:uid="{00000000-0005-0000-0000-0000117E0000}"/>
    <cellStyle name="Normal 68 2 4" xfId="34672" xr:uid="{00000000-0005-0000-0000-0000127E0000}"/>
    <cellStyle name="Normal 68 2 4 2" xfId="34673" xr:uid="{00000000-0005-0000-0000-0000137E0000}"/>
    <cellStyle name="Normal 68 2 4 2 2" xfId="34674" xr:uid="{00000000-0005-0000-0000-0000147E0000}"/>
    <cellStyle name="Normal 68 2 4 3" xfId="34675" xr:uid="{00000000-0005-0000-0000-0000157E0000}"/>
    <cellStyle name="Normal 68 2 5" xfId="34676" xr:uid="{00000000-0005-0000-0000-0000167E0000}"/>
    <cellStyle name="Normal 68 2 5 2" xfId="34677" xr:uid="{00000000-0005-0000-0000-0000177E0000}"/>
    <cellStyle name="Normal 68 2 6" xfId="34678" xr:uid="{00000000-0005-0000-0000-0000187E0000}"/>
    <cellStyle name="Normal 68 3" xfId="14087" xr:uid="{00000000-0005-0000-0000-0000197E0000}"/>
    <cellStyle name="Normal 68 3 2" xfId="34679" xr:uid="{00000000-0005-0000-0000-00001A7E0000}"/>
    <cellStyle name="Normal 68 3 2 2" xfId="34680" xr:uid="{00000000-0005-0000-0000-00001B7E0000}"/>
    <cellStyle name="Normal 68 3 2 2 2" xfId="34681" xr:uid="{00000000-0005-0000-0000-00001C7E0000}"/>
    <cellStyle name="Normal 68 3 2 3" xfId="34682" xr:uid="{00000000-0005-0000-0000-00001D7E0000}"/>
    <cellStyle name="Normal 68 3 3" xfId="34683" xr:uid="{00000000-0005-0000-0000-00001E7E0000}"/>
    <cellStyle name="Normal 68 3 3 2" xfId="34684" xr:uid="{00000000-0005-0000-0000-00001F7E0000}"/>
    <cellStyle name="Normal 68 3 3 2 2" xfId="34685" xr:uid="{00000000-0005-0000-0000-0000207E0000}"/>
    <cellStyle name="Normal 68 3 3 3" xfId="34686" xr:uid="{00000000-0005-0000-0000-0000217E0000}"/>
    <cellStyle name="Normal 68 3 4" xfId="34687" xr:uid="{00000000-0005-0000-0000-0000227E0000}"/>
    <cellStyle name="Normal 68 3 4 2" xfId="34688" xr:uid="{00000000-0005-0000-0000-0000237E0000}"/>
    <cellStyle name="Normal 68 3 5" xfId="34689" xr:uid="{00000000-0005-0000-0000-0000247E0000}"/>
    <cellStyle name="Normal 68 4" xfId="34690" xr:uid="{00000000-0005-0000-0000-0000257E0000}"/>
    <cellStyle name="Normal 68 4 2" xfId="34691" xr:uid="{00000000-0005-0000-0000-0000267E0000}"/>
    <cellStyle name="Normal 68 4 2 2" xfId="34692" xr:uid="{00000000-0005-0000-0000-0000277E0000}"/>
    <cellStyle name="Normal 68 4 3" xfId="34693" xr:uid="{00000000-0005-0000-0000-0000287E0000}"/>
    <cellStyle name="Normal 68 5" xfId="34694" xr:uid="{00000000-0005-0000-0000-0000297E0000}"/>
    <cellStyle name="Normal 68 5 2" xfId="34695" xr:uid="{00000000-0005-0000-0000-00002A7E0000}"/>
    <cellStyle name="Normal 68 5 2 2" xfId="34696" xr:uid="{00000000-0005-0000-0000-00002B7E0000}"/>
    <cellStyle name="Normal 68 5 3" xfId="34697" xr:uid="{00000000-0005-0000-0000-00002C7E0000}"/>
    <cellStyle name="Normal 68 6" xfId="34698" xr:uid="{00000000-0005-0000-0000-00002D7E0000}"/>
    <cellStyle name="Normal 68 6 2" xfId="34699" xr:uid="{00000000-0005-0000-0000-00002E7E0000}"/>
    <cellStyle name="Normal 68 7" xfId="34700" xr:uid="{00000000-0005-0000-0000-00002F7E0000}"/>
    <cellStyle name="Normal 69" xfId="9320" xr:uid="{00000000-0005-0000-0000-0000307E0000}"/>
    <cellStyle name="Normal 69 2" xfId="9321" xr:uid="{00000000-0005-0000-0000-0000317E0000}"/>
    <cellStyle name="Normal 69 2 2" xfId="14090" xr:uid="{00000000-0005-0000-0000-0000327E0000}"/>
    <cellStyle name="Normal 69 2 2 2" xfId="34701" xr:uid="{00000000-0005-0000-0000-0000337E0000}"/>
    <cellStyle name="Normal 69 2 2 2 2" xfId="34702" xr:uid="{00000000-0005-0000-0000-0000347E0000}"/>
    <cellStyle name="Normal 69 2 2 2 2 2" xfId="34703" xr:uid="{00000000-0005-0000-0000-0000357E0000}"/>
    <cellStyle name="Normal 69 2 2 2 3" xfId="34704" xr:uid="{00000000-0005-0000-0000-0000367E0000}"/>
    <cellStyle name="Normal 69 2 2 3" xfId="34705" xr:uid="{00000000-0005-0000-0000-0000377E0000}"/>
    <cellStyle name="Normal 69 2 2 3 2" xfId="34706" xr:uid="{00000000-0005-0000-0000-0000387E0000}"/>
    <cellStyle name="Normal 69 2 2 3 2 2" xfId="34707" xr:uid="{00000000-0005-0000-0000-0000397E0000}"/>
    <cellStyle name="Normal 69 2 2 3 3" xfId="34708" xr:uid="{00000000-0005-0000-0000-00003A7E0000}"/>
    <cellStyle name="Normal 69 2 2 4" xfId="34709" xr:uid="{00000000-0005-0000-0000-00003B7E0000}"/>
    <cellStyle name="Normal 69 2 2 4 2" xfId="34710" xr:uid="{00000000-0005-0000-0000-00003C7E0000}"/>
    <cellStyle name="Normal 69 2 2 5" xfId="34711" xr:uid="{00000000-0005-0000-0000-00003D7E0000}"/>
    <cellStyle name="Normal 69 2 3" xfId="34712" xr:uid="{00000000-0005-0000-0000-00003E7E0000}"/>
    <cellStyle name="Normal 69 2 3 2" xfId="34713" xr:uid="{00000000-0005-0000-0000-00003F7E0000}"/>
    <cellStyle name="Normal 69 2 3 2 2" xfId="34714" xr:uid="{00000000-0005-0000-0000-0000407E0000}"/>
    <cellStyle name="Normal 69 2 3 3" xfId="34715" xr:uid="{00000000-0005-0000-0000-0000417E0000}"/>
    <cellStyle name="Normal 69 2 4" xfId="34716" xr:uid="{00000000-0005-0000-0000-0000427E0000}"/>
    <cellStyle name="Normal 69 2 4 2" xfId="34717" xr:uid="{00000000-0005-0000-0000-0000437E0000}"/>
    <cellStyle name="Normal 69 2 4 2 2" xfId="34718" xr:uid="{00000000-0005-0000-0000-0000447E0000}"/>
    <cellStyle name="Normal 69 2 4 3" xfId="34719" xr:uid="{00000000-0005-0000-0000-0000457E0000}"/>
    <cellStyle name="Normal 69 2 5" xfId="34720" xr:uid="{00000000-0005-0000-0000-0000467E0000}"/>
    <cellStyle name="Normal 69 2 5 2" xfId="34721" xr:uid="{00000000-0005-0000-0000-0000477E0000}"/>
    <cellStyle name="Normal 69 2 6" xfId="34722" xr:uid="{00000000-0005-0000-0000-0000487E0000}"/>
    <cellStyle name="Normal 69 3" xfId="14089" xr:uid="{00000000-0005-0000-0000-0000497E0000}"/>
    <cellStyle name="Normal 69 3 2" xfId="34723" xr:uid="{00000000-0005-0000-0000-00004A7E0000}"/>
    <cellStyle name="Normal 69 3 2 2" xfId="34724" xr:uid="{00000000-0005-0000-0000-00004B7E0000}"/>
    <cellStyle name="Normal 69 3 2 2 2" xfId="34725" xr:uid="{00000000-0005-0000-0000-00004C7E0000}"/>
    <cellStyle name="Normal 69 3 2 3" xfId="34726" xr:uid="{00000000-0005-0000-0000-00004D7E0000}"/>
    <cellStyle name="Normal 69 3 3" xfId="34727" xr:uid="{00000000-0005-0000-0000-00004E7E0000}"/>
    <cellStyle name="Normal 69 3 3 2" xfId="34728" xr:uid="{00000000-0005-0000-0000-00004F7E0000}"/>
    <cellStyle name="Normal 69 3 3 2 2" xfId="34729" xr:uid="{00000000-0005-0000-0000-0000507E0000}"/>
    <cellStyle name="Normal 69 3 3 3" xfId="34730" xr:uid="{00000000-0005-0000-0000-0000517E0000}"/>
    <cellStyle name="Normal 69 3 4" xfId="34731" xr:uid="{00000000-0005-0000-0000-0000527E0000}"/>
    <cellStyle name="Normal 69 3 4 2" xfId="34732" xr:uid="{00000000-0005-0000-0000-0000537E0000}"/>
    <cellStyle name="Normal 69 3 5" xfId="34733" xr:uid="{00000000-0005-0000-0000-0000547E0000}"/>
    <cellStyle name="Normal 69 4" xfId="34734" xr:uid="{00000000-0005-0000-0000-0000557E0000}"/>
    <cellStyle name="Normal 69 4 2" xfId="34735" xr:uid="{00000000-0005-0000-0000-0000567E0000}"/>
    <cellStyle name="Normal 69 4 2 2" xfId="34736" xr:uid="{00000000-0005-0000-0000-0000577E0000}"/>
    <cellStyle name="Normal 69 4 3" xfId="34737" xr:uid="{00000000-0005-0000-0000-0000587E0000}"/>
    <cellStyle name="Normal 69 5" xfId="34738" xr:uid="{00000000-0005-0000-0000-0000597E0000}"/>
    <cellStyle name="Normal 69 5 2" xfId="34739" xr:uid="{00000000-0005-0000-0000-00005A7E0000}"/>
    <cellStyle name="Normal 69 5 2 2" xfId="34740" xr:uid="{00000000-0005-0000-0000-00005B7E0000}"/>
    <cellStyle name="Normal 69 5 3" xfId="34741" xr:uid="{00000000-0005-0000-0000-00005C7E0000}"/>
    <cellStyle name="Normal 69 6" xfId="34742" xr:uid="{00000000-0005-0000-0000-00005D7E0000}"/>
    <cellStyle name="Normal 69 6 2" xfId="34743" xr:uid="{00000000-0005-0000-0000-00005E7E0000}"/>
    <cellStyle name="Normal 69 7" xfId="34744" xr:uid="{00000000-0005-0000-0000-00005F7E0000}"/>
    <cellStyle name="Normal 7" xfId="9322" xr:uid="{00000000-0005-0000-0000-0000607E0000}"/>
    <cellStyle name="Normal 7 10" xfId="9323" xr:uid="{00000000-0005-0000-0000-0000617E0000}"/>
    <cellStyle name="Normal 7 10 2" xfId="9324" xr:uid="{00000000-0005-0000-0000-0000627E0000}"/>
    <cellStyle name="Normal 7 11" xfId="9325" xr:uid="{00000000-0005-0000-0000-0000637E0000}"/>
    <cellStyle name="Normal 7 12" xfId="9326" xr:uid="{00000000-0005-0000-0000-0000647E0000}"/>
    <cellStyle name="Normal 7 13" xfId="9327" xr:uid="{00000000-0005-0000-0000-0000657E0000}"/>
    <cellStyle name="Normal 7 14" xfId="9328" xr:uid="{00000000-0005-0000-0000-0000667E0000}"/>
    <cellStyle name="Normal 7 15" xfId="9329" xr:uid="{00000000-0005-0000-0000-0000677E0000}"/>
    <cellStyle name="Normal 7 16" xfId="9330" xr:uid="{00000000-0005-0000-0000-0000687E0000}"/>
    <cellStyle name="Normal 7 17" xfId="9331" xr:uid="{00000000-0005-0000-0000-0000697E0000}"/>
    <cellStyle name="Normal 7 18" xfId="9332" xr:uid="{00000000-0005-0000-0000-00006A7E0000}"/>
    <cellStyle name="Normal 7 19" xfId="9333" xr:uid="{00000000-0005-0000-0000-00006B7E0000}"/>
    <cellStyle name="Normal 7 2" xfId="9334" xr:uid="{00000000-0005-0000-0000-00006C7E0000}"/>
    <cellStyle name="Normal 7 2 2" xfId="9335" xr:uid="{00000000-0005-0000-0000-00006D7E0000}"/>
    <cellStyle name="Normal 7 2 2 2" xfId="9336" xr:uid="{00000000-0005-0000-0000-00006E7E0000}"/>
    <cellStyle name="Normal 7 2 2 2 2" xfId="14093" xr:uid="{00000000-0005-0000-0000-00006F7E0000}"/>
    <cellStyle name="Normal 7 2 2 2 2 2" xfId="34745" xr:uid="{00000000-0005-0000-0000-0000707E0000}"/>
    <cellStyle name="Normal 7 2 2 2 2 2 2" xfId="34746" xr:uid="{00000000-0005-0000-0000-0000717E0000}"/>
    <cellStyle name="Normal 7 2 2 2 2 2 2 2" xfId="34747" xr:uid="{00000000-0005-0000-0000-0000727E0000}"/>
    <cellStyle name="Normal 7 2 2 2 2 2 3" xfId="34748" xr:uid="{00000000-0005-0000-0000-0000737E0000}"/>
    <cellStyle name="Normal 7 2 2 2 2 3" xfId="34749" xr:uid="{00000000-0005-0000-0000-0000747E0000}"/>
    <cellStyle name="Normal 7 2 2 2 2 3 2" xfId="34750" xr:uid="{00000000-0005-0000-0000-0000757E0000}"/>
    <cellStyle name="Normal 7 2 2 2 2 3 2 2" xfId="34751" xr:uid="{00000000-0005-0000-0000-0000767E0000}"/>
    <cellStyle name="Normal 7 2 2 2 2 3 3" xfId="34752" xr:uid="{00000000-0005-0000-0000-0000777E0000}"/>
    <cellStyle name="Normal 7 2 2 2 2 4" xfId="34753" xr:uid="{00000000-0005-0000-0000-0000787E0000}"/>
    <cellStyle name="Normal 7 2 2 2 2 4 2" xfId="34754" xr:uid="{00000000-0005-0000-0000-0000797E0000}"/>
    <cellStyle name="Normal 7 2 2 2 2 5" xfId="34755" xr:uid="{00000000-0005-0000-0000-00007A7E0000}"/>
    <cellStyle name="Normal 7 2 2 2 3" xfId="34756" xr:uid="{00000000-0005-0000-0000-00007B7E0000}"/>
    <cellStyle name="Normal 7 2 2 2 3 2" xfId="34757" xr:uid="{00000000-0005-0000-0000-00007C7E0000}"/>
    <cellStyle name="Normal 7 2 2 2 3 2 2" xfId="34758" xr:uid="{00000000-0005-0000-0000-00007D7E0000}"/>
    <cellStyle name="Normal 7 2 2 2 3 3" xfId="34759" xr:uid="{00000000-0005-0000-0000-00007E7E0000}"/>
    <cellStyle name="Normal 7 2 2 2 4" xfId="34760" xr:uid="{00000000-0005-0000-0000-00007F7E0000}"/>
    <cellStyle name="Normal 7 2 2 2 4 2" xfId="34761" xr:uid="{00000000-0005-0000-0000-0000807E0000}"/>
    <cellStyle name="Normal 7 2 2 2 4 2 2" xfId="34762" xr:uid="{00000000-0005-0000-0000-0000817E0000}"/>
    <cellStyle name="Normal 7 2 2 2 4 3" xfId="34763" xr:uid="{00000000-0005-0000-0000-0000827E0000}"/>
    <cellStyle name="Normal 7 2 2 2 5" xfId="34764" xr:uid="{00000000-0005-0000-0000-0000837E0000}"/>
    <cellStyle name="Normal 7 2 2 2 5 2" xfId="34765" xr:uid="{00000000-0005-0000-0000-0000847E0000}"/>
    <cellStyle name="Normal 7 2 2 2 6" xfId="34766" xr:uid="{00000000-0005-0000-0000-0000857E0000}"/>
    <cellStyle name="Normal 7 2 2 3" xfId="14092" xr:uid="{00000000-0005-0000-0000-0000867E0000}"/>
    <cellStyle name="Normal 7 2 2 3 2" xfId="34767" xr:uid="{00000000-0005-0000-0000-0000877E0000}"/>
    <cellStyle name="Normal 7 2 2 3 2 2" xfId="34768" xr:uid="{00000000-0005-0000-0000-0000887E0000}"/>
    <cellStyle name="Normal 7 2 2 3 2 2 2" xfId="34769" xr:uid="{00000000-0005-0000-0000-0000897E0000}"/>
    <cellStyle name="Normal 7 2 2 3 2 3" xfId="34770" xr:uid="{00000000-0005-0000-0000-00008A7E0000}"/>
    <cellStyle name="Normal 7 2 2 3 3" xfId="34771" xr:uid="{00000000-0005-0000-0000-00008B7E0000}"/>
    <cellStyle name="Normal 7 2 2 3 3 2" xfId="34772" xr:uid="{00000000-0005-0000-0000-00008C7E0000}"/>
    <cellStyle name="Normal 7 2 2 3 3 2 2" xfId="34773" xr:uid="{00000000-0005-0000-0000-00008D7E0000}"/>
    <cellStyle name="Normal 7 2 2 3 3 3" xfId="34774" xr:uid="{00000000-0005-0000-0000-00008E7E0000}"/>
    <cellStyle name="Normal 7 2 2 3 4" xfId="34775" xr:uid="{00000000-0005-0000-0000-00008F7E0000}"/>
    <cellStyle name="Normal 7 2 2 3 4 2" xfId="34776" xr:uid="{00000000-0005-0000-0000-0000907E0000}"/>
    <cellStyle name="Normal 7 2 2 3 5" xfId="34777" xr:uid="{00000000-0005-0000-0000-0000917E0000}"/>
    <cellStyle name="Normal 7 2 2 4" xfId="34778" xr:uid="{00000000-0005-0000-0000-0000927E0000}"/>
    <cellStyle name="Normal 7 2 2 4 2" xfId="34779" xr:uid="{00000000-0005-0000-0000-0000937E0000}"/>
    <cellStyle name="Normal 7 2 2 4 2 2" xfId="34780" xr:uid="{00000000-0005-0000-0000-0000947E0000}"/>
    <cellStyle name="Normal 7 2 2 4 3" xfId="34781" xr:uid="{00000000-0005-0000-0000-0000957E0000}"/>
    <cellStyle name="Normal 7 2 2 5" xfId="34782" xr:uid="{00000000-0005-0000-0000-0000967E0000}"/>
    <cellStyle name="Normal 7 2 2 5 2" xfId="34783" xr:uid="{00000000-0005-0000-0000-0000977E0000}"/>
    <cellStyle name="Normal 7 2 2 5 2 2" xfId="34784" xr:uid="{00000000-0005-0000-0000-0000987E0000}"/>
    <cellStyle name="Normal 7 2 2 5 3" xfId="34785" xr:uid="{00000000-0005-0000-0000-0000997E0000}"/>
    <cellStyle name="Normal 7 2 2 6" xfId="34786" xr:uid="{00000000-0005-0000-0000-00009A7E0000}"/>
    <cellStyle name="Normal 7 2 2 6 2" xfId="34787" xr:uid="{00000000-0005-0000-0000-00009B7E0000}"/>
    <cellStyle name="Normal 7 2 2 7" xfId="34788" xr:uid="{00000000-0005-0000-0000-00009C7E0000}"/>
    <cellStyle name="Normal 7 2 3" xfId="9337" xr:uid="{00000000-0005-0000-0000-00009D7E0000}"/>
    <cellStyle name="Normal 7 2 3 2" xfId="14094" xr:uid="{00000000-0005-0000-0000-00009E7E0000}"/>
    <cellStyle name="Normal 7 2 3 2 2" xfId="34789" xr:uid="{00000000-0005-0000-0000-00009F7E0000}"/>
    <cellStyle name="Normal 7 2 3 2 2 2" xfId="34790" xr:uid="{00000000-0005-0000-0000-0000A07E0000}"/>
    <cellStyle name="Normal 7 2 3 2 2 2 2" xfId="34791" xr:uid="{00000000-0005-0000-0000-0000A17E0000}"/>
    <cellStyle name="Normal 7 2 3 2 2 3" xfId="34792" xr:uid="{00000000-0005-0000-0000-0000A27E0000}"/>
    <cellStyle name="Normal 7 2 3 2 3" xfId="34793" xr:uid="{00000000-0005-0000-0000-0000A37E0000}"/>
    <cellStyle name="Normal 7 2 3 2 3 2" xfId="34794" xr:uid="{00000000-0005-0000-0000-0000A47E0000}"/>
    <cellStyle name="Normal 7 2 3 2 3 2 2" xfId="34795" xr:uid="{00000000-0005-0000-0000-0000A57E0000}"/>
    <cellStyle name="Normal 7 2 3 2 3 3" xfId="34796" xr:uid="{00000000-0005-0000-0000-0000A67E0000}"/>
    <cellStyle name="Normal 7 2 3 2 4" xfId="34797" xr:uid="{00000000-0005-0000-0000-0000A77E0000}"/>
    <cellStyle name="Normal 7 2 3 2 4 2" xfId="34798" xr:uid="{00000000-0005-0000-0000-0000A87E0000}"/>
    <cellStyle name="Normal 7 2 3 2 5" xfId="34799" xr:uid="{00000000-0005-0000-0000-0000A97E0000}"/>
    <cellStyle name="Normal 7 2 3 3" xfId="34800" xr:uid="{00000000-0005-0000-0000-0000AA7E0000}"/>
    <cellStyle name="Normal 7 2 3 3 2" xfId="34801" xr:uid="{00000000-0005-0000-0000-0000AB7E0000}"/>
    <cellStyle name="Normal 7 2 3 3 2 2" xfId="34802" xr:uid="{00000000-0005-0000-0000-0000AC7E0000}"/>
    <cellStyle name="Normal 7 2 3 3 3" xfId="34803" xr:uid="{00000000-0005-0000-0000-0000AD7E0000}"/>
    <cellStyle name="Normal 7 2 3 4" xfId="34804" xr:uid="{00000000-0005-0000-0000-0000AE7E0000}"/>
    <cellStyle name="Normal 7 2 3 4 2" xfId="34805" xr:uid="{00000000-0005-0000-0000-0000AF7E0000}"/>
    <cellStyle name="Normal 7 2 3 4 2 2" xfId="34806" xr:uid="{00000000-0005-0000-0000-0000B07E0000}"/>
    <cellStyle name="Normal 7 2 3 4 3" xfId="34807" xr:uid="{00000000-0005-0000-0000-0000B17E0000}"/>
    <cellStyle name="Normal 7 2 3 5" xfId="34808" xr:uid="{00000000-0005-0000-0000-0000B27E0000}"/>
    <cellStyle name="Normal 7 2 3 5 2" xfId="34809" xr:uid="{00000000-0005-0000-0000-0000B37E0000}"/>
    <cellStyle name="Normal 7 2 3 6" xfId="34810" xr:uid="{00000000-0005-0000-0000-0000B47E0000}"/>
    <cellStyle name="Normal 7 2 4" xfId="14091" xr:uid="{00000000-0005-0000-0000-0000B57E0000}"/>
    <cellStyle name="Normal 7 2 4 2" xfId="34811" xr:uid="{00000000-0005-0000-0000-0000B67E0000}"/>
    <cellStyle name="Normal 7 2 4 2 2" xfId="34812" xr:uid="{00000000-0005-0000-0000-0000B77E0000}"/>
    <cellStyle name="Normal 7 2 4 2 2 2" xfId="34813" xr:uid="{00000000-0005-0000-0000-0000B87E0000}"/>
    <cellStyle name="Normal 7 2 4 2 3" xfId="34814" xr:uid="{00000000-0005-0000-0000-0000B97E0000}"/>
    <cellStyle name="Normal 7 2 4 3" xfId="34815" xr:uid="{00000000-0005-0000-0000-0000BA7E0000}"/>
    <cellStyle name="Normal 7 2 4 3 2" xfId="34816" xr:uid="{00000000-0005-0000-0000-0000BB7E0000}"/>
    <cellStyle name="Normal 7 2 4 3 2 2" xfId="34817" xr:uid="{00000000-0005-0000-0000-0000BC7E0000}"/>
    <cellStyle name="Normal 7 2 4 3 3" xfId="34818" xr:uid="{00000000-0005-0000-0000-0000BD7E0000}"/>
    <cellStyle name="Normal 7 2 4 4" xfId="34819" xr:uid="{00000000-0005-0000-0000-0000BE7E0000}"/>
    <cellStyle name="Normal 7 2 4 4 2" xfId="34820" xr:uid="{00000000-0005-0000-0000-0000BF7E0000}"/>
    <cellStyle name="Normal 7 2 4 5" xfId="34821" xr:uid="{00000000-0005-0000-0000-0000C07E0000}"/>
    <cellStyle name="Normal 7 2 5" xfId="34822" xr:uid="{00000000-0005-0000-0000-0000C17E0000}"/>
    <cellStyle name="Normal 7 2 5 2" xfId="34823" xr:uid="{00000000-0005-0000-0000-0000C27E0000}"/>
    <cellStyle name="Normal 7 2 5 2 2" xfId="34824" xr:uid="{00000000-0005-0000-0000-0000C37E0000}"/>
    <cellStyle name="Normal 7 2 5 3" xfId="34825" xr:uid="{00000000-0005-0000-0000-0000C47E0000}"/>
    <cellStyle name="Normal 7 2 6" xfId="34826" xr:uid="{00000000-0005-0000-0000-0000C57E0000}"/>
    <cellStyle name="Normal 7 2 6 2" xfId="34827" xr:uid="{00000000-0005-0000-0000-0000C67E0000}"/>
    <cellStyle name="Normal 7 2 6 2 2" xfId="34828" xr:uid="{00000000-0005-0000-0000-0000C77E0000}"/>
    <cellStyle name="Normal 7 2 6 3" xfId="34829" xr:uid="{00000000-0005-0000-0000-0000C87E0000}"/>
    <cellStyle name="Normal 7 2 7" xfId="34830" xr:uid="{00000000-0005-0000-0000-0000C97E0000}"/>
    <cellStyle name="Normal 7 2 7 2" xfId="34831" xr:uid="{00000000-0005-0000-0000-0000CA7E0000}"/>
    <cellStyle name="Normal 7 2 8" xfId="34832" xr:uid="{00000000-0005-0000-0000-0000CB7E0000}"/>
    <cellStyle name="Normal 7 3" xfId="9338" xr:uid="{00000000-0005-0000-0000-0000CC7E0000}"/>
    <cellStyle name="Normal 7 3 2" xfId="9339" xr:uid="{00000000-0005-0000-0000-0000CD7E0000}"/>
    <cellStyle name="Normal 7 3 2 2" xfId="9340" xr:uid="{00000000-0005-0000-0000-0000CE7E0000}"/>
    <cellStyle name="Normal 7 3 3" xfId="9341" xr:uid="{00000000-0005-0000-0000-0000CF7E0000}"/>
    <cellStyle name="Normal 7 3 4" xfId="9342" xr:uid="{00000000-0005-0000-0000-0000D07E0000}"/>
    <cellStyle name="Normal 7 4" xfId="9343" xr:uid="{00000000-0005-0000-0000-0000D17E0000}"/>
    <cellStyle name="Normal 7 5" xfId="9344" xr:uid="{00000000-0005-0000-0000-0000D27E0000}"/>
    <cellStyle name="Normal 7 6" xfId="9345" xr:uid="{00000000-0005-0000-0000-0000D37E0000}"/>
    <cellStyle name="Normal 7 7" xfId="9346" xr:uid="{00000000-0005-0000-0000-0000D47E0000}"/>
    <cellStyle name="Normal 7 8" xfId="9347" xr:uid="{00000000-0005-0000-0000-0000D57E0000}"/>
    <cellStyle name="Normal 7 9" xfId="9348" xr:uid="{00000000-0005-0000-0000-0000D67E0000}"/>
    <cellStyle name="Normal 7_!1 1 bao cao giao KH ve HTCMT vung TNB   12-12-2011" xfId="9349" xr:uid="{00000000-0005-0000-0000-0000D77E0000}"/>
    <cellStyle name="Normal 70" xfId="9350" xr:uid="{00000000-0005-0000-0000-0000D87E0000}"/>
    <cellStyle name="Normal 71" xfId="9351" xr:uid="{00000000-0005-0000-0000-0000D97E0000}"/>
    <cellStyle name="Normal 71 2" xfId="9352" xr:uid="{00000000-0005-0000-0000-0000DA7E0000}"/>
    <cellStyle name="Normal 71 2 2" xfId="9353" xr:uid="{00000000-0005-0000-0000-0000DB7E0000}"/>
    <cellStyle name="Normal 71 3" xfId="9354" xr:uid="{00000000-0005-0000-0000-0000DC7E0000}"/>
    <cellStyle name="Normal 72" xfId="9355" xr:uid="{00000000-0005-0000-0000-0000DD7E0000}"/>
    <cellStyle name="Normal 72 2" xfId="9356" xr:uid="{00000000-0005-0000-0000-0000DE7E0000}"/>
    <cellStyle name="Normal 72 2 2" xfId="14096" xr:uid="{00000000-0005-0000-0000-0000DF7E0000}"/>
    <cellStyle name="Normal 72 2 2 2" xfId="34833" xr:uid="{00000000-0005-0000-0000-0000E07E0000}"/>
    <cellStyle name="Normal 72 2 2 2 2" xfId="34834" xr:uid="{00000000-0005-0000-0000-0000E17E0000}"/>
    <cellStyle name="Normal 72 2 2 2 2 2" xfId="34835" xr:uid="{00000000-0005-0000-0000-0000E27E0000}"/>
    <cellStyle name="Normal 72 2 2 2 3" xfId="34836" xr:uid="{00000000-0005-0000-0000-0000E37E0000}"/>
    <cellStyle name="Normal 72 2 2 3" xfId="34837" xr:uid="{00000000-0005-0000-0000-0000E47E0000}"/>
    <cellStyle name="Normal 72 2 2 3 2" xfId="34838" xr:uid="{00000000-0005-0000-0000-0000E57E0000}"/>
    <cellStyle name="Normal 72 2 2 3 2 2" xfId="34839" xr:uid="{00000000-0005-0000-0000-0000E67E0000}"/>
    <cellStyle name="Normal 72 2 2 3 3" xfId="34840" xr:uid="{00000000-0005-0000-0000-0000E77E0000}"/>
    <cellStyle name="Normal 72 2 2 4" xfId="34841" xr:uid="{00000000-0005-0000-0000-0000E87E0000}"/>
    <cellStyle name="Normal 72 2 2 4 2" xfId="34842" xr:uid="{00000000-0005-0000-0000-0000E97E0000}"/>
    <cellStyle name="Normal 72 2 2 5" xfId="34843" xr:uid="{00000000-0005-0000-0000-0000EA7E0000}"/>
    <cellStyle name="Normal 72 2 3" xfId="34844" xr:uid="{00000000-0005-0000-0000-0000EB7E0000}"/>
    <cellStyle name="Normal 72 2 3 2" xfId="34845" xr:uid="{00000000-0005-0000-0000-0000EC7E0000}"/>
    <cellStyle name="Normal 72 2 3 2 2" xfId="34846" xr:uid="{00000000-0005-0000-0000-0000ED7E0000}"/>
    <cellStyle name="Normal 72 2 3 3" xfId="34847" xr:uid="{00000000-0005-0000-0000-0000EE7E0000}"/>
    <cellStyle name="Normal 72 2 4" xfId="34848" xr:uid="{00000000-0005-0000-0000-0000EF7E0000}"/>
    <cellStyle name="Normal 72 2 4 2" xfId="34849" xr:uid="{00000000-0005-0000-0000-0000F07E0000}"/>
    <cellStyle name="Normal 72 2 4 2 2" xfId="34850" xr:uid="{00000000-0005-0000-0000-0000F17E0000}"/>
    <cellStyle name="Normal 72 2 4 3" xfId="34851" xr:uid="{00000000-0005-0000-0000-0000F27E0000}"/>
    <cellStyle name="Normal 72 2 5" xfId="34852" xr:uid="{00000000-0005-0000-0000-0000F37E0000}"/>
    <cellStyle name="Normal 72 2 5 2" xfId="34853" xr:uid="{00000000-0005-0000-0000-0000F47E0000}"/>
    <cellStyle name="Normal 72 2 6" xfId="34854" xr:uid="{00000000-0005-0000-0000-0000F57E0000}"/>
    <cellStyle name="Normal 72 3" xfId="14095" xr:uid="{00000000-0005-0000-0000-0000F67E0000}"/>
    <cellStyle name="Normal 72 3 2" xfId="34855" xr:uid="{00000000-0005-0000-0000-0000F77E0000}"/>
    <cellStyle name="Normal 72 3 2 2" xfId="34856" xr:uid="{00000000-0005-0000-0000-0000F87E0000}"/>
    <cellStyle name="Normal 72 3 2 2 2" xfId="34857" xr:uid="{00000000-0005-0000-0000-0000F97E0000}"/>
    <cellStyle name="Normal 72 3 2 3" xfId="34858" xr:uid="{00000000-0005-0000-0000-0000FA7E0000}"/>
    <cellStyle name="Normal 72 3 3" xfId="34859" xr:uid="{00000000-0005-0000-0000-0000FB7E0000}"/>
    <cellStyle name="Normal 72 3 3 2" xfId="34860" xr:uid="{00000000-0005-0000-0000-0000FC7E0000}"/>
    <cellStyle name="Normal 72 3 3 2 2" xfId="34861" xr:uid="{00000000-0005-0000-0000-0000FD7E0000}"/>
    <cellStyle name="Normal 72 3 3 3" xfId="34862" xr:uid="{00000000-0005-0000-0000-0000FE7E0000}"/>
    <cellStyle name="Normal 72 3 4" xfId="34863" xr:uid="{00000000-0005-0000-0000-0000FF7E0000}"/>
    <cellStyle name="Normal 72 3 4 2" xfId="34864" xr:uid="{00000000-0005-0000-0000-0000007F0000}"/>
    <cellStyle name="Normal 72 3 5" xfId="34865" xr:uid="{00000000-0005-0000-0000-0000017F0000}"/>
    <cellStyle name="Normal 72 4" xfId="34866" xr:uid="{00000000-0005-0000-0000-0000027F0000}"/>
    <cellStyle name="Normal 72 4 2" xfId="34867" xr:uid="{00000000-0005-0000-0000-0000037F0000}"/>
    <cellStyle name="Normal 72 4 2 2" xfId="34868" xr:uid="{00000000-0005-0000-0000-0000047F0000}"/>
    <cellStyle name="Normal 72 4 3" xfId="34869" xr:uid="{00000000-0005-0000-0000-0000057F0000}"/>
    <cellStyle name="Normal 72 5" xfId="34870" xr:uid="{00000000-0005-0000-0000-0000067F0000}"/>
    <cellStyle name="Normal 72 5 2" xfId="34871" xr:uid="{00000000-0005-0000-0000-0000077F0000}"/>
    <cellStyle name="Normal 72 5 2 2" xfId="34872" xr:uid="{00000000-0005-0000-0000-0000087F0000}"/>
    <cellStyle name="Normal 72 5 3" xfId="34873" xr:uid="{00000000-0005-0000-0000-0000097F0000}"/>
    <cellStyle name="Normal 72 6" xfId="34874" xr:uid="{00000000-0005-0000-0000-00000A7F0000}"/>
    <cellStyle name="Normal 72 6 2" xfId="34875" xr:uid="{00000000-0005-0000-0000-00000B7F0000}"/>
    <cellStyle name="Normal 72 7" xfId="34876" xr:uid="{00000000-0005-0000-0000-00000C7F0000}"/>
    <cellStyle name="Normal 73" xfId="9357" xr:uid="{00000000-0005-0000-0000-00000D7F0000}"/>
    <cellStyle name="Normal 73 2" xfId="9358" xr:uid="{00000000-0005-0000-0000-00000E7F0000}"/>
    <cellStyle name="Normal 73 2 2" xfId="14098" xr:uid="{00000000-0005-0000-0000-00000F7F0000}"/>
    <cellStyle name="Normal 73 2 2 2" xfId="34877" xr:uid="{00000000-0005-0000-0000-0000107F0000}"/>
    <cellStyle name="Normal 73 2 2 2 2" xfId="34878" xr:uid="{00000000-0005-0000-0000-0000117F0000}"/>
    <cellStyle name="Normal 73 2 2 2 2 2" xfId="34879" xr:uid="{00000000-0005-0000-0000-0000127F0000}"/>
    <cellStyle name="Normal 73 2 2 2 3" xfId="34880" xr:uid="{00000000-0005-0000-0000-0000137F0000}"/>
    <cellStyle name="Normal 73 2 2 3" xfId="34881" xr:uid="{00000000-0005-0000-0000-0000147F0000}"/>
    <cellStyle name="Normal 73 2 2 3 2" xfId="34882" xr:uid="{00000000-0005-0000-0000-0000157F0000}"/>
    <cellStyle name="Normal 73 2 2 3 2 2" xfId="34883" xr:uid="{00000000-0005-0000-0000-0000167F0000}"/>
    <cellStyle name="Normal 73 2 2 3 3" xfId="34884" xr:uid="{00000000-0005-0000-0000-0000177F0000}"/>
    <cellStyle name="Normal 73 2 2 4" xfId="34885" xr:uid="{00000000-0005-0000-0000-0000187F0000}"/>
    <cellStyle name="Normal 73 2 2 4 2" xfId="34886" xr:uid="{00000000-0005-0000-0000-0000197F0000}"/>
    <cellStyle name="Normal 73 2 2 5" xfId="34887" xr:uid="{00000000-0005-0000-0000-00001A7F0000}"/>
    <cellStyle name="Normal 73 2 3" xfId="34888" xr:uid="{00000000-0005-0000-0000-00001B7F0000}"/>
    <cellStyle name="Normal 73 2 3 2" xfId="34889" xr:uid="{00000000-0005-0000-0000-00001C7F0000}"/>
    <cellStyle name="Normal 73 2 3 2 2" xfId="34890" xr:uid="{00000000-0005-0000-0000-00001D7F0000}"/>
    <cellStyle name="Normal 73 2 3 3" xfId="34891" xr:uid="{00000000-0005-0000-0000-00001E7F0000}"/>
    <cellStyle name="Normal 73 2 4" xfId="34892" xr:uid="{00000000-0005-0000-0000-00001F7F0000}"/>
    <cellStyle name="Normal 73 2 4 2" xfId="34893" xr:uid="{00000000-0005-0000-0000-0000207F0000}"/>
    <cellStyle name="Normal 73 2 4 2 2" xfId="34894" xr:uid="{00000000-0005-0000-0000-0000217F0000}"/>
    <cellStyle name="Normal 73 2 4 3" xfId="34895" xr:uid="{00000000-0005-0000-0000-0000227F0000}"/>
    <cellStyle name="Normal 73 2 5" xfId="34896" xr:uid="{00000000-0005-0000-0000-0000237F0000}"/>
    <cellStyle name="Normal 73 2 5 2" xfId="34897" xr:uid="{00000000-0005-0000-0000-0000247F0000}"/>
    <cellStyle name="Normal 73 2 6" xfId="34898" xr:uid="{00000000-0005-0000-0000-0000257F0000}"/>
    <cellStyle name="Normal 73 3" xfId="14097" xr:uid="{00000000-0005-0000-0000-0000267F0000}"/>
    <cellStyle name="Normal 73 3 2" xfId="34899" xr:uid="{00000000-0005-0000-0000-0000277F0000}"/>
    <cellStyle name="Normal 73 3 2 2" xfId="34900" xr:uid="{00000000-0005-0000-0000-0000287F0000}"/>
    <cellStyle name="Normal 73 3 2 2 2" xfId="34901" xr:uid="{00000000-0005-0000-0000-0000297F0000}"/>
    <cellStyle name="Normal 73 3 2 3" xfId="34902" xr:uid="{00000000-0005-0000-0000-00002A7F0000}"/>
    <cellStyle name="Normal 73 3 3" xfId="34903" xr:uid="{00000000-0005-0000-0000-00002B7F0000}"/>
    <cellStyle name="Normal 73 3 3 2" xfId="34904" xr:uid="{00000000-0005-0000-0000-00002C7F0000}"/>
    <cellStyle name="Normal 73 3 3 2 2" xfId="34905" xr:uid="{00000000-0005-0000-0000-00002D7F0000}"/>
    <cellStyle name="Normal 73 3 3 3" xfId="34906" xr:uid="{00000000-0005-0000-0000-00002E7F0000}"/>
    <cellStyle name="Normal 73 3 4" xfId="34907" xr:uid="{00000000-0005-0000-0000-00002F7F0000}"/>
    <cellStyle name="Normal 73 3 4 2" xfId="34908" xr:uid="{00000000-0005-0000-0000-0000307F0000}"/>
    <cellStyle name="Normal 73 3 5" xfId="34909" xr:uid="{00000000-0005-0000-0000-0000317F0000}"/>
    <cellStyle name="Normal 73 4" xfId="34910" xr:uid="{00000000-0005-0000-0000-0000327F0000}"/>
    <cellStyle name="Normal 73 4 2" xfId="34911" xr:uid="{00000000-0005-0000-0000-0000337F0000}"/>
    <cellStyle name="Normal 73 4 2 2" xfId="34912" xr:uid="{00000000-0005-0000-0000-0000347F0000}"/>
    <cellStyle name="Normal 73 4 3" xfId="34913" xr:uid="{00000000-0005-0000-0000-0000357F0000}"/>
    <cellStyle name="Normal 73 5" xfId="34914" xr:uid="{00000000-0005-0000-0000-0000367F0000}"/>
    <cellStyle name="Normal 73 5 2" xfId="34915" xr:uid="{00000000-0005-0000-0000-0000377F0000}"/>
    <cellStyle name="Normal 73 5 2 2" xfId="34916" xr:uid="{00000000-0005-0000-0000-0000387F0000}"/>
    <cellStyle name="Normal 73 5 3" xfId="34917" xr:uid="{00000000-0005-0000-0000-0000397F0000}"/>
    <cellStyle name="Normal 73 6" xfId="34918" xr:uid="{00000000-0005-0000-0000-00003A7F0000}"/>
    <cellStyle name="Normal 73 6 2" xfId="34919" xr:uid="{00000000-0005-0000-0000-00003B7F0000}"/>
    <cellStyle name="Normal 73 7" xfId="34920" xr:uid="{00000000-0005-0000-0000-00003C7F0000}"/>
    <cellStyle name="Normal 74" xfId="9359" xr:uid="{00000000-0005-0000-0000-00003D7F0000}"/>
    <cellStyle name="Normal 75" xfId="9360" xr:uid="{00000000-0005-0000-0000-00003E7F0000}"/>
    <cellStyle name="Normal 75 2" xfId="9361" xr:uid="{00000000-0005-0000-0000-00003F7F0000}"/>
    <cellStyle name="Normal 76" xfId="9362" xr:uid="{00000000-0005-0000-0000-0000407F0000}"/>
    <cellStyle name="Normal 77" xfId="9363" xr:uid="{00000000-0005-0000-0000-0000417F0000}"/>
    <cellStyle name="Normal 77 2" xfId="14099" xr:uid="{00000000-0005-0000-0000-0000427F0000}"/>
    <cellStyle name="Normal 77 2 2" xfId="34921" xr:uid="{00000000-0005-0000-0000-0000437F0000}"/>
    <cellStyle name="Normal 77 2 2 2" xfId="34922" xr:uid="{00000000-0005-0000-0000-0000447F0000}"/>
    <cellStyle name="Normal 77 2 2 2 2" xfId="34923" xr:uid="{00000000-0005-0000-0000-0000457F0000}"/>
    <cellStyle name="Normal 77 2 2 3" xfId="34924" xr:uid="{00000000-0005-0000-0000-0000467F0000}"/>
    <cellStyle name="Normal 77 2 3" xfId="34925" xr:uid="{00000000-0005-0000-0000-0000477F0000}"/>
    <cellStyle name="Normal 77 2 3 2" xfId="34926" xr:uid="{00000000-0005-0000-0000-0000487F0000}"/>
    <cellStyle name="Normal 77 2 3 2 2" xfId="34927" xr:uid="{00000000-0005-0000-0000-0000497F0000}"/>
    <cellStyle name="Normal 77 2 3 3" xfId="34928" xr:uid="{00000000-0005-0000-0000-00004A7F0000}"/>
    <cellStyle name="Normal 77 2 4" xfId="34929" xr:uid="{00000000-0005-0000-0000-00004B7F0000}"/>
    <cellStyle name="Normal 77 2 4 2" xfId="34930" xr:uid="{00000000-0005-0000-0000-00004C7F0000}"/>
    <cellStyle name="Normal 77 2 5" xfId="34931" xr:uid="{00000000-0005-0000-0000-00004D7F0000}"/>
    <cellStyle name="Normal 77 3" xfId="34932" xr:uid="{00000000-0005-0000-0000-00004E7F0000}"/>
    <cellStyle name="Normal 77 3 2" xfId="34933" xr:uid="{00000000-0005-0000-0000-00004F7F0000}"/>
    <cellStyle name="Normal 77 3 2 2" xfId="34934" xr:uid="{00000000-0005-0000-0000-0000507F0000}"/>
    <cellStyle name="Normal 77 3 3" xfId="34935" xr:uid="{00000000-0005-0000-0000-0000517F0000}"/>
    <cellStyle name="Normal 77 4" xfId="34936" xr:uid="{00000000-0005-0000-0000-0000527F0000}"/>
    <cellStyle name="Normal 77 4 2" xfId="34937" xr:uid="{00000000-0005-0000-0000-0000537F0000}"/>
    <cellStyle name="Normal 77 4 2 2" xfId="34938" xr:uid="{00000000-0005-0000-0000-0000547F0000}"/>
    <cellStyle name="Normal 77 4 3" xfId="34939" xr:uid="{00000000-0005-0000-0000-0000557F0000}"/>
    <cellStyle name="Normal 77 5" xfId="34940" xr:uid="{00000000-0005-0000-0000-0000567F0000}"/>
    <cellStyle name="Normal 77 5 2" xfId="34941" xr:uid="{00000000-0005-0000-0000-0000577F0000}"/>
    <cellStyle name="Normal 77 6" xfId="34942" xr:uid="{00000000-0005-0000-0000-0000587F0000}"/>
    <cellStyle name="Normal 78" xfId="9364" xr:uid="{00000000-0005-0000-0000-0000597F0000}"/>
    <cellStyle name="Normal 79" xfId="9365" xr:uid="{00000000-0005-0000-0000-00005A7F0000}"/>
    <cellStyle name="Normal 79 2" xfId="14100" xr:uid="{00000000-0005-0000-0000-00005B7F0000}"/>
    <cellStyle name="Normal 79 2 2" xfId="34943" xr:uid="{00000000-0005-0000-0000-00005C7F0000}"/>
    <cellStyle name="Normal 79 2 2 2" xfId="34944" xr:uid="{00000000-0005-0000-0000-00005D7F0000}"/>
    <cellStyle name="Normal 79 2 2 2 2" xfId="34945" xr:uid="{00000000-0005-0000-0000-00005E7F0000}"/>
    <cellStyle name="Normal 79 2 2 3" xfId="34946" xr:uid="{00000000-0005-0000-0000-00005F7F0000}"/>
    <cellStyle name="Normal 79 2 3" xfId="34947" xr:uid="{00000000-0005-0000-0000-0000607F0000}"/>
    <cellStyle name="Normal 79 2 3 2" xfId="34948" xr:uid="{00000000-0005-0000-0000-0000617F0000}"/>
    <cellStyle name="Normal 79 2 3 2 2" xfId="34949" xr:uid="{00000000-0005-0000-0000-0000627F0000}"/>
    <cellStyle name="Normal 79 2 3 3" xfId="34950" xr:uid="{00000000-0005-0000-0000-0000637F0000}"/>
    <cellStyle name="Normal 79 2 4" xfId="34951" xr:uid="{00000000-0005-0000-0000-0000647F0000}"/>
    <cellStyle name="Normal 79 2 4 2" xfId="34952" xr:uid="{00000000-0005-0000-0000-0000657F0000}"/>
    <cellStyle name="Normal 79 2 5" xfId="34953" xr:uid="{00000000-0005-0000-0000-0000667F0000}"/>
    <cellStyle name="Normal 79 3" xfId="34954" xr:uid="{00000000-0005-0000-0000-0000677F0000}"/>
    <cellStyle name="Normal 79 3 2" xfId="34955" xr:uid="{00000000-0005-0000-0000-0000687F0000}"/>
    <cellStyle name="Normal 79 3 2 2" xfId="34956" xr:uid="{00000000-0005-0000-0000-0000697F0000}"/>
    <cellStyle name="Normal 79 3 3" xfId="34957" xr:uid="{00000000-0005-0000-0000-00006A7F0000}"/>
    <cellStyle name="Normal 79 4" xfId="34958" xr:uid="{00000000-0005-0000-0000-00006B7F0000}"/>
    <cellStyle name="Normal 79 4 2" xfId="34959" xr:uid="{00000000-0005-0000-0000-00006C7F0000}"/>
    <cellStyle name="Normal 79 4 2 2" xfId="34960" xr:uid="{00000000-0005-0000-0000-00006D7F0000}"/>
    <cellStyle name="Normal 79 4 3" xfId="34961" xr:uid="{00000000-0005-0000-0000-00006E7F0000}"/>
    <cellStyle name="Normal 79 5" xfId="34962" xr:uid="{00000000-0005-0000-0000-00006F7F0000}"/>
    <cellStyle name="Normal 79 5 2" xfId="34963" xr:uid="{00000000-0005-0000-0000-0000707F0000}"/>
    <cellStyle name="Normal 79 6" xfId="34964" xr:uid="{00000000-0005-0000-0000-0000717F0000}"/>
    <cellStyle name="Normal 8" xfId="9366" xr:uid="{00000000-0005-0000-0000-0000727F0000}"/>
    <cellStyle name="Normal 8 10" xfId="9367" xr:uid="{00000000-0005-0000-0000-0000737F0000}"/>
    <cellStyle name="Normal 8 11" xfId="9368" xr:uid="{00000000-0005-0000-0000-0000747F0000}"/>
    <cellStyle name="Normal 8 12" xfId="9369" xr:uid="{00000000-0005-0000-0000-0000757F0000}"/>
    <cellStyle name="Normal 8 13" xfId="9370" xr:uid="{00000000-0005-0000-0000-0000767F0000}"/>
    <cellStyle name="Normal 8 14" xfId="9371" xr:uid="{00000000-0005-0000-0000-0000777F0000}"/>
    <cellStyle name="Normal 8 15" xfId="9372" xr:uid="{00000000-0005-0000-0000-0000787F0000}"/>
    <cellStyle name="Normal 8 16" xfId="9373" xr:uid="{00000000-0005-0000-0000-0000797F0000}"/>
    <cellStyle name="Normal 8 17" xfId="9374" xr:uid="{00000000-0005-0000-0000-00007A7F0000}"/>
    <cellStyle name="Normal 8 2" xfId="9375" xr:uid="{00000000-0005-0000-0000-00007B7F0000}"/>
    <cellStyle name="Normal 8 2 2" xfId="9376" xr:uid="{00000000-0005-0000-0000-00007C7F0000}"/>
    <cellStyle name="Normal 8 2 2 2" xfId="9377" xr:uid="{00000000-0005-0000-0000-00007D7F0000}"/>
    <cellStyle name="Normal 8 2 2 3" xfId="9378" xr:uid="{00000000-0005-0000-0000-00007E7F0000}"/>
    <cellStyle name="Normal 8 2 3" xfId="9379" xr:uid="{00000000-0005-0000-0000-00007F7F0000}"/>
    <cellStyle name="Normal 8 2 4" xfId="9380" xr:uid="{00000000-0005-0000-0000-0000807F0000}"/>
    <cellStyle name="Normal 8 2_Phuongangiao 1-giaoxulykythuat" xfId="9381" xr:uid="{00000000-0005-0000-0000-0000817F0000}"/>
    <cellStyle name="Normal 8 3" xfId="9382" xr:uid="{00000000-0005-0000-0000-0000827F0000}"/>
    <cellStyle name="Normal 8 3 2" xfId="9383" xr:uid="{00000000-0005-0000-0000-0000837F0000}"/>
    <cellStyle name="Normal 8 3 2 2" xfId="9384" xr:uid="{00000000-0005-0000-0000-0000847F0000}"/>
    <cellStyle name="Normal 8 3 2 2 2" xfId="9385" xr:uid="{00000000-0005-0000-0000-0000857F0000}"/>
    <cellStyle name="Normal 8 3 2 3" xfId="9386" xr:uid="{00000000-0005-0000-0000-0000867F0000}"/>
    <cellStyle name="Normal 8 3 2 3 2" xfId="9387" xr:uid="{00000000-0005-0000-0000-0000877F0000}"/>
    <cellStyle name="Normal 8 3 2 4" xfId="9388" xr:uid="{00000000-0005-0000-0000-0000887F0000}"/>
    <cellStyle name="Normal 8 3 2 4 2" xfId="9389" xr:uid="{00000000-0005-0000-0000-0000897F0000}"/>
    <cellStyle name="Normal 8 3 2 5" xfId="9390" xr:uid="{00000000-0005-0000-0000-00008A7F0000}"/>
    <cellStyle name="Normal 8 3 2 5 2" xfId="9391" xr:uid="{00000000-0005-0000-0000-00008B7F0000}"/>
    <cellStyle name="Normal 8 3 2 6" xfId="9392" xr:uid="{00000000-0005-0000-0000-00008C7F0000}"/>
    <cellStyle name="Normal 8 3 2 6 2" xfId="9393" xr:uid="{00000000-0005-0000-0000-00008D7F0000}"/>
    <cellStyle name="Normal 8 3 2 7" xfId="9394" xr:uid="{00000000-0005-0000-0000-00008E7F0000}"/>
    <cellStyle name="Normal 8 3 2 7 2" xfId="9395" xr:uid="{00000000-0005-0000-0000-00008F7F0000}"/>
    <cellStyle name="Normal 8 3 2 8" xfId="9396" xr:uid="{00000000-0005-0000-0000-0000907F0000}"/>
    <cellStyle name="Normal 8 3 3" xfId="9397" xr:uid="{00000000-0005-0000-0000-0000917F0000}"/>
    <cellStyle name="Normal 8 3 3 2" xfId="9398" xr:uid="{00000000-0005-0000-0000-0000927F0000}"/>
    <cellStyle name="Normal 8 3 4" xfId="9399" xr:uid="{00000000-0005-0000-0000-0000937F0000}"/>
    <cellStyle name="Normal 8 3 4 2" xfId="9400" xr:uid="{00000000-0005-0000-0000-0000947F0000}"/>
    <cellStyle name="Normal 8 3 5" xfId="9401" xr:uid="{00000000-0005-0000-0000-0000957F0000}"/>
    <cellStyle name="Normal 8 3 5 2" xfId="9402" xr:uid="{00000000-0005-0000-0000-0000967F0000}"/>
    <cellStyle name="Normal 8 3 6" xfId="9403" xr:uid="{00000000-0005-0000-0000-0000977F0000}"/>
    <cellStyle name="Normal 8 3 6 2" xfId="9404" xr:uid="{00000000-0005-0000-0000-0000987F0000}"/>
    <cellStyle name="Normal 8 3 7" xfId="9405" xr:uid="{00000000-0005-0000-0000-0000997F0000}"/>
    <cellStyle name="Normal 8 3 7 2" xfId="9406" xr:uid="{00000000-0005-0000-0000-00009A7F0000}"/>
    <cellStyle name="Normal 8 3 8" xfId="9407" xr:uid="{00000000-0005-0000-0000-00009B7F0000}"/>
    <cellStyle name="Normal 8 3 8 2" xfId="9408" xr:uid="{00000000-0005-0000-0000-00009C7F0000}"/>
    <cellStyle name="Normal 8 3 9" xfId="9409" xr:uid="{00000000-0005-0000-0000-00009D7F0000}"/>
    <cellStyle name="Normal 8 3 9 2" xfId="9410" xr:uid="{00000000-0005-0000-0000-00009E7F0000}"/>
    <cellStyle name="Normal 8 4" xfId="9411" xr:uid="{00000000-0005-0000-0000-00009F7F0000}"/>
    <cellStyle name="Normal 8 5" xfId="9412" xr:uid="{00000000-0005-0000-0000-0000A07F0000}"/>
    <cellStyle name="Normal 8 6" xfId="9413" xr:uid="{00000000-0005-0000-0000-0000A17F0000}"/>
    <cellStyle name="Normal 8 7" xfId="9414" xr:uid="{00000000-0005-0000-0000-0000A27F0000}"/>
    <cellStyle name="Normal 8 8" xfId="9415" xr:uid="{00000000-0005-0000-0000-0000A37F0000}"/>
    <cellStyle name="Normal 8 9" xfId="9416" xr:uid="{00000000-0005-0000-0000-0000A47F0000}"/>
    <cellStyle name="Normal 8_Bieu 2 TH nganh, linh vuc" xfId="9417" xr:uid="{00000000-0005-0000-0000-0000A57F0000}"/>
    <cellStyle name="Normal 80" xfId="9418" xr:uid="{00000000-0005-0000-0000-0000A67F0000}"/>
    <cellStyle name="Normal 81" xfId="9419" xr:uid="{00000000-0005-0000-0000-0000A77F0000}"/>
    <cellStyle name="Normal 81 2" xfId="14101" xr:uid="{00000000-0005-0000-0000-0000A87F0000}"/>
    <cellStyle name="Normal 81 2 2" xfId="34965" xr:uid="{00000000-0005-0000-0000-0000A97F0000}"/>
    <cellStyle name="Normal 81 2 2 2" xfId="34966" xr:uid="{00000000-0005-0000-0000-0000AA7F0000}"/>
    <cellStyle name="Normal 81 2 2 2 2" xfId="34967" xr:uid="{00000000-0005-0000-0000-0000AB7F0000}"/>
    <cellStyle name="Normal 81 2 2 3" xfId="34968" xr:uid="{00000000-0005-0000-0000-0000AC7F0000}"/>
    <cellStyle name="Normal 81 2 3" xfId="34969" xr:uid="{00000000-0005-0000-0000-0000AD7F0000}"/>
    <cellStyle name="Normal 81 2 3 2" xfId="34970" xr:uid="{00000000-0005-0000-0000-0000AE7F0000}"/>
    <cellStyle name="Normal 81 2 3 2 2" xfId="34971" xr:uid="{00000000-0005-0000-0000-0000AF7F0000}"/>
    <cellStyle name="Normal 81 2 3 3" xfId="34972" xr:uid="{00000000-0005-0000-0000-0000B07F0000}"/>
    <cellStyle name="Normal 81 2 4" xfId="34973" xr:uid="{00000000-0005-0000-0000-0000B17F0000}"/>
    <cellStyle name="Normal 81 2 4 2" xfId="34974" xr:uid="{00000000-0005-0000-0000-0000B27F0000}"/>
    <cellStyle name="Normal 81 2 5" xfId="34975" xr:uid="{00000000-0005-0000-0000-0000B37F0000}"/>
    <cellStyle name="Normal 81 3" xfId="34976" xr:uid="{00000000-0005-0000-0000-0000B47F0000}"/>
    <cellStyle name="Normal 81 3 2" xfId="34977" xr:uid="{00000000-0005-0000-0000-0000B57F0000}"/>
    <cellStyle name="Normal 81 3 2 2" xfId="34978" xr:uid="{00000000-0005-0000-0000-0000B67F0000}"/>
    <cellStyle name="Normal 81 3 3" xfId="34979" xr:uid="{00000000-0005-0000-0000-0000B77F0000}"/>
    <cellStyle name="Normal 81 4" xfId="34980" xr:uid="{00000000-0005-0000-0000-0000B87F0000}"/>
    <cellStyle name="Normal 81 4 2" xfId="34981" xr:uid="{00000000-0005-0000-0000-0000B97F0000}"/>
    <cellStyle name="Normal 81 4 2 2" xfId="34982" xr:uid="{00000000-0005-0000-0000-0000BA7F0000}"/>
    <cellStyle name="Normal 81 4 3" xfId="34983" xr:uid="{00000000-0005-0000-0000-0000BB7F0000}"/>
    <cellStyle name="Normal 81 5" xfId="34984" xr:uid="{00000000-0005-0000-0000-0000BC7F0000}"/>
    <cellStyle name="Normal 81 5 2" xfId="34985" xr:uid="{00000000-0005-0000-0000-0000BD7F0000}"/>
    <cellStyle name="Normal 81 6" xfId="34986" xr:uid="{00000000-0005-0000-0000-0000BE7F0000}"/>
    <cellStyle name="Normal 82" xfId="9420" xr:uid="{00000000-0005-0000-0000-0000BF7F0000}"/>
    <cellStyle name="Normal 82 2" xfId="14102" xr:uid="{00000000-0005-0000-0000-0000C07F0000}"/>
    <cellStyle name="Normal 82 2 2" xfId="34987" xr:uid="{00000000-0005-0000-0000-0000C17F0000}"/>
    <cellStyle name="Normal 82 2 2 2" xfId="34988" xr:uid="{00000000-0005-0000-0000-0000C27F0000}"/>
    <cellStyle name="Normal 82 2 2 2 2" xfId="34989" xr:uid="{00000000-0005-0000-0000-0000C37F0000}"/>
    <cellStyle name="Normal 82 2 2 3" xfId="34990" xr:uid="{00000000-0005-0000-0000-0000C47F0000}"/>
    <cellStyle name="Normal 82 2 3" xfId="34991" xr:uid="{00000000-0005-0000-0000-0000C57F0000}"/>
    <cellStyle name="Normal 82 2 3 2" xfId="34992" xr:uid="{00000000-0005-0000-0000-0000C67F0000}"/>
    <cellStyle name="Normal 82 2 3 2 2" xfId="34993" xr:uid="{00000000-0005-0000-0000-0000C77F0000}"/>
    <cellStyle name="Normal 82 2 3 3" xfId="34994" xr:uid="{00000000-0005-0000-0000-0000C87F0000}"/>
    <cellStyle name="Normal 82 2 4" xfId="34995" xr:uid="{00000000-0005-0000-0000-0000C97F0000}"/>
    <cellStyle name="Normal 82 2 4 2" xfId="34996" xr:uid="{00000000-0005-0000-0000-0000CA7F0000}"/>
    <cellStyle name="Normal 82 2 5" xfId="34997" xr:uid="{00000000-0005-0000-0000-0000CB7F0000}"/>
    <cellStyle name="Normal 82 3" xfId="34998" xr:uid="{00000000-0005-0000-0000-0000CC7F0000}"/>
    <cellStyle name="Normal 82 3 2" xfId="34999" xr:uid="{00000000-0005-0000-0000-0000CD7F0000}"/>
    <cellStyle name="Normal 82 3 2 2" xfId="35000" xr:uid="{00000000-0005-0000-0000-0000CE7F0000}"/>
    <cellStyle name="Normal 82 3 3" xfId="35001" xr:uid="{00000000-0005-0000-0000-0000CF7F0000}"/>
    <cellStyle name="Normal 82 4" xfId="35002" xr:uid="{00000000-0005-0000-0000-0000D07F0000}"/>
    <cellStyle name="Normal 82 4 2" xfId="35003" xr:uid="{00000000-0005-0000-0000-0000D17F0000}"/>
    <cellStyle name="Normal 82 4 2 2" xfId="35004" xr:uid="{00000000-0005-0000-0000-0000D27F0000}"/>
    <cellStyle name="Normal 82 4 3" xfId="35005" xr:uid="{00000000-0005-0000-0000-0000D37F0000}"/>
    <cellStyle name="Normal 82 5" xfId="35006" xr:uid="{00000000-0005-0000-0000-0000D47F0000}"/>
    <cellStyle name="Normal 82 5 2" xfId="35007" xr:uid="{00000000-0005-0000-0000-0000D57F0000}"/>
    <cellStyle name="Normal 82 6" xfId="35008" xr:uid="{00000000-0005-0000-0000-0000D67F0000}"/>
    <cellStyle name="Normal 83" xfId="9421" xr:uid="{00000000-0005-0000-0000-0000D77F0000}"/>
    <cellStyle name="Normal 84" xfId="9422" xr:uid="{00000000-0005-0000-0000-0000D87F0000}"/>
    <cellStyle name="Normal 84 2" xfId="9423" xr:uid="{00000000-0005-0000-0000-0000D97F0000}"/>
    <cellStyle name="Normal 84 2 2" xfId="14104" xr:uid="{00000000-0005-0000-0000-0000DA7F0000}"/>
    <cellStyle name="Normal 84 2 2 2" xfId="35009" xr:uid="{00000000-0005-0000-0000-0000DB7F0000}"/>
    <cellStyle name="Normal 84 2 2 2 2" xfId="35010" xr:uid="{00000000-0005-0000-0000-0000DC7F0000}"/>
    <cellStyle name="Normal 84 2 2 2 2 2" xfId="35011" xr:uid="{00000000-0005-0000-0000-0000DD7F0000}"/>
    <cellStyle name="Normal 84 2 2 2 3" xfId="35012" xr:uid="{00000000-0005-0000-0000-0000DE7F0000}"/>
    <cellStyle name="Normal 84 2 2 3" xfId="35013" xr:uid="{00000000-0005-0000-0000-0000DF7F0000}"/>
    <cellStyle name="Normal 84 2 2 3 2" xfId="35014" xr:uid="{00000000-0005-0000-0000-0000E07F0000}"/>
    <cellStyle name="Normal 84 2 2 3 2 2" xfId="35015" xr:uid="{00000000-0005-0000-0000-0000E17F0000}"/>
    <cellStyle name="Normal 84 2 2 3 3" xfId="35016" xr:uid="{00000000-0005-0000-0000-0000E27F0000}"/>
    <cellStyle name="Normal 84 2 2 4" xfId="35017" xr:uid="{00000000-0005-0000-0000-0000E37F0000}"/>
    <cellStyle name="Normal 84 2 2 4 2" xfId="35018" xr:uid="{00000000-0005-0000-0000-0000E47F0000}"/>
    <cellStyle name="Normal 84 2 2 5" xfId="35019" xr:uid="{00000000-0005-0000-0000-0000E57F0000}"/>
    <cellStyle name="Normal 84 2 3" xfId="35020" xr:uid="{00000000-0005-0000-0000-0000E67F0000}"/>
    <cellStyle name="Normal 84 2 3 2" xfId="35021" xr:uid="{00000000-0005-0000-0000-0000E77F0000}"/>
    <cellStyle name="Normal 84 2 3 2 2" xfId="35022" xr:uid="{00000000-0005-0000-0000-0000E87F0000}"/>
    <cellStyle name="Normal 84 2 3 3" xfId="35023" xr:uid="{00000000-0005-0000-0000-0000E97F0000}"/>
    <cellStyle name="Normal 84 2 4" xfId="35024" xr:uid="{00000000-0005-0000-0000-0000EA7F0000}"/>
    <cellStyle name="Normal 84 2 4 2" xfId="35025" xr:uid="{00000000-0005-0000-0000-0000EB7F0000}"/>
    <cellStyle name="Normal 84 2 4 2 2" xfId="35026" xr:uid="{00000000-0005-0000-0000-0000EC7F0000}"/>
    <cellStyle name="Normal 84 2 4 3" xfId="35027" xr:uid="{00000000-0005-0000-0000-0000ED7F0000}"/>
    <cellStyle name="Normal 84 2 5" xfId="35028" xr:uid="{00000000-0005-0000-0000-0000EE7F0000}"/>
    <cellStyle name="Normal 84 2 5 2" xfId="35029" xr:uid="{00000000-0005-0000-0000-0000EF7F0000}"/>
    <cellStyle name="Normal 84 2 6" xfId="35030" xr:uid="{00000000-0005-0000-0000-0000F07F0000}"/>
    <cellStyle name="Normal 84 3" xfId="14103" xr:uid="{00000000-0005-0000-0000-0000F17F0000}"/>
    <cellStyle name="Normal 84 3 2" xfId="35031" xr:uid="{00000000-0005-0000-0000-0000F27F0000}"/>
    <cellStyle name="Normal 84 3 2 2" xfId="35032" xr:uid="{00000000-0005-0000-0000-0000F37F0000}"/>
    <cellStyle name="Normal 84 3 2 2 2" xfId="35033" xr:uid="{00000000-0005-0000-0000-0000F47F0000}"/>
    <cellStyle name="Normal 84 3 2 3" xfId="35034" xr:uid="{00000000-0005-0000-0000-0000F57F0000}"/>
    <cellStyle name="Normal 84 3 3" xfId="35035" xr:uid="{00000000-0005-0000-0000-0000F67F0000}"/>
    <cellStyle name="Normal 84 3 3 2" xfId="35036" xr:uid="{00000000-0005-0000-0000-0000F77F0000}"/>
    <cellStyle name="Normal 84 3 3 2 2" xfId="35037" xr:uid="{00000000-0005-0000-0000-0000F87F0000}"/>
    <cellStyle name="Normal 84 3 3 3" xfId="35038" xr:uid="{00000000-0005-0000-0000-0000F97F0000}"/>
    <cellStyle name="Normal 84 3 4" xfId="35039" xr:uid="{00000000-0005-0000-0000-0000FA7F0000}"/>
    <cellStyle name="Normal 84 3 4 2" xfId="35040" xr:uid="{00000000-0005-0000-0000-0000FB7F0000}"/>
    <cellStyle name="Normal 84 3 5" xfId="35041" xr:uid="{00000000-0005-0000-0000-0000FC7F0000}"/>
    <cellStyle name="Normal 84 4" xfId="35042" xr:uid="{00000000-0005-0000-0000-0000FD7F0000}"/>
    <cellStyle name="Normal 84 4 2" xfId="35043" xr:uid="{00000000-0005-0000-0000-0000FE7F0000}"/>
    <cellStyle name="Normal 84 4 2 2" xfId="35044" xr:uid="{00000000-0005-0000-0000-0000FF7F0000}"/>
    <cellStyle name="Normal 84 4 3" xfId="35045" xr:uid="{00000000-0005-0000-0000-000000800000}"/>
    <cellStyle name="Normal 84 5" xfId="35046" xr:uid="{00000000-0005-0000-0000-000001800000}"/>
    <cellStyle name="Normal 84 5 2" xfId="35047" xr:uid="{00000000-0005-0000-0000-000002800000}"/>
    <cellStyle name="Normal 84 5 2 2" xfId="35048" xr:uid="{00000000-0005-0000-0000-000003800000}"/>
    <cellStyle name="Normal 84 5 3" xfId="35049" xr:uid="{00000000-0005-0000-0000-000004800000}"/>
    <cellStyle name="Normal 84 6" xfId="35050" xr:uid="{00000000-0005-0000-0000-000005800000}"/>
    <cellStyle name="Normal 84 6 2" xfId="35051" xr:uid="{00000000-0005-0000-0000-000006800000}"/>
    <cellStyle name="Normal 84 7" xfId="35052" xr:uid="{00000000-0005-0000-0000-000007800000}"/>
    <cellStyle name="Normal 85" xfId="9424" xr:uid="{00000000-0005-0000-0000-000008800000}"/>
    <cellStyle name="Normal 85 2" xfId="14105" xr:uid="{00000000-0005-0000-0000-000009800000}"/>
    <cellStyle name="Normal 85 2 2" xfId="35053" xr:uid="{00000000-0005-0000-0000-00000A800000}"/>
    <cellStyle name="Normal 85 2 2 2" xfId="35054" xr:uid="{00000000-0005-0000-0000-00000B800000}"/>
    <cellStyle name="Normal 85 2 2 2 2" xfId="35055" xr:uid="{00000000-0005-0000-0000-00000C800000}"/>
    <cellStyle name="Normal 85 2 2 3" xfId="35056" xr:uid="{00000000-0005-0000-0000-00000D800000}"/>
    <cellStyle name="Normal 85 2 3" xfId="35057" xr:uid="{00000000-0005-0000-0000-00000E800000}"/>
    <cellStyle name="Normal 85 2 3 2" xfId="35058" xr:uid="{00000000-0005-0000-0000-00000F800000}"/>
    <cellStyle name="Normal 85 2 3 2 2" xfId="35059" xr:uid="{00000000-0005-0000-0000-000010800000}"/>
    <cellStyle name="Normal 85 2 3 3" xfId="35060" xr:uid="{00000000-0005-0000-0000-000011800000}"/>
    <cellStyle name="Normal 85 2 4" xfId="35061" xr:uid="{00000000-0005-0000-0000-000012800000}"/>
    <cellStyle name="Normal 85 2 4 2" xfId="35062" xr:uid="{00000000-0005-0000-0000-000013800000}"/>
    <cellStyle name="Normal 85 2 5" xfId="35063" xr:uid="{00000000-0005-0000-0000-000014800000}"/>
    <cellStyle name="Normal 85 3" xfId="35064" xr:uid="{00000000-0005-0000-0000-000015800000}"/>
    <cellStyle name="Normal 85 3 2" xfId="35065" xr:uid="{00000000-0005-0000-0000-000016800000}"/>
    <cellStyle name="Normal 85 3 2 2" xfId="35066" xr:uid="{00000000-0005-0000-0000-000017800000}"/>
    <cellStyle name="Normal 85 3 3" xfId="35067" xr:uid="{00000000-0005-0000-0000-000018800000}"/>
    <cellStyle name="Normal 85 4" xfId="35068" xr:uid="{00000000-0005-0000-0000-000019800000}"/>
    <cellStyle name="Normal 85 4 2" xfId="35069" xr:uid="{00000000-0005-0000-0000-00001A800000}"/>
    <cellStyle name="Normal 85 4 2 2" xfId="35070" xr:uid="{00000000-0005-0000-0000-00001B800000}"/>
    <cellStyle name="Normal 85 4 3" xfId="35071" xr:uid="{00000000-0005-0000-0000-00001C800000}"/>
    <cellStyle name="Normal 85 5" xfId="35072" xr:uid="{00000000-0005-0000-0000-00001D800000}"/>
    <cellStyle name="Normal 85 5 2" xfId="35073" xr:uid="{00000000-0005-0000-0000-00001E800000}"/>
    <cellStyle name="Normal 85 6" xfId="35074" xr:uid="{00000000-0005-0000-0000-00001F800000}"/>
    <cellStyle name="Normal 86" xfId="9425" xr:uid="{00000000-0005-0000-0000-000020800000}"/>
    <cellStyle name="Normal 86 2" xfId="14106" xr:uid="{00000000-0005-0000-0000-000021800000}"/>
    <cellStyle name="Normal 86 2 2" xfId="35075" xr:uid="{00000000-0005-0000-0000-000022800000}"/>
    <cellStyle name="Normal 86 2 2 2" xfId="35076" xr:uid="{00000000-0005-0000-0000-000023800000}"/>
    <cellStyle name="Normal 86 2 2 2 2" xfId="35077" xr:uid="{00000000-0005-0000-0000-000024800000}"/>
    <cellStyle name="Normal 86 2 2 3" xfId="35078" xr:uid="{00000000-0005-0000-0000-000025800000}"/>
    <cellStyle name="Normal 86 2 3" xfId="35079" xr:uid="{00000000-0005-0000-0000-000026800000}"/>
    <cellStyle name="Normal 86 2 3 2" xfId="35080" xr:uid="{00000000-0005-0000-0000-000027800000}"/>
    <cellStyle name="Normal 86 2 3 2 2" xfId="35081" xr:uid="{00000000-0005-0000-0000-000028800000}"/>
    <cellStyle name="Normal 86 2 3 3" xfId="35082" xr:uid="{00000000-0005-0000-0000-000029800000}"/>
    <cellStyle name="Normal 86 2 4" xfId="35083" xr:uid="{00000000-0005-0000-0000-00002A800000}"/>
    <cellStyle name="Normal 86 2 4 2" xfId="35084" xr:uid="{00000000-0005-0000-0000-00002B800000}"/>
    <cellStyle name="Normal 86 2 5" xfId="35085" xr:uid="{00000000-0005-0000-0000-00002C800000}"/>
    <cellStyle name="Normal 86 3" xfId="35086" xr:uid="{00000000-0005-0000-0000-00002D800000}"/>
    <cellStyle name="Normal 86 3 2" xfId="35087" xr:uid="{00000000-0005-0000-0000-00002E800000}"/>
    <cellStyle name="Normal 86 3 2 2" xfId="35088" xr:uid="{00000000-0005-0000-0000-00002F800000}"/>
    <cellStyle name="Normal 86 3 3" xfId="35089" xr:uid="{00000000-0005-0000-0000-000030800000}"/>
    <cellStyle name="Normal 86 4" xfId="35090" xr:uid="{00000000-0005-0000-0000-000031800000}"/>
    <cellStyle name="Normal 86 4 2" xfId="35091" xr:uid="{00000000-0005-0000-0000-000032800000}"/>
    <cellStyle name="Normal 86 4 2 2" xfId="35092" xr:uid="{00000000-0005-0000-0000-000033800000}"/>
    <cellStyle name="Normal 86 4 3" xfId="35093" xr:uid="{00000000-0005-0000-0000-000034800000}"/>
    <cellStyle name="Normal 86 5" xfId="35094" xr:uid="{00000000-0005-0000-0000-000035800000}"/>
    <cellStyle name="Normal 86 5 2" xfId="35095" xr:uid="{00000000-0005-0000-0000-000036800000}"/>
    <cellStyle name="Normal 86 6" xfId="35096" xr:uid="{00000000-0005-0000-0000-000037800000}"/>
    <cellStyle name="Normal 87" xfId="9426" xr:uid="{00000000-0005-0000-0000-000038800000}"/>
    <cellStyle name="Normal 87 2" xfId="14107" xr:uid="{00000000-0005-0000-0000-000039800000}"/>
    <cellStyle name="Normal 87 2 2" xfId="35097" xr:uid="{00000000-0005-0000-0000-00003A800000}"/>
    <cellStyle name="Normal 87 2 2 2" xfId="35098" xr:uid="{00000000-0005-0000-0000-00003B800000}"/>
    <cellStyle name="Normal 87 2 2 2 2" xfId="35099" xr:uid="{00000000-0005-0000-0000-00003C800000}"/>
    <cellStyle name="Normal 87 2 2 3" xfId="35100" xr:uid="{00000000-0005-0000-0000-00003D800000}"/>
    <cellStyle name="Normal 87 2 3" xfId="35101" xr:uid="{00000000-0005-0000-0000-00003E800000}"/>
    <cellStyle name="Normal 87 2 3 2" xfId="35102" xr:uid="{00000000-0005-0000-0000-00003F800000}"/>
    <cellStyle name="Normal 87 2 3 2 2" xfId="35103" xr:uid="{00000000-0005-0000-0000-000040800000}"/>
    <cellStyle name="Normal 87 2 3 3" xfId="35104" xr:uid="{00000000-0005-0000-0000-000041800000}"/>
    <cellStyle name="Normal 87 2 4" xfId="35105" xr:uid="{00000000-0005-0000-0000-000042800000}"/>
    <cellStyle name="Normal 87 2 4 2" xfId="35106" xr:uid="{00000000-0005-0000-0000-000043800000}"/>
    <cellStyle name="Normal 87 2 5" xfId="35107" xr:uid="{00000000-0005-0000-0000-000044800000}"/>
    <cellStyle name="Normal 87 3" xfId="35108" xr:uid="{00000000-0005-0000-0000-000045800000}"/>
    <cellStyle name="Normal 87 3 2" xfId="35109" xr:uid="{00000000-0005-0000-0000-000046800000}"/>
    <cellStyle name="Normal 87 3 2 2" xfId="35110" xr:uid="{00000000-0005-0000-0000-000047800000}"/>
    <cellStyle name="Normal 87 3 3" xfId="35111" xr:uid="{00000000-0005-0000-0000-000048800000}"/>
    <cellStyle name="Normal 87 4" xfId="35112" xr:uid="{00000000-0005-0000-0000-000049800000}"/>
    <cellStyle name="Normal 87 4 2" xfId="35113" xr:uid="{00000000-0005-0000-0000-00004A800000}"/>
    <cellStyle name="Normal 87 4 2 2" xfId="35114" xr:uid="{00000000-0005-0000-0000-00004B800000}"/>
    <cellStyle name="Normal 87 4 3" xfId="35115" xr:uid="{00000000-0005-0000-0000-00004C800000}"/>
    <cellStyle name="Normal 87 5" xfId="35116" xr:uid="{00000000-0005-0000-0000-00004D800000}"/>
    <cellStyle name="Normal 87 5 2" xfId="35117" xr:uid="{00000000-0005-0000-0000-00004E800000}"/>
    <cellStyle name="Normal 87 6" xfId="35118" xr:uid="{00000000-0005-0000-0000-00004F800000}"/>
    <cellStyle name="Normal 88" xfId="9427" xr:uid="{00000000-0005-0000-0000-000050800000}"/>
    <cellStyle name="Normal 89" xfId="11659" xr:uid="{00000000-0005-0000-0000-000051800000}"/>
    <cellStyle name="Normal 9" xfId="9428" xr:uid="{00000000-0005-0000-0000-000052800000}"/>
    <cellStyle name="Normal 9 10" xfId="9429" xr:uid="{00000000-0005-0000-0000-000053800000}"/>
    <cellStyle name="Normal 9 10 2" xfId="9430" xr:uid="{00000000-0005-0000-0000-000054800000}"/>
    <cellStyle name="Normal 9 10 2 2" xfId="9431" xr:uid="{00000000-0005-0000-0000-000055800000}"/>
    <cellStyle name="Normal 9 10 2 2 2" xfId="14109" xr:uid="{00000000-0005-0000-0000-000056800000}"/>
    <cellStyle name="Normal 9 10 2 2 2 2" xfId="35119" xr:uid="{00000000-0005-0000-0000-000057800000}"/>
    <cellStyle name="Normal 9 10 2 2 2 2 2" xfId="35120" xr:uid="{00000000-0005-0000-0000-000058800000}"/>
    <cellStyle name="Normal 9 10 2 2 2 2 2 2" xfId="35121" xr:uid="{00000000-0005-0000-0000-000059800000}"/>
    <cellStyle name="Normal 9 10 2 2 2 2 3" xfId="35122" xr:uid="{00000000-0005-0000-0000-00005A800000}"/>
    <cellStyle name="Normal 9 10 2 2 2 3" xfId="35123" xr:uid="{00000000-0005-0000-0000-00005B800000}"/>
    <cellStyle name="Normal 9 10 2 2 2 3 2" xfId="35124" xr:uid="{00000000-0005-0000-0000-00005C800000}"/>
    <cellStyle name="Normal 9 10 2 2 2 3 2 2" xfId="35125" xr:uid="{00000000-0005-0000-0000-00005D800000}"/>
    <cellStyle name="Normal 9 10 2 2 2 3 3" xfId="35126" xr:uid="{00000000-0005-0000-0000-00005E800000}"/>
    <cellStyle name="Normal 9 10 2 2 2 4" xfId="35127" xr:uid="{00000000-0005-0000-0000-00005F800000}"/>
    <cellStyle name="Normal 9 10 2 2 2 4 2" xfId="35128" xr:uid="{00000000-0005-0000-0000-000060800000}"/>
    <cellStyle name="Normal 9 10 2 2 2 5" xfId="35129" xr:uid="{00000000-0005-0000-0000-000061800000}"/>
    <cellStyle name="Normal 9 10 2 2 3" xfId="35130" xr:uid="{00000000-0005-0000-0000-000062800000}"/>
    <cellStyle name="Normal 9 10 2 2 3 2" xfId="35131" xr:uid="{00000000-0005-0000-0000-000063800000}"/>
    <cellStyle name="Normal 9 10 2 2 3 2 2" xfId="35132" xr:uid="{00000000-0005-0000-0000-000064800000}"/>
    <cellStyle name="Normal 9 10 2 2 3 3" xfId="35133" xr:uid="{00000000-0005-0000-0000-000065800000}"/>
    <cellStyle name="Normal 9 10 2 2 4" xfId="35134" xr:uid="{00000000-0005-0000-0000-000066800000}"/>
    <cellStyle name="Normal 9 10 2 2 4 2" xfId="35135" xr:uid="{00000000-0005-0000-0000-000067800000}"/>
    <cellStyle name="Normal 9 10 2 2 4 2 2" xfId="35136" xr:uid="{00000000-0005-0000-0000-000068800000}"/>
    <cellStyle name="Normal 9 10 2 2 4 3" xfId="35137" xr:uid="{00000000-0005-0000-0000-000069800000}"/>
    <cellStyle name="Normal 9 10 2 2 5" xfId="35138" xr:uid="{00000000-0005-0000-0000-00006A800000}"/>
    <cellStyle name="Normal 9 10 2 2 5 2" xfId="35139" xr:uid="{00000000-0005-0000-0000-00006B800000}"/>
    <cellStyle name="Normal 9 10 2 2 6" xfId="35140" xr:uid="{00000000-0005-0000-0000-00006C800000}"/>
    <cellStyle name="Normal 9 10 2 3" xfId="14108" xr:uid="{00000000-0005-0000-0000-00006D800000}"/>
    <cellStyle name="Normal 9 10 2 3 2" xfId="35141" xr:uid="{00000000-0005-0000-0000-00006E800000}"/>
    <cellStyle name="Normal 9 10 2 3 2 2" xfId="35142" xr:uid="{00000000-0005-0000-0000-00006F800000}"/>
    <cellStyle name="Normal 9 10 2 3 2 2 2" xfId="35143" xr:uid="{00000000-0005-0000-0000-000070800000}"/>
    <cellStyle name="Normal 9 10 2 3 2 3" xfId="35144" xr:uid="{00000000-0005-0000-0000-000071800000}"/>
    <cellStyle name="Normal 9 10 2 3 3" xfId="35145" xr:uid="{00000000-0005-0000-0000-000072800000}"/>
    <cellStyle name="Normal 9 10 2 3 3 2" xfId="35146" xr:uid="{00000000-0005-0000-0000-000073800000}"/>
    <cellStyle name="Normal 9 10 2 3 3 2 2" xfId="35147" xr:uid="{00000000-0005-0000-0000-000074800000}"/>
    <cellStyle name="Normal 9 10 2 3 3 3" xfId="35148" xr:uid="{00000000-0005-0000-0000-000075800000}"/>
    <cellStyle name="Normal 9 10 2 3 4" xfId="35149" xr:uid="{00000000-0005-0000-0000-000076800000}"/>
    <cellStyle name="Normal 9 10 2 3 4 2" xfId="35150" xr:uid="{00000000-0005-0000-0000-000077800000}"/>
    <cellStyle name="Normal 9 10 2 3 5" xfId="35151" xr:uid="{00000000-0005-0000-0000-000078800000}"/>
    <cellStyle name="Normal 9 10 2 4" xfId="35152" xr:uid="{00000000-0005-0000-0000-000079800000}"/>
    <cellStyle name="Normal 9 10 2 4 2" xfId="35153" xr:uid="{00000000-0005-0000-0000-00007A800000}"/>
    <cellStyle name="Normal 9 10 2 4 2 2" xfId="35154" xr:uid="{00000000-0005-0000-0000-00007B800000}"/>
    <cellStyle name="Normal 9 10 2 4 3" xfId="35155" xr:uid="{00000000-0005-0000-0000-00007C800000}"/>
    <cellStyle name="Normal 9 10 2 5" xfId="35156" xr:uid="{00000000-0005-0000-0000-00007D800000}"/>
    <cellStyle name="Normal 9 10 2 5 2" xfId="35157" xr:uid="{00000000-0005-0000-0000-00007E800000}"/>
    <cellStyle name="Normal 9 10 2 5 2 2" xfId="35158" xr:uid="{00000000-0005-0000-0000-00007F800000}"/>
    <cellStyle name="Normal 9 10 2 5 3" xfId="35159" xr:uid="{00000000-0005-0000-0000-000080800000}"/>
    <cellStyle name="Normal 9 10 2 6" xfId="35160" xr:uid="{00000000-0005-0000-0000-000081800000}"/>
    <cellStyle name="Normal 9 10 2 6 2" xfId="35161" xr:uid="{00000000-0005-0000-0000-000082800000}"/>
    <cellStyle name="Normal 9 10 2 7" xfId="35162" xr:uid="{00000000-0005-0000-0000-000083800000}"/>
    <cellStyle name="Normal 9 11" xfId="9432" xr:uid="{00000000-0005-0000-0000-000084800000}"/>
    <cellStyle name="Normal 9 12" xfId="9433" xr:uid="{00000000-0005-0000-0000-000085800000}"/>
    <cellStyle name="Normal 9 12 2" xfId="9434" xr:uid="{00000000-0005-0000-0000-000086800000}"/>
    <cellStyle name="Normal 9 12 2 2" xfId="9435" xr:uid="{00000000-0005-0000-0000-000087800000}"/>
    <cellStyle name="Normal 9 12 2 2 2" xfId="14111" xr:uid="{00000000-0005-0000-0000-000088800000}"/>
    <cellStyle name="Normal 9 12 2 2 2 2" xfId="35163" xr:uid="{00000000-0005-0000-0000-000089800000}"/>
    <cellStyle name="Normal 9 12 2 2 2 2 2" xfId="35164" xr:uid="{00000000-0005-0000-0000-00008A800000}"/>
    <cellStyle name="Normal 9 12 2 2 2 2 2 2" xfId="35165" xr:uid="{00000000-0005-0000-0000-00008B800000}"/>
    <cellStyle name="Normal 9 12 2 2 2 2 3" xfId="35166" xr:uid="{00000000-0005-0000-0000-00008C800000}"/>
    <cellStyle name="Normal 9 12 2 2 2 3" xfId="35167" xr:uid="{00000000-0005-0000-0000-00008D800000}"/>
    <cellStyle name="Normal 9 12 2 2 2 3 2" xfId="35168" xr:uid="{00000000-0005-0000-0000-00008E800000}"/>
    <cellStyle name="Normal 9 12 2 2 2 3 2 2" xfId="35169" xr:uid="{00000000-0005-0000-0000-00008F800000}"/>
    <cellStyle name="Normal 9 12 2 2 2 3 3" xfId="35170" xr:uid="{00000000-0005-0000-0000-000090800000}"/>
    <cellStyle name="Normal 9 12 2 2 2 4" xfId="35171" xr:uid="{00000000-0005-0000-0000-000091800000}"/>
    <cellStyle name="Normal 9 12 2 2 2 4 2" xfId="35172" xr:uid="{00000000-0005-0000-0000-000092800000}"/>
    <cellStyle name="Normal 9 12 2 2 2 5" xfId="35173" xr:uid="{00000000-0005-0000-0000-000093800000}"/>
    <cellStyle name="Normal 9 12 2 2 3" xfId="35174" xr:uid="{00000000-0005-0000-0000-000094800000}"/>
    <cellStyle name="Normal 9 12 2 2 3 2" xfId="35175" xr:uid="{00000000-0005-0000-0000-000095800000}"/>
    <cellStyle name="Normal 9 12 2 2 3 2 2" xfId="35176" xr:uid="{00000000-0005-0000-0000-000096800000}"/>
    <cellStyle name="Normal 9 12 2 2 3 3" xfId="35177" xr:uid="{00000000-0005-0000-0000-000097800000}"/>
    <cellStyle name="Normal 9 12 2 2 4" xfId="35178" xr:uid="{00000000-0005-0000-0000-000098800000}"/>
    <cellStyle name="Normal 9 12 2 2 4 2" xfId="35179" xr:uid="{00000000-0005-0000-0000-000099800000}"/>
    <cellStyle name="Normal 9 12 2 2 4 2 2" xfId="35180" xr:uid="{00000000-0005-0000-0000-00009A800000}"/>
    <cellStyle name="Normal 9 12 2 2 4 3" xfId="35181" xr:uid="{00000000-0005-0000-0000-00009B800000}"/>
    <cellStyle name="Normal 9 12 2 2 5" xfId="35182" xr:uid="{00000000-0005-0000-0000-00009C800000}"/>
    <cellStyle name="Normal 9 12 2 2 5 2" xfId="35183" xr:uid="{00000000-0005-0000-0000-00009D800000}"/>
    <cellStyle name="Normal 9 12 2 2 6" xfId="35184" xr:uid="{00000000-0005-0000-0000-00009E800000}"/>
    <cellStyle name="Normal 9 12 2 3" xfId="14110" xr:uid="{00000000-0005-0000-0000-00009F800000}"/>
    <cellStyle name="Normal 9 12 2 3 2" xfId="35185" xr:uid="{00000000-0005-0000-0000-0000A0800000}"/>
    <cellStyle name="Normal 9 12 2 3 2 2" xfId="35186" xr:uid="{00000000-0005-0000-0000-0000A1800000}"/>
    <cellStyle name="Normal 9 12 2 3 2 2 2" xfId="35187" xr:uid="{00000000-0005-0000-0000-0000A2800000}"/>
    <cellStyle name="Normal 9 12 2 3 2 3" xfId="35188" xr:uid="{00000000-0005-0000-0000-0000A3800000}"/>
    <cellStyle name="Normal 9 12 2 3 3" xfId="35189" xr:uid="{00000000-0005-0000-0000-0000A4800000}"/>
    <cellStyle name="Normal 9 12 2 3 3 2" xfId="35190" xr:uid="{00000000-0005-0000-0000-0000A5800000}"/>
    <cellStyle name="Normal 9 12 2 3 3 2 2" xfId="35191" xr:uid="{00000000-0005-0000-0000-0000A6800000}"/>
    <cellStyle name="Normal 9 12 2 3 3 3" xfId="35192" xr:uid="{00000000-0005-0000-0000-0000A7800000}"/>
    <cellStyle name="Normal 9 12 2 3 4" xfId="35193" xr:uid="{00000000-0005-0000-0000-0000A8800000}"/>
    <cellStyle name="Normal 9 12 2 3 4 2" xfId="35194" xr:uid="{00000000-0005-0000-0000-0000A9800000}"/>
    <cellStyle name="Normal 9 12 2 3 5" xfId="35195" xr:uid="{00000000-0005-0000-0000-0000AA800000}"/>
    <cellStyle name="Normal 9 12 2 4" xfId="35196" xr:uid="{00000000-0005-0000-0000-0000AB800000}"/>
    <cellStyle name="Normal 9 12 2 4 2" xfId="35197" xr:uid="{00000000-0005-0000-0000-0000AC800000}"/>
    <cellStyle name="Normal 9 12 2 4 2 2" xfId="35198" xr:uid="{00000000-0005-0000-0000-0000AD800000}"/>
    <cellStyle name="Normal 9 12 2 4 3" xfId="35199" xr:uid="{00000000-0005-0000-0000-0000AE800000}"/>
    <cellStyle name="Normal 9 12 2 5" xfId="35200" xr:uid="{00000000-0005-0000-0000-0000AF800000}"/>
    <cellStyle name="Normal 9 12 2 5 2" xfId="35201" xr:uid="{00000000-0005-0000-0000-0000B0800000}"/>
    <cellStyle name="Normal 9 12 2 5 2 2" xfId="35202" xr:uid="{00000000-0005-0000-0000-0000B1800000}"/>
    <cellStyle name="Normal 9 12 2 5 3" xfId="35203" xr:uid="{00000000-0005-0000-0000-0000B2800000}"/>
    <cellStyle name="Normal 9 12 2 6" xfId="35204" xr:uid="{00000000-0005-0000-0000-0000B3800000}"/>
    <cellStyle name="Normal 9 12 2 6 2" xfId="35205" xr:uid="{00000000-0005-0000-0000-0000B4800000}"/>
    <cellStyle name="Normal 9 12 2 7" xfId="35206" xr:uid="{00000000-0005-0000-0000-0000B5800000}"/>
    <cellStyle name="Normal 9 13" xfId="9436" xr:uid="{00000000-0005-0000-0000-0000B6800000}"/>
    <cellStyle name="Normal 9 13 2" xfId="9437" xr:uid="{00000000-0005-0000-0000-0000B7800000}"/>
    <cellStyle name="Normal 9 13 2 2" xfId="9438" xr:uid="{00000000-0005-0000-0000-0000B8800000}"/>
    <cellStyle name="Normal 9 13 2 2 2" xfId="14113" xr:uid="{00000000-0005-0000-0000-0000B9800000}"/>
    <cellStyle name="Normal 9 13 2 2 2 2" xfId="35207" xr:uid="{00000000-0005-0000-0000-0000BA800000}"/>
    <cellStyle name="Normal 9 13 2 2 2 2 2" xfId="35208" xr:uid="{00000000-0005-0000-0000-0000BB800000}"/>
    <cellStyle name="Normal 9 13 2 2 2 2 2 2" xfId="35209" xr:uid="{00000000-0005-0000-0000-0000BC800000}"/>
    <cellStyle name="Normal 9 13 2 2 2 2 3" xfId="35210" xr:uid="{00000000-0005-0000-0000-0000BD800000}"/>
    <cellStyle name="Normal 9 13 2 2 2 3" xfId="35211" xr:uid="{00000000-0005-0000-0000-0000BE800000}"/>
    <cellStyle name="Normal 9 13 2 2 2 3 2" xfId="35212" xr:uid="{00000000-0005-0000-0000-0000BF800000}"/>
    <cellStyle name="Normal 9 13 2 2 2 3 2 2" xfId="35213" xr:uid="{00000000-0005-0000-0000-0000C0800000}"/>
    <cellStyle name="Normal 9 13 2 2 2 3 3" xfId="35214" xr:uid="{00000000-0005-0000-0000-0000C1800000}"/>
    <cellStyle name="Normal 9 13 2 2 2 4" xfId="35215" xr:uid="{00000000-0005-0000-0000-0000C2800000}"/>
    <cellStyle name="Normal 9 13 2 2 2 4 2" xfId="35216" xr:uid="{00000000-0005-0000-0000-0000C3800000}"/>
    <cellStyle name="Normal 9 13 2 2 2 5" xfId="35217" xr:uid="{00000000-0005-0000-0000-0000C4800000}"/>
    <cellStyle name="Normal 9 13 2 2 3" xfId="35218" xr:uid="{00000000-0005-0000-0000-0000C5800000}"/>
    <cellStyle name="Normal 9 13 2 2 3 2" xfId="35219" xr:uid="{00000000-0005-0000-0000-0000C6800000}"/>
    <cellStyle name="Normal 9 13 2 2 3 2 2" xfId="35220" xr:uid="{00000000-0005-0000-0000-0000C7800000}"/>
    <cellStyle name="Normal 9 13 2 2 3 3" xfId="35221" xr:uid="{00000000-0005-0000-0000-0000C8800000}"/>
    <cellStyle name="Normal 9 13 2 2 4" xfId="35222" xr:uid="{00000000-0005-0000-0000-0000C9800000}"/>
    <cellStyle name="Normal 9 13 2 2 4 2" xfId="35223" xr:uid="{00000000-0005-0000-0000-0000CA800000}"/>
    <cellStyle name="Normal 9 13 2 2 4 2 2" xfId="35224" xr:uid="{00000000-0005-0000-0000-0000CB800000}"/>
    <cellStyle name="Normal 9 13 2 2 4 3" xfId="35225" xr:uid="{00000000-0005-0000-0000-0000CC800000}"/>
    <cellStyle name="Normal 9 13 2 2 5" xfId="35226" xr:uid="{00000000-0005-0000-0000-0000CD800000}"/>
    <cellStyle name="Normal 9 13 2 2 5 2" xfId="35227" xr:uid="{00000000-0005-0000-0000-0000CE800000}"/>
    <cellStyle name="Normal 9 13 2 2 6" xfId="35228" xr:uid="{00000000-0005-0000-0000-0000CF800000}"/>
    <cellStyle name="Normal 9 13 2 3" xfId="14112" xr:uid="{00000000-0005-0000-0000-0000D0800000}"/>
    <cellStyle name="Normal 9 13 2 3 2" xfId="35229" xr:uid="{00000000-0005-0000-0000-0000D1800000}"/>
    <cellStyle name="Normal 9 13 2 3 2 2" xfId="35230" xr:uid="{00000000-0005-0000-0000-0000D2800000}"/>
    <cellStyle name="Normal 9 13 2 3 2 2 2" xfId="35231" xr:uid="{00000000-0005-0000-0000-0000D3800000}"/>
    <cellStyle name="Normal 9 13 2 3 2 3" xfId="35232" xr:uid="{00000000-0005-0000-0000-0000D4800000}"/>
    <cellStyle name="Normal 9 13 2 3 3" xfId="35233" xr:uid="{00000000-0005-0000-0000-0000D5800000}"/>
    <cellStyle name="Normal 9 13 2 3 3 2" xfId="35234" xr:uid="{00000000-0005-0000-0000-0000D6800000}"/>
    <cellStyle name="Normal 9 13 2 3 3 2 2" xfId="35235" xr:uid="{00000000-0005-0000-0000-0000D7800000}"/>
    <cellStyle name="Normal 9 13 2 3 3 3" xfId="35236" xr:uid="{00000000-0005-0000-0000-0000D8800000}"/>
    <cellStyle name="Normal 9 13 2 3 4" xfId="35237" xr:uid="{00000000-0005-0000-0000-0000D9800000}"/>
    <cellStyle name="Normal 9 13 2 3 4 2" xfId="35238" xr:uid="{00000000-0005-0000-0000-0000DA800000}"/>
    <cellStyle name="Normal 9 13 2 3 5" xfId="35239" xr:uid="{00000000-0005-0000-0000-0000DB800000}"/>
    <cellStyle name="Normal 9 13 2 4" xfId="35240" xr:uid="{00000000-0005-0000-0000-0000DC800000}"/>
    <cellStyle name="Normal 9 13 2 4 2" xfId="35241" xr:uid="{00000000-0005-0000-0000-0000DD800000}"/>
    <cellStyle name="Normal 9 13 2 4 2 2" xfId="35242" xr:uid="{00000000-0005-0000-0000-0000DE800000}"/>
    <cellStyle name="Normal 9 13 2 4 3" xfId="35243" xr:uid="{00000000-0005-0000-0000-0000DF800000}"/>
    <cellStyle name="Normal 9 13 2 5" xfId="35244" xr:uid="{00000000-0005-0000-0000-0000E0800000}"/>
    <cellStyle name="Normal 9 13 2 5 2" xfId="35245" xr:uid="{00000000-0005-0000-0000-0000E1800000}"/>
    <cellStyle name="Normal 9 13 2 5 2 2" xfId="35246" xr:uid="{00000000-0005-0000-0000-0000E2800000}"/>
    <cellStyle name="Normal 9 13 2 5 3" xfId="35247" xr:uid="{00000000-0005-0000-0000-0000E3800000}"/>
    <cellStyle name="Normal 9 13 2 6" xfId="35248" xr:uid="{00000000-0005-0000-0000-0000E4800000}"/>
    <cellStyle name="Normal 9 13 2 6 2" xfId="35249" xr:uid="{00000000-0005-0000-0000-0000E5800000}"/>
    <cellStyle name="Normal 9 13 2 7" xfId="35250" xr:uid="{00000000-0005-0000-0000-0000E6800000}"/>
    <cellStyle name="Normal 9 14" xfId="9439" xr:uid="{00000000-0005-0000-0000-0000E7800000}"/>
    <cellStyle name="Normal 9 15" xfId="9440" xr:uid="{00000000-0005-0000-0000-0000E8800000}"/>
    <cellStyle name="Normal 9 16" xfId="9441" xr:uid="{00000000-0005-0000-0000-0000E9800000}"/>
    <cellStyle name="Normal 9 17" xfId="9442" xr:uid="{00000000-0005-0000-0000-0000EA800000}"/>
    <cellStyle name="Normal 9 17 2" xfId="9443" xr:uid="{00000000-0005-0000-0000-0000EB800000}"/>
    <cellStyle name="Normal 9 17 2 2" xfId="9444" xr:uid="{00000000-0005-0000-0000-0000EC800000}"/>
    <cellStyle name="Normal 9 17 2 2 2" xfId="14116" xr:uid="{00000000-0005-0000-0000-0000ED800000}"/>
    <cellStyle name="Normal 9 17 2 2 2 2" xfId="35251" xr:uid="{00000000-0005-0000-0000-0000EE800000}"/>
    <cellStyle name="Normal 9 17 2 2 2 2 2" xfId="35252" xr:uid="{00000000-0005-0000-0000-0000EF800000}"/>
    <cellStyle name="Normal 9 17 2 2 2 2 2 2" xfId="35253" xr:uid="{00000000-0005-0000-0000-0000F0800000}"/>
    <cellStyle name="Normal 9 17 2 2 2 2 3" xfId="35254" xr:uid="{00000000-0005-0000-0000-0000F1800000}"/>
    <cellStyle name="Normal 9 17 2 2 2 3" xfId="35255" xr:uid="{00000000-0005-0000-0000-0000F2800000}"/>
    <cellStyle name="Normal 9 17 2 2 2 3 2" xfId="35256" xr:uid="{00000000-0005-0000-0000-0000F3800000}"/>
    <cellStyle name="Normal 9 17 2 2 2 3 2 2" xfId="35257" xr:uid="{00000000-0005-0000-0000-0000F4800000}"/>
    <cellStyle name="Normal 9 17 2 2 2 3 3" xfId="35258" xr:uid="{00000000-0005-0000-0000-0000F5800000}"/>
    <cellStyle name="Normal 9 17 2 2 2 4" xfId="35259" xr:uid="{00000000-0005-0000-0000-0000F6800000}"/>
    <cellStyle name="Normal 9 17 2 2 2 4 2" xfId="35260" xr:uid="{00000000-0005-0000-0000-0000F7800000}"/>
    <cellStyle name="Normal 9 17 2 2 2 5" xfId="35261" xr:uid="{00000000-0005-0000-0000-0000F8800000}"/>
    <cellStyle name="Normal 9 17 2 2 3" xfId="35262" xr:uid="{00000000-0005-0000-0000-0000F9800000}"/>
    <cellStyle name="Normal 9 17 2 2 3 2" xfId="35263" xr:uid="{00000000-0005-0000-0000-0000FA800000}"/>
    <cellStyle name="Normal 9 17 2 2 3 2 2" xfId="35264" xr:uid="{00000000-0005-0000-0000-0000FB800000}"/>
    <cellStyle name="Normal 9 17 2 2 3 3" xfId="35265" xr:uid="{00000000-0005-0000-0000-0000FC800000}"/>
    <cellStyle name="Normal 9 17 2 2 4" xfId="35266" xr:uid="{00000000-0005-0000-0000-0000FD800000}"/>
    <cellStyle name="Normal 9 17 2 2 4 2" xfId="35267" xr:uid="{00000000-0005-0000-0000-0000FE800000}"/>
    <cellStyle name="Normal 9 17 2 2 4 2 2" xfId="35268" xr:uid="{00000000-0005-0000-0000-0000FF800000}"/>
    <cellStyle name="Normal 9 17 2 2 4 3" xfId="35269" xr:uid="{00000000-0005-0000-0000-000000810000}"/>
    <cellStyle name="Normal 9 17 2 2 5" xfId="35270" xr:uid="{00000000-0005-0000-0000-000001810000}"/>
    <cellStyle name="Normal 9 17 2 2 5 2" xfId="35271" xr:uid="{00000000-0005-0000-0000-000002810000}"/>
    <cellStyle name="Normal 9 17 2 2 6" xfId="35272" xr:uid="{00000000-0005-0000-0000-000003810000}"/>
    <cellStyle name="Normal 9 17 2 3" xfId="14115" xr:uid="{00000000-0005-0000-0000-000004810000}"/>
    <cellStyle name="Normal 9 17 2 3 2" xfId="35273" xr:uid="{00000000-0005-0000-0000-000005810000}"/>
    <cellStyle name="Normal 9 17 2 3 2 2" xfId="35274" xr:uid="{00000000-0005-0000-0000-000006810000}"/>
    <cellStyle name="Normal 9 17 2 3 2 2 2" xfId="35275" xr:uid="{00000000-0005-0000-0000-000007810000}"/>
    <cellStyle name="Normal 9 17 2 3 2 3" xfId="35276" xr:uid="{00000000-0005-0000-0000-000008810000}"/>
    <cellStyle name="Normal 9 17 2 3 3" xfId="35277" xr:uid="{00000000-0005-0000-0000-000009810000}"/>
    <cellStyle name="Normal 9 17 2 3 3 2" xfId="35278" xr:uid="{00000000-0005-0000-0000-00000A810000}"/>
    <cellStyle name="Normal 9 17 2 3 3 2 2" xfId="35279" xr:uid="{00000000-0005-0000-0000-00000B810000}"/>
    <cellStyle name="Normal 9 17 2 3 3 3" xfId="35280" xr:uid="{00000000-0005-0000-0000-00000C810000}"/>
    <cellStyle name="Normal 9 17 2 3 4" xfId="35281" xr:uid="{00000000-0005-0000-0000-00000D810000}"/>
    <cellStyle name="Normal 9 17 2 3 4 2" xfId="35282" xr:uid="{00000000-0005-0000-0000-00000E810000}"/>
    <cellStyle name="Normal 9 17 2 3 5" xfId="35283" xr:uid="{00000000-0005-0000-0000-00000F810000}"/>
    <cellStyle name="Normal 9 17 2 4" xfId="35284" xr:uid="{00000000-0005-0000-0000-000010810000}"/>
    <cellStyle name="Normal 9 17 2 4 2" xfId="35285" xr:uid="{00000000-0005-0000-0000-000011810000}"/>
    <cellStyle name="Normal 9 17 2 4 2 2" xfId="35286" xr:uid="{00000000-0005-0000-0000-000012810000}"/>
    <cellStyle name="Normal 9 17 2 4 3" xfId="35287" xr:uid="{00000000-0005-0000-0000-000013810000}"/>
    <cellStyle name="Normal 9 17 2 5" xfId="35288" xr:uid="{00000000-0005-0000-0000-000014810000}"/>
    <cellStyle name="Normal 9 17 2 5 2" xfId="35289" xr:uid="{00000000-0005-0000-0000-000015810000}"/>
    <cellStyle name="Normal 9 17 2 5 2 2" xfId="35290" xr:uid="{00000000-0005-0000-0000-000016810000}"/>
    <cellStyle name="Normal 9 17 2 5 3" xfId="35291" xr:uid="{00000000-0005-0000-0000-000017810000}"/>
    <cellStyle name="Normal 9 17 2 6" xfId="35292" xr:uid="{00000000-0005-0000-0000-000018810000}"/>
    <cellStyle name="Normal 9 17 2 6 2" xfId="35293" xr:uid="{00000000-0005-0000-0000-000019810000}"/>
    <cellStyle name="Normal 9 17 2 7" xfId="35294" xr:uid="{00000000-0005-0000-0000-00001A810000}"/>
    <cellStyle name="Normal 9 17 3" xfId="9445" xr:uid="{00000000-0005-0000-0000-00001B810000}"/>
    <cellStyle name="Normal 9 17 3 2" xfId="14117" xr:uid="{00000000-0005-0000-0000-00001C810000}"/>
    <cellStyle name="Normal 9 17 3 2 2" xfId="35295" xr:uid="{00000000-0005-0000-0000-00001D810000}"/>
    <cellStyle name="Normal 9 17 3 2 2 2" xfId="35296" xr:uid="{00000000-0005-0000-0000-00001E810000}"/>
    <cellStyle name="Normal 9 17 3 2 2 2 2" xfId="35297" xr:uid="{00000000-0005-0000-0000-00001F810000}"/>
    <cellStyle name="Normal 9 17 3 2 2 3" xfId="35298" xr:uid="{00000000-0005-0000-0000-000020810000}"/>
    <cellStyle name="Normal 9 17 3 2 3" xfId="35299" xr:uid="{00000000-0005-0000-0000-000021810000}"/>
    <cellStyle name="Normal 9 17 3 2 3 2" xfId="35300" xr:uid="{00000000-0005-0000-0000-000022810000}"/>
    <cellStyle name="Normal 9 17 3 2 3 2 2" xfId="35301" xr:uid="{00000000-0005-0000-0000-000023810000}"/>
    <cellStyle name="Normal 9 17 3 2 3 3" xfId="35302" xr:uid="{00000000-0005-0000-0000-000024810000}"/>
    <cellStyle name="Normal 9 17 3 2 4" xfId="35303" xr:uid="{00000000-0005-0000-0000-000025810000}"/>
    <cellStyle name="Normal 9 17 3 2 4 2" xfId="35304" xr:uid="{00000000-0005-0000-0000-000026810000}"/>
    <cellStyle name="Normal 9 17 3 2 5" xfId="35305" xr:uid="{00000000-0005-0000-0000-000027810000}"/>
    <cellStyle name="Normal 9 17 3 3" xfId="35306" xr:uid="{00000000-0005-0000-0000-000028810000}"/>
    <cellStyle name="Normal 9 17 3 3 2" xfId="35307" xr:uid="{00000000-0005-0000-0000-000029810000}"/>
    <cellStyle name="Normal 9 17 3 3 2 2" xfId="35308" xr:uid="{00000000-0005-0000-0000-00002A810000}"/>
    <cellStyle name="Normal 9 17 3 3 3" xfId="35309" xr:uid="{00000000-0005-0000-0000-00002B810000}"/>
    <cellStyle name="Normal 9 17 3 4" xfId="35310" xr:uid="{00000000-0005-0000-0000-00002C810000}"/>
    <cellStyle name="Normal 9 17 3 4 2" xfId="35311" xr:uid="{00000000-0005-0000-0000-00002D810000}"/>
    <cellStyle name="Normal 9 17 3 4 2 2" xfId="35312" xr:uid="{00000000-0005-0000-0000-00002E810000}"/>
    <cellStyle name="Normal 9 17 3 4 3" xfId="35313" xr:uid="{00000000-0005-0000-0000-00002F810000}"/>
    <cellStyle name="Normal 9 17 3 5" xfId="35314" xr:uid="{00000000-0005-0000-0000-000030810000}"/>
    <cellStyle name="Normal 9 17 3 5 2" xfId="35315" xr:uid="{00000000-0005-0000-0000-000031810000}"/>
    <cellStyle name="Normal 9 17 3 6" xfId="35316" xr:uid="{00000000-0005-0000-0000-000032810000}"/>
    <cellStyle name="Normal 9 17 4" xfId="14114" xr:uid="{00000000-0005-0000-0000-000033810000}"/>
    <cellStyle name="Normal 9 17 4 2" xfId="35317" xr:uid="{00000000-0005-0000-0000-000034810000}"/>
    <cellStyle name="Normal 9 17 4 2 2" xfId="35318" xr:uid="{00000000-0005-0000-0000-000035810000}"/>
    <cellStyle name="Normal 9 17 4 2 2 2" xfId="35319" xr:uid="{00000000-0005-0000-0000-000036810000}"/>
    <cellStyle name="Normal 9 17 4 2 3" xfId="35320" xr:uid="{00000000-0005-0000-0000-000037810000}"/>
    <cellStyle name="Normal 9 17 4 3" xfId="35321" xr:uid="{00000000-0005-0000-0000-000038810000}"/>
    <cellStyle name="Normal 9 17 4 3 2" xfId="35322" xr:uid="{00000000-0005-0000-0000-000039810000}"/>
    <cellStyle name="Normal 9 17 4 3 2 2" xfId="35323" xr:uid="{00000000-0005-0000-0000-00003A810000}"/>
    <cellStyle name="Normal 9 17 4 3 3" xfId="35324" xr:uid="{00000000-0005-0000-0000-00003B810000}"/>
    <cellStyle name="Normal 9 17 4 4" xfId="35325" xr:uid="{00000000-0005-0000-0000-00003C810000}"/>
    <cellStyle name="Normal 9 17 4 4 2" xfId="35326" xr:uid="{00000000-0005-0000-0000-00003D810000}"/>
    <cellStyle name="Normal 9 17 4 5" xfId="35327" xr:uid="{00000000-0005-0000-0000-00003E810000}"/>
    <cellStyle name="Normal 9 17 5" xfId="35328" xr:uid="{00000000-0005-0000-0000-00003F810000}"/>
    <cellStyle name="Normal 9 17 5 2" xfId="35329" xr:uid="{00000000-0005-0000-0000-000040810000}"/>
    <cellStyle name="Normal 9 17 5 2 2" xfId="35330" xr:uid="{00000000-0005-0000-0000-000041810000}"/>
    <cellStyle name="Normal 9 17 5 3" xfId="35331" xr:uid="{00000000-0005-0000-0000-000042810000}"/>
    <cellStyle name="Normal 9 17 6" xfId="35332" xr:uid="{00000000-0005-0000-0000-000043810000}"/>
    <cellStyle name="Normal 9 17 6 2" xfId="35333" xr:uid="{00000000-0005-0000-0000-000044810000}"/>
    <cellStyle name="Normal 9 17 6 2 2" xfId="35334" xr:uid="{00000000-0005-0000-0000-000045810000}"/>
    <cellStyle name="Normal 9 17 6 3" xfId="35335" xr:uid="{00000000-0005-0000-0000-000046810000}"/>
    <cellStyle name="Normal 9 17 7" xfId="35336" xr:uid="{00000000-0005-0000-0000-000047810000}"/>
    <cellStyle name="Normal 9 17 7 2" xfId="35337" xr:uid="{00000000-0005-0000-0000-000048810000}"/>
    <cellStyle name="Normal 9 17 8" xfId="35338" xr:uid="{00000000-0005-0000-0000-000049810000}"/>
    <cellStyle name="Normal 9 2" xfId="9446" xr:uid="{00000000-0005-0000-0000-00004A810000}"/>
    <cellStyle name="Normal 9 2 2" xfId="9447" xr:uid="{00000000-0005-0000-0000-00004B810000}"/>
    <cellStyle name="Normal 9 2 2 2" xfId="9448" xr:uid="{00000000-0005-0000-0000-00004C810000}"/>
    <cellStyle name="Normal 9 2 3" xfId="9449" xr:uid="{00000000-0005-0000-0000-00004D810000}"/>
    <cellStyle name="Normal 9 21" xfId="9450" xr:uid="{00000000-0005-0000-0000-00004E810000}"/>
    <cellStyle name="Normal 9 21 2" xfId="9451" xr:uid="{00000000-0005-0000-0000-00004F810000}"/>
    <cellStyle name="Normal 9 21 2 2" xfId="9452" xr:uid="{00000000-0005-0000-0000-000050810000}"/>
    <cellStyle name="Normal 9 21 2 2 2" xfId="14120" xr:uid="{00000000-0005-0000-0000-000051810000}"/>
    <cellStyle name="Normal 9 21 2 2 2 2" xfId="35339" xr:uid="{00000000-0005-0000-0000-000052810000}"/>
    <cellStyle name="Normal 9 21 2 2 2 2 2" xfId="35340" xr:uid="{00000000-0005-0000-0000-000053810000}"/>
    <cellStyle name="Normal 9 21 2 2 2 2 2 2" xfId="35341" xr:uid="{00000000-0005-0000-0000-000054810000}"/>
    <cellStyle name="Normal 9 21 2 2 2 2 3" xfId="35342" xr:uid="{00000000-0005-0000-0000-000055810000}"/>
    <cellStyle name="Normal 9 21 2 2 2 3" xfId="35343" xr:uid="{00000000-0005-0000-0000-000056810000}"/>
    <cellStyle name="Normal 9 21 2 2 2 3 2" xfId="35344" xr:uid="{00000000-0005-0000-0000-000057810000}"/>
    <cellStyle name="Normal 9 21 2 2 2 3 2 2" xfId="35345" xr:uid="{00000000-0005-0000-0000-000058810000}"/>
    <cellStyle name="Normal 9 21 2 2 2 3 3" xfId="35346" xr:uid="{00000000-0005-0000-0000-000059810000}"/>
    <cellStyle name="Normal 9 21 2 2 2 4" xfId="35347" xr:uid="{00000000-0005-0000-0000-00005A810000}"/>
    <cellStyle name="Normal 9 21 2 2 2 4 2" xfId="35348" xr:uid="{00000000-0005-0000-0000-00005B810000}"/>
    <cellStyle name="Normal 9 21 2 2 2 5" xfId="35349" xr:uid="{00000000-0005-0000-0000-00005C810000}"/>
    <cellStyle name="Normal 9 21 2 2 3" xfId="35350" xr:uid="{00000000-0005-0000-0000-00005D810000}"/>
    <cellStyle name="Normal 9 21 2 2 3 2" xfId="35351" xr:uid="{00000000-0005-0000-0000-00005E810000}"/>
    <cellStyle name="Normal 9 21 2 2 3 2 2" xfId="35352" xr:uid="{00000000-0005-0000-0000-00005F810000}"/>
    <cellStyle name="Normal 9 21 2 2 3 3" xfId="35353" xr:uid="{00000000-0005-0000-0000-000060810000}"/>
    <cellStyle name="Normal 9 21 2 2 4" xfId="35354" xr:uid="{00000000-0005-0000-0000-000061810000}"/>
    <cellStyle name="Normal 9 21 2 2 4 2" xfId="35355" xr:uid="{00000000-0005-0000-0000-000062810000}"/>
    <cellStyle name="Normal 9 21 2 2 4 2 2" xfId="35356" xr:uid="{00000000-0005-0000-0000-000063810000}"/>
    <cellStyle name="Normal 9 21 2 2 4 3" xfId="35357" xr:uid="{00000000-0005-0000-0000-000064810000}"/>
    <cellStyle name="Normal 9 21 2 2 5" xfId="35358" xr:uid="{00000000-0005-0000-0000-000065810000}"/>
    <cellStyle name="Normal 9 21 2 2 5 2" xfId="35359" xr:uid="{00000000-0005-0000-0000-000066810000}"/>
    <cellStyle name="Normal 9 21 2 2 6" xfId="35360" xr:uid="{00000000-0005-0000-0000-000067810000}"/>
    <cellStyle name="Normal 9 21 2 3" xfId="14119" xr:uid="{00000000-0005-0000-0000-000068810000}"/>
    <cellStyle name="Normal 9 21 2 3 2" xfId="35361" xr:uid="{00000000-0005-0000-0000-000069810000}"/>
    <cellStyle name="Normal 9 21 2 3 2 2" xfId="35362" xr:uid="{00000000-0005-0000-0000-00006A810000}"/>
    <cellStyle name="Normal 9 21 2 3 2 2 2" xfId="35363" xr:uid="{00000000-0005-0000-0000-00006B810000}"/>
    <cellStyle name="Normal 9 21 2 3 2 3" xfId="35364" xr:uid="{00000000-0005-0000-0000-00006C810000}"/>
    <cellStyle name="Normal 9 21 2 3 3" xfId="35365" xr:uid="{00000000-0005-0000-0000-00006D810000}"/>
    <cellStyle name="Normal 9 21 2 3 3 2" xfId="35366" xr:uid="{00000000-0005-0000-0000-00006E810000}"/>
    <cellStyle name="Normal 9 21 2 3 3 2 2" xfId="35367" xr:uid="{00000000-0005-0000-0000-00006F810000}"/>
    <cellStyle name="Normal 9 21 2 3 3 3" xfId="35368" xr:uid="{00000000-0005-0000-0000-000070810000}"/>
    <cellStyle name="Normal 9 21 2 3 4" xfId="35369" xr:uid="{00000000-0005-0000-0000-000071810000}"/>
    <cellStyle name="Normal 9 21 2 3 4 2" xfId="35370" xr:uid="{00000000-0005-0000-0000-000072810000}"/>
    <cellStyle name="Normal 9 21 2 3 5" xfId="35371" xr:uid="{00000000-0005-0000-0000-000073810000}"/>
    <cellStyle name="Normal 9 21 2 4" xfId="35372" xr:uid="{00000000-0005-0000-0000-000074810000}"/>
    <cellStyle name="Normal 9 21 2 4 2" xfId="35373" xr:uid="{00000000-0005-0000-0000-000075810000}"/>
    <cellStyle name="Normal 9 21 2 4 2 2" xfId="35374" xr:uid="{00000000-0005-0000-0000-000076810000}"/>
    <cellStyle name="Normal 9 21 2 4 3" xfId="35375" xr:uid="{00000000-0005-0000-0000-000077810000}"/>
    <cellStyle name="Normal 9 21 2 5" xfId="35376" xr:uid="{00000000-0005-0000-0000-000078810000}"/>
    <cellStyle name="Normal 9 21 2 5 2" xfId="35377" xr:uid="{00000000-0005-0000-0000-000079810000}"/>
    <cellStyle name="Normal 9 21 2 5 2 2" xfId="35378" xr:uid="{00000000-0005-0000-0000-00007A810000}"/>
    <cellStyle name="Normal 9 21 2 5 3" xfId="35379" xr:uid="{00000000-0005-0000-0000-00007B810000}"/>
    <cellStyle name="Normal 9 21 2 6" xfId="35380" xr:uid="{00000000-0005-0000-0000-00007C810000}"/>
    <cellStyle name="Normal 9 21 2 6 2" xfId="35381" xr:uid="{00000000-0005-0000-0000-00007D810000}"/>
    <cellStyle name="Normal 9 21 2 7" xfId="35382" xr:uid="{00000000-0005-0000-0000-00007E810000}"/>
    <cellStyle name="Normal 9 21 3" xfId="9453" xr:uid="{00000000-0005-0000-0000-00007F810000}"/>
    <cellStyle name="Normal 9 21 3 2" xfId="14121" xr:uid="{00000000-0005-0000-0000-000080810000}"/>
    <cellStyle name="Normal 9 21 3 2 2" xfId="35383" xr:uid="{00000000-0005-0000-0000-000081810000}"/>
    <cellStyle name="Normal 9 21 3 2 2 2" xfId="35384" xr:uid="{00000000-0005-0000-0000-000082810000}"/>
    <cellStyle name="Normal 9 21 3 2 2 2 2" xfId="35385" xr:uid="{00000000-0005-0000-0000-000083810000}"/>
    <cellStyle name="Normal 9 21 3 2 2 3" xfId="35386" xr:uid="{00000000-0005-0000-0000-000084810000}"/>
    <cellStyle name="Normal 9 21 3 2 3" xfId="35387" xr:uid="{00000000-0005-0000-0000-000085810000}"/>
    <cellStyle name="Normal 9 21 3 2 3 2" xfId="35388" xr:uid="{00000000-0005-0000-0000-000086810000}"/>
    <cellStyle name="Normal 9 21 3 2 3 2 2" xfId="35389" xr:uid="{00000000-0005-0000-0000-000087810000}"/>
    <cellStyle name="Normal 9 21 3 2 3 3" xfId="35390" xr:uid="{00000000-0005-0000-0000-000088810000}"/>
    <cellStyle name="Normal 9 21 3 2 4" xfId="35391" xr:uid="{00000000-0005-0000-0000-000089810000}"/>
    <cellStyle name="Normal 9 21 3 2 4 2" xfId="35392" xr:uid="{00000000-0005-0000-0000-00008A810000}"/>
    <cellStyle name="Normal 9 21 3 2 5" xfId="35393" xr:uid="{00000000-0005-0000-0000-00008B810000}"/>
    <cellStyle name="Normal 9 21 3 3" xfId="35394" xr:uid="{00000000-0005-0000-0000-00008C810000}"/>
    <cellStyle name="Normal 9 21 3 3 2" xfId="35395" xr:uid="{00000000-0005-0000-0000-00008D810000}"/>
    <cellStyle name="Normal 9 21 3 3 2 2" xfId="35396" xr:uid="{00000000-0005-0000-0000-00008E810000}"/>
    <cellStyle name="Normal 9 21 3 3 3" xfId="35397" xr:uid="{00000000-0005-0000-0000-00008F810000}"/>
    <cellStyle name="Normal 9 21 3 4" xfId="35398" xr:uid="{00000000-0005-0000-0000-000090810000}"/>
    <cellStyle name="Normal 9 21 3 4 2" xfId="35399" xr:uid="{00000000-0005-0000-0000-000091810000}"/>
    <cellStyle name="Normal 9 21 3 4 2 2" xfId="35400" xr:uid="{00000000-0005-0000-0000-000092810000}"/>
    <cellStyle name="Normal 9 21 3 4 3" xfId="35401" xr:uid="{00000000-0005-0000-0000-000093810000}"/>
    <cellStyle name="Normal 9 21 3 5" xfId="35402" xr:uid="{00000000-0005-0000-0000-000094810000}"/>
    <cellStyle name="Normal 9 21 3 5 2" xfId="35403" xr:uid="{00000000-0005-0000-0000-000095810000}"/>
    <cellStyle name="Normal 9 21 3 6" xfId="35404" xr:uid="{00000000-0005-0000-0000-000096810000}"/>
    <cellStyle name="Normal 9 21 4" xfId="14118" xr:uid="{00000000-0005-0000-0000-000097810000}"/>
    <cellStyle name="Normal 9 21 4 2" xfId="35405" xr:uid="{00000000-0005-0000-0000-000098810000}"/>
    <cellStyle name="Normal 9 21 4 2 2" xfId="35406" xr:uid="{00000000-0005-0000-0000-000099810000}"/>
    <cellStyle name="Normal 9 21 4 2 2 2" xfId="35407" xr:uid="{00000000-0005-0000-0000-00009A810000}"/>
    <cellStyle name="Normal 9 21 4 2 3" xfId="35408" xr:uid="{00000000-0005-0000-0000-00009B810000}"/>
    <cellStyle name="Normal 9 21 4 3" xfId="35409" xr:uid="{00000000-0005-0000-0000-00009C810000}"/>
    <cellStyle name="Normal 9 21 4 3 2" xfId="35410" xr:uid="{00000000-0005-0000-0000-00009D810000}"/>
    <cellStyle name="Normal 9 21 4 3 2 2" xfId="35411" xr:uid="{00000000-0005-0000-0000-00009E810000}"/>
    <cellStyle name="Normal 9 21 4 3 3" xfId="35412" xr:uid="{00000000-0005-0000-0000-00009F810000}"/>
    <cellStyle name="Normal 9 21 4 4" xfId="35413" xr:uid="{00000000-0005-0000-0000-0000A0810000}"/>
    <cellStyle name="Normal 9 21 4 4 2" xfId="35414" xr:uid="{00000000-0005-0000-0000-0000A1810000}"/>
    <cellStyle name="Normal 9 21 4 5" xfId="35415" xr:uid="{00000000-0005-0000-0000-0000A2810000}"/>
    <cellStyle name="Normal 9 21 5" xfId="35416" xr:uid="{00000000-0005-0000-0000-0000A3810000}"/>
    <cellStyle name="Normal 9 21 5 2" xfId="35417" xr:uid="{00000000-0005-0000-0000-0000A4810000}"/>
    <cellStyle name="Normal 9 21 5 2 2" xfId="35418" xr:uid="{00000000-0005-0000-0000-0000A5810000}"/>
    <cellStyle name="Normal 9 21 5 3" xfId="35419" xr:uid="{00000000-0005-0000-0000-0000A6810000}"/>
    <cellStyle name="Normal 9 21 6" xfId="35420" xr:uid="{00000000-0005-0000-0000-0000A7810000}"/>
    <cellStyle name="Normal 9 21 6 2" xfId="35421" xr:uid="{00000000-0005-0000-0000-0000A8810000}"/>
    <cellStyle name="Normal 9 21 6 2 2" xfId="35422" xr:uid="{00000000-0005-0000-0000-0000A9810000}"/>
    <cellStyle name="Normal 9 21 6 3" xfId="35423" xr:uid="{00000000-0005-0000-0000-0000AA810000}"/>
    <cellStyle name="Normal 9 21 7" xfId="35424" xr:uid="{00000000-0005-0000-0000-0000AB810000}"/>
    <cellStyle name="Normal 9 21 7 2" xfId="35425" xr:uid="{00000000-0005-0000-0000-0000AC810000}"/>
    <cellStyle name="Normal 9 21 8" xfId="35426" xr:uid="{00000000-0005-0000-0000-0000AD810000}"/>
    <cellStyle name="Normal 9 23" xfId="9454" xr:uid="{00000000-0005-0000-0000-0000AE810000}"/>
    <cellStyle name="Normal 9 23 2" xfId="9455" xr:uid="{00000000-0005-0000-0000-0000AF810000}"/>
    <cellStyle name="Normal 9 23 2 2" xfId="9456" xr:uid="{00000000-0005-0000-0000-0000B0810000}"/>
    <cellStyle name="Normal 9 23 2 2 2" xfId="14124" xr:uid="{00000000-0005-0000-0000-0000B1810000}"/>
    <cellStyle name="Normal 9 23 2 2 2 2" xfId="35427" xr:uid="{00000000-0005-0000-0000-0000B2810000}"/>
    <cellStyle name="Normal 9 23 2 2 2 2 2" xfId="35428" xr:uid="{00000000-0005-0000-0000-0000B3810000}"/>
    <cellStyle name="Normal 9 23 2 2 2 2 2 2" xfId="35429" xr:uid="{00000000-0005-0000-0000-0000B4810000}"/>
    <cellStyle name="Normal 9 23 2 2 2 2 3" xfId="35430" xr:uid="{00000000-0005-0000-0000-0000B5810000}"/>
    <cellStyle name="Normal 9 23 2 2 2 3" xfId="35431" xr:uid="{00000000-0005-0000-0000-0000B6810000}"/>
    <cellStyle name="Normal 9 23 2 2 2 3 2" xfId="35432" xr:uid="{00000000-0005-0000-0000-0000B7810000}"/>
    <cellStyle name="Normal 9 23 2 2 2 3 2 2" xfId="35433" xr:uid="{00000000-0005-0000-0000-0000B8810000}"/>
    <cellStyle name="Normal 9 23 2 2 2 3 3" xfId="35434" xr:uid="{00000000-0005-0000-0000-0000B9810000}"/>
    <cellStyle name="Normal 9 23 2 2 2 4" xfId="35435" xr:uid="{00000000-0005-0000-0000-0000BA810000}"/>
    <cellStyle name="Normal 9 23 2 2 2 4 2" xfId="35436" xr:uid="{00000000-0005-0000-0000-0000BB810000}"/>
    <cellStyle name="Normal 9 23 2 2 2 5" xfId="35437" xr:uid="{00000000-0005-0000-0000-0000BC810000}"/>
    <cellStyle name="Normal 9 23 2 2 3" xfId="35438" xr:uid="{00000000-0005-0000-0000-0000BD810000}"/>
    <cellStyle name="Normal 9 23 2 2 3 2" xfId="35439" xr:uid="{00000000-0005-0000-0000-0000BE810000}"/>
    <cellStyle name="Normal 9 23 2 2 3 2 2" xfId="35440" xr:uid="{00000000-0005-0000-0000-0000BF810000}"/>
    <cellStyle name="Normal 9 23 2 2 3 3" xfId="35441" xr:uid="{00000000-0005-0000-0000-0000C0810000}"/>
    <cellStyle name="Normal 9 23 2 2 4" xfId="35442" xr:uid="{00000000-0005-0000-0000-0000C1810000}"/>
    <cellStyle name="Normal 9 23 2 2 4 2" xfId="35443" xr:uid="{00000000-0005-0000-0000-0000C2810000}"/>
    <cellStyle name="Normal 9 23 2 2 4 2 2" xfId="35444" xr:uid="{00000000-0005-0000-0000-0000C3810000}"/>
    <cellStyle name="Normal 9 23 2 2 4 3" xfId="35445" xr:uid="{00000000-0005-0000-0000-0000C4810000}"/>
    <cellStyle name="Normal 9 23 2 2 5" xfId="35446" xr:uid="{00000000-0005-0000-0000-0000C5810000}"/>
    <cellStyle name="Normal 9 23 2 2 5 2" xfId="35447" xr:uid="{00000000-0005-0000-0000-0000C6810000}"/>
    <cellStyle name="Normal 9 23 2 2 6" xfId="35448" xr:uid="{00000000-0005-0000-0000-0000C7810000}"/>
    <cellStyle name="Normal 9 23 2 3" xfId="14123" xr:uid="{00000000-0005-0000-0000-0000C8810000}"/>
    <cellStyle name="Normal 9 23 2 3 2" xfId="35449" xr:uid="{00000000-0005-0000-0000-0000C9810000}"/>
    <cellStyle name="Normal 9 23 2 3 2 2" xfId="35450" xr:uid="{00000000-0005-0000-0000-0000CA810000}"/>
    <cellStyle name="Normal 9 23 2 3 2 2 2" xfId="35451" xr:uid="{00000000-0005-0000-0000-0000CB810000}"/>
    <cellStyle name="Normal 9 23 2 3 2 3" xfId="35452" xr:uid="{00000000-0005-0000-0000-0000CC810000}"/>
    <cellStyle name="Normal 9 23 2 3 3" xfId="35453" xr:uid="{00000000-0005-0000-0000-0000CD810000}"/>
    <cellStyle name="Normal 9 23 2 3 3 2" xfId="35454" xr:uid="{00000000-0005-0000-0000-0000CE810000}"/>
    <cellStyle name="Normal 9 23 2 3 3 2 2" xfId="35455" xr:uid="{00000000-0005-0000-0000-0000CF810000}"/>
    <cellStyle name="Normal 9 23 2 3 3 3" xfId="35456" xr:uid="{00000000-0005-0000-0000-0000D0810000}"/>
    <cellStyle name="Normal 9 23 2 3 4" xfId="35457" xr:uid="{00000000-0005-0000-0000-0000D1810000}"/>
    <cellStyle name="Normal 9 23 2 3 4 2" xfId="35458" xr:uid="{00000000-0005-0000-0000-0000D2810000}"/>
    <cellStyle name="Normal 9 23 2 3 5" xfId="35459" xr:uid="{00000000-0005-0000-0000-0000D3810000}"/>
    <cellStyle name="Normal 9 23 2 4" xfId="35460" xr:uid="{00000000-0005-0000-0000-0000D4810000}"/>
    <cellStyle name="Normal 9 23 2 4 2" xfId="35461" xr:uid="{00000000-0005-0000-0000-0000D5810000}"/>
    <cellStyle name="Normal 9 23 2 4 2 2" xfId="35462" xr:uid="{00000000-0005-0000-0000-0000D6810000}"/>
    <cellStyle name="Normal 9 23 2 4 3" xfId="35463" xr:uid="{00000000-0005-0000-0000-0000D7810000}"/>
    <cellStyle name="Normal 9 23 2 5" xfId="35464" xr:uid="{00000000-0005-0000-0000-0000D8810000}"/>
    <cellStyle name="Normal 9 23 2 5 2" xfId="35465" xr:uid="{00000000-0005-0000-0000-0000D9810000}"/>
    <cellStyle name="Normal 9 23 2 5 2 2" xfId="35466" xr:uid="{00000000-0005-0000-0000-0000DA810000}"/>
    <cellStyle name="Normal 9 23 2 5 3" xfId="35467" xr:uid="{00000000-0005-0000-0000-0000DB810000}"/>
    <cellStyle name="Normal 9 23 2 6" xfId="35468" xr:uid="{00000000-0005-0000-0000-0000DC810000}"/>
    <cellStyle name="Normal 9 23 2 6 2" xfId="35469" xr:uid="{00000000-0005-0000-0000-0000DD810000}"/>
    <cellStyle name="Normal 9 23 2 7" xfId="35470" xr:uid="{00000000-0005-0000-0000-0000DE810000}"/>
    <cellStyle name="Normal 9 23 3" xfId="9457" xr:uid="{00000000-0005-0000-0000-0000DF810000}"/>
    <cellStyle name="Normal 9 23 3 2" xfId="14125" xr:uid="{00000000-0005-0000-0000-0000E0810000}"/>
    <cellStyle name="Normal 9 23 3 2 2" xfId="35471" xr:uid="{00000000-0005-0000-0000-0000E1810000}"/>
    <cellStyle name="Normal 9 23 3 2 2 2" xfId="35472" xr:uid="{00000000-0005-0000-0000-0000E2810000}"/>
    <cellStyle name="Normal 9 23 3 2 2 2 2" xfId="35473" xr:uid="{00000000-0005-0000-0000-0000E3810000}"/>
    <cellStyle name="Normal 9 23 3 2 2 3" xfId="35474" xr:uid="{00000000-0005-0000-0000-0000E4810000}"/>
    <cellStyle name="Normal 9 23 3 2 3" xfId="35475" xr:uid="{00000000-0005-0000-0000-0000E5810000}"/>
    <cellStyle name="Normal 9 23 3 2 3 2" xfId="35476" xr:uid="{00000000-0005-0000-0000-0000E6810000}"/>
    <cellStyle name="Normal 9 23 3 2 3 2 2" xfId="35477" xr:uid="{00000000-0005-0000-0000-0000E7810000}"/>
    <cellStyle name="Normal 9 23 3 2 3 3" xfId="35478" xr:uid="{00000000-0005-0000-0000-0000E8810000}"/>
    <cellStyle name="Normal 9 23 3 2 4" xfId="35479" xr:uid="{00000000-0005-0000-0000-0000E9810000}"/>
    <cellStyle name="Normal 9 23 3 2 4 2" xfId="35480" xr:uid="{00000000-0005-0000-0000-0000EA810000}"/>
    <cellStyle name="Normal 9 23 3 2 5" xfId="35481" xr:uid="{00000000-0005-0000-0000-0000EB810000}"/>
    <cellStyle name="Normal 9 23 3 3" xfId="35482" xr:uid="{00000000-0005-0000-0000-0000EC810000}"/>
    <cellStyle name="Normal 9 23 3 3 2" xfId="35483" xr:uid="{00000000-0005-0000-0000-0000ED810000}"/>
    <cellStyle name="Normal 9 23 3 3 2 2" xfId="35484" xr:uid="{00000000-0005-0000-0000-0000EE810000}"/>
    <cellStyle name="Normal 9 23 3 3 3" xfId="35485" xr:uid="{00000000-0005-0000-0000-0000EF810000}"/>
    <cellStyle name="Normal 9 23 3 4" xfId="35486" xr:uid="{00000000-0005-0000-0000-0000F0810000}"/>
    <cellStyle name="Normal 9 23 3 4 2" xfId="35487" xr:uid="{00000000-0005-0000-0000-0000F1810000}"/>
    <cellStyle name="Normal 9 23 3 4 2 2" xfId="35488" xr:uid="{00000000-0005-0000-0000-0000F2810000}"/>
    <cellStyle name="Normal 9 23 3 4 3" xfId="35489" xr:uid="{00000000-0005-0000-0000-0000F3810000}"/>
    <cellStyle name="Normal 9 23 3 5" xfId="35490" xr:uid="{00000000-0005-0000-0000-0000F4810000}"/>
    <cellStyle name="Normal 9 23 3 5 2" xfId="35491" xr:uid="{00000000-0005-0000-0000-0000F5810000}"/>
    <cellStyle name="Normal 9 23 3 6" xfId="35492" xr:uid="{00000000-0005-0000-0000-0000F6810000}"/>
    <cellStyle name="Normal 9 23 4" xfId="14122" xr:uid="{00000000-0005-0000-0000-0000F7810000}"/>
    <cellStyle name="Normal 9 23 4 2" xfId="35493" xr:uid="{00000000-0005-0000-0000-0000F8810000}"/>
    <cellStyle name="Normal 9 23 4 2 2" xfId="35494" xr:uid="{00000000-0005-0000-0000-0000F9810000}"/>
    <cellStyle name="Normal 9 23 4 2 2 2" xfId="35495" xr:uid="{00000000-0005-0000-0000-0000FA810000}"/>
    <cellStyle name="Normal 9 23 4 2 3" xfId="35496" xr:uid="{00000000-0005-0000-0000-0000FB810000}"/>
    <cellStyle name="Normal 9 23 4 3" xfId="35497" xr:uid="{00000000-0005-0000-0000-0000FC810000}"/>
    <cellStyle name="Normal 9 23 4 3 2" xfId="35498" xr:uid="{00000000-0005-0000-0000-0000FD810000}"/>
    <cellStyle name="Normal 9 23 4 3 2 2" xfId="35499" xr:uid="{00000000-0005-0000-0000-0000FE810000}"/>
    <cellStyle name="Normal 9 23 4 3 3" xfId="35500" xr:uid="{00000000-0005-0000-0000-0000FF810000}"/>
    <cellStyle name="Normal 9 23 4 4" xfId="35501" xr:uid="{00000000-0005-0000-0000-000000820000}"/>
    <cellStyle name="Normal 9 23 4 4 2" xfId="35502" xr:uid="{00000000-0005-0000-0000-000001820000}"/>
    <cellStyle name="Normal 9 23 4 5" xfId="35503" xr:uid="{00000000-0005-0000-0000-000002820000}"/>
    <cellStyle name="Normal 9 23 5" xfId="35504" xr:uid="{00000000-0005-0000-0000-000003820000}"/>
    <cellStyle name="Normal 9 23 5 2" xfId="35505" xr:uid="{00000000-0005-0000-0000-000004820000}"/>
    <cellStyle name="Normal 9 23 5 2 2" xfId="35506" xr:uid="{00000000-0005-0000-0000-000005820000}"/>
    <cellStyle name="Normal 9 23 5 3" xfId="35507" xr:uid="{00000000-0005-0000-0000-000006820000}"/>
    <cellStyle name="Normal 9 23 6" xfId="35508" xr:uid="{00000000-0005-0000-0000-000007820000}"/>
    <cellStyle name="Normal 9 23 6 2" xfId="35509" xr:uid="{00000000-0005-0000-0000-000008820000}"/>
    <cellStyle name="Normal 9 23 6 2 2" xfId="35510" xr:uid="{00000000-0005-0000-0000-000009820000}"/>
    <cellStyle name="Normal 9 23 6 3" xfId="35511" xr:uid="{00000000-0005-0000-0000-00000A820000}"/>
    <cellStyle name="Normal 9 23 7" xfId="35512" xr:uid="{00000000-0005-0000-0000-00000B820000}"/>
    <cellStyle name="Normal 9 23 7 2" xfId="35513" xr:uid="{00000000-0005-0000-0000-00000C820000}"/>
    <cellStyle name="Normal 9 23 8" xfId="35514" xr:uid="{00000000-0005-0000-0000-00000D820000}"/>
    <cellStyle name="Normal 9 3" xfId="9458" xr:uid="{00000000-0005-0000-0000-00000E820000}"/>
    <cellStyle name="Normal 9 3 2" xfId="9459" xr:uid="{00000000-0005-0000-0000-00000F820000}"/>
    <cellStyle name="Normal 9 4" xfId="9460" xr:uid="{00000000-0005-0000-0000-000010820000}"/>
    <cellStyle name="Normal 9 46" xfId="9461" xr:uid="{00000000-0005-0000-0000-000011820000}"/>
    <cellStyle name="Normal 9 46 2" xfId="9462" xr:uid="{00000000-0005-0000-0000-000012820000}"/>
    <cellStyle name="Normal 9 46 2 2" xfId="9463" xr:uid="{00000000-0005-0000-0000-000013820000}"/>
    <cellStyle name="Normal 9 46 2 2 2" xfId="14128" xr:uid="{00000000-0005-0000-0000-000014820000}"/>
    <cellStyle name="Normal 9 46 2 2 2 2" xfId="35515" xr:uid="{00000000-0005-0000-0000-000015820000}"/>
    <cellStyle name="Normal 9 46 2 2 2 2 2" xfId="35516" xr:uid="{00000000-0005-0000-0000-000016820000}"/>
    <cellStyle name="Normal 9 46 2 2 2 2 2 2" xfId="35517" xr:uid="{00000000-0005-0000-0000-000017820000}"/>
    <cellStyle name="Normal 9 46 2 2 2 2 3" xfId="35518" xr:uid="{00000000-0005-0000-0000-000018820000}"/>
    <cellStyle name="Normal 9 46 2 2 2 3" xfId="35519" xr:uid="{00000000-0005-0000-0000-000019820000}"/>
    <cellStyle name="Normal 9 46 2 2 2 3 2" xfId="35520" xr:uid="{00000000-0005-0000-0000-00001A820000}"/>
    <cellStyle name="Normal 9 46 2 2 2 3 2 2" xfId="35521" xr:uid="{00000000-0005-0000-0000-00001B820000}"/>
    <cellStyle name="Normal 9 46 2 2 2 3 3" xfId="35522" xr:uid="{00000000-0005-0000-0000-00001C820000}"/>
    <cellStyle name="Normal 9 46 2 2 2 4" xfId="35523" xr:uid="{00000000-0005-0000-0000-00001D820000}"/>
    <cellStyle name="Normal 9 46 2 2 2 4 2" xfId="35524" xr:uid="{00000000-0005-0000-0000-00001E820000}"/>
    <cellStyle name="Normal 9 46 2 2 2 5" xfId="35525" xr:uid="{00000000-0005-0000-0000-00001F820000}"/>
    <cellStyle name="Normal 9 46 2 2 3" xfId="35526" xr:uid="{00000000-0005-0000-0000-000020820000}"/>
    <cellStyle name="Normal 9 46 2 2 3 2" xfId="35527" xr:uid="{00000000-0005-0000-0000-000021820000}"/>
    <cellStyle name="Normal 9 46 2 2 3 2 2" xfId="35528" xr:uid="{00000000-0005-0000-0000-000022820000}"/>
    <cellStyle name="Normal 9 46 2 2 3 3" xfId="35529" xr:uid="{00000000-0005-0000-0000-000023820000}"/>
    <cellStyle name="Normal 9 46 2 2 4" xfId="35530" xr:uid="{00000000-0005-0000-0000-000024820000}"/>
    <cellStyle name="Normal 9 46 2 2 4 2" xfId="35531" xr:uid="{00000000-0005-0000-0000-000025820000}"/>
    <cellStyle name="Normal 9 46 2 2 4 2 2" xfId="35532" xr:uid="{00000000-0005-0000-0000-000026820000}"/>
    <cellStyle name="Normal 9 46 2 2 4 3" xfId="35533" xr:uid="{00000000-0005-0000-0000-000027820000}"/>
    <cellStyle name="Normal 9 46 2 2 5" xfId="35534" xr:uid="{00000000-0005-0000-0000-000028820000}"/>
    <cellStyle name="Normal 9 46 2 2 5 2" xfId="35535" xr:uid="{00000000-0005-0000-0000-000029820000}"/>
    <cellStyle name="Normal 9 46 2 2 6" xfId="35536" xr:uid="{00000000-0005-0000-0000-00002A820000}"/>
    <cellStyle name="Normal 9 46 2 3" xfId="14127" xr:uid="{00000000-0005-0000-0000-00002B820000}"/>
    <cellStyle name="Normal 9 46 2 3 2" xfId="35537" xr:uid="{00000000-0005-0000-0000-00002C820000}"/>
    <cellStyle name="Normal 9 46 2 3 2 2" xfId="35538" xr:uid="{00000000-0005-0000-0000-00002D820000}"/>
    <cellStyle name="Normal 9 46 2 3 2 2 2" xfId="35539" xr:uid="{00000000-0005-0000-0000-00002E820000}"/>
    <cellStyle name="Normal 9 46 2 3 2 3" xfId="35540" xr:uid="{00000000-0005-0000-0000-00002F820000}"/>
    <cellStyle name="Normal 9 46 2 3 3" xfId="35541" xr:uid="{00000000-0005-0000-0000-000030820000}"/>
    <cellStyle name="Normal 9 46 2 3 3 2" xfId="35542" xr:uid="{00000000-0005-0000-0000-000031820000}"/>
    <cellStyle name="Normal 9 46 2 3 3 2 2" xfId="35543" xr:uid="{00000000-0005-0000-0000-000032820000}"/>
    <cellStyle name="Normal 9 46 2 3 3 3" xfId="35544" xr:uid="{00000000-0005-0000-0000-000033820000}"/>
    <cellStyle name="Normal 9 46 2 3 4" xfId="35545" xr:uid="{00000000-0005-0000-0000-000034820000}"/>
    <cellStyle name="Normal 9 46 2 3 4 2" xfId="35546" xr:uid="{00000000-0005-0000-0000-000035820000}"/>
    <cellStyle name="Normal 9 46 2 3 5" xfId="35547" xr:uid="{00000000-0005-0000-0000-000036820000}"/>
    <cellStyle name="Normal 9 46 2 4" xfId="35548" xr:uid="{00000000-0005-0000-0000-000037820000}"/>
    <cellStyle name="Normal 9 46 2 4 2" xfId="35549" xr:uid="{00000000-0005-0000-0000-000038820000}"/>
    <cellStyle name="Normal 9 46 2 4 2 2" xfId="35550" xr:uid="{00000000-0005-0000-0000-000039820000}"/>
    <cellStyle name="Normal 9 46 2 4 3" xfId="35551" xr:uid="{00000000-0005-0000-0000-00003A820000}"/>
    <cellStyle name="Normal 9 46 2 5" xfId="35552" xr:uid="{00000000-0005-0000-0000-00003B820000}"/>
    <cellStyle name="Normal 9 46 2 5 2" xfId="35553" xr:uid="{00000000-0005-0000-0000-00003C820000}"/>
    <cellStyle name="Normal 9 46 2 5 2 2" xfId="35554" xr:uid="{00000000-0005-0000-0000-00003D820000}"/>
    <cellStyle name="Normal 9 46 2 5 3" xfId="35555" xr:uid="{00000000-0005-0000-0000-00003E820000}"/>
    <cellStyle name="Normal 9 46 2 6" xfId="35556" xr:uid="{00000000-0005-0000-0000-00003F820000}"/>
    <cellStyle name="Normal 9 46 2 6 2" xfId="35557" xr:uid="{00000000-0005-0000-0000-000040820000}"/>
    <cellStyle name="Normal 9 46 2 7" xfId="35558" xr:uid="{00000000-0005-0000-0000-000041820000}"/>
    <cellStyle name="Normal 9 46 3" xfId="9464" xr:uid="{00000000-0005-0000-0000-000042820000}"/>
    <cellStyle name="Normal 9 46 3 2" xfId="14129" xr:uid="{00000000-0005-0000-0000-000043820000}"/>
    <cellStyle name="Normal 9 46 3 2 2" xfId="35559" xr:uid="{00000000-0005-0000-0000-000044820000}"/>
    <cellStyle name="Normal 9 46 3 2 2 2" xfId="35560" xr:uid="{00000000-0005-0000-0000-000045820000}"/>
    <cellStyle name="Normal 9 46 3 2 2 2 2" xfId="35561" xr:uid="{00000000-0005-0000-0000-000046820000}"/>
    <cellStyle name="Normal 9 46 3 2 2 3" xfId="35562" xr:uid="{00000000-0005-0000-0000-000047820000}"/>
    <cellStyle name="Normal 9 46 3 2 3" xfId="35563" xr:uid="{00000000-0005-0000-0000-000048820000}"/>
    <cellStyle name="Normal 9 46 3 2 3 2" xfId="35564" xr:uid="{00000000-0005-0000-0000-000049820000}"/>
    <cellStyle name="Normal 9 46 3 2 3 2 2" xfId="35565" xr:uid="{00000000-0005-0000-0000-00004A820000}"/>
    <cellStyle name="Normal 9 46 3 2 3 3" xfId="35566" xr:uid="{00000000-0005-0000-0000-00004B820000}"/>
    <cellStyle name="Normal 9 46 3 2 4" xfId="35567" xr:uid="{00000000-0005-0000-0000-00004C820000}"/>
    <cellStyle name="Normal 9 46 3 2 4 2" xfId="35568" xr:uid="{00000000-0005-0000-0000-00004D820000}"/>
    <cellStyle name="Normal 9 46 3 2 5" xfId="35569" xr:uid="{00000000-0005-0000-0000-00004E820000}"/>
    <cellStyle name="Normal 9 46 3 3" xfId="35570" xr:uid="{00000000-0005-0000-0000-00004F820000}"/>
    <cellStyle name="Normal 9 46 3 3 2" xfId="35571" xr:uid="{00000000-0005-0000-0000-000050820000}"/>
    <cellStyle name="Normal 9 46 3 3 2 2" xfId="35572" xr:uid="{00000000-0005-0000-0000-000051820000}"/>
    <cellStyle name="Normal 9 46 3 3 3" xfId="35573" xr:uid="{00000000-0005-0000-0000-000052820000}"/>
    <cellStyle name="Normal 9 46 3 4" xfId="35574" xr:uid="{00000000-0005-0000-0000-000053820000}"/>
    <cellStyle name="Normal 9 46 3 4 2" xfId="35575" xr:uid="{00000000-0005-0000-0000-000054820000}"/>
    <cellStyle name="Normal 9 46 3 4 2 2" xfId="35576" xr:uid="{00000000-0005-0000-0000-000055820000}"/>
    <cellStyle name="Normal 9 46 3 4 3" xfId="35577" xr:uid="{00000000-0005-0000-0000-000056820000}"/>
    <cellStyle name="Normal 9 46 3 5" xfId="35578" xr:uid="{00000000-0005-0000-0000-000057820000}"/>
    <cellStyle name="Normal 9 46 3 5 2" xfId="35579" xr:uid="{00000000-0005-0000-0000-000058820000}"/>
    <cellStyle name="Normal 9 46 3 6" xfId="35580" xr:uid="{00000000-0005-0000-0000-000059820000}"/>
    <cellStyle name="Normal 9 46 4" xfId="14126" xr:uid="{00000000-0005-0000-0000-00005A820000}"/>
    <cellStyle name="Normal 9 46 4 2" xfId="35581" xr:uid="{00000000-0005-0000-0000-00005B820000}"/>
    <cellStyle name="Normal 9 46 4 2 2" xfId="35582" xr:uid="{00000000-0005-0000-0000-00005C820000}"/>
    <cellStyle name="Normal 9 46 4 2 2 2" xfId="35583" xr:uid="{00000000-0005-0000-0000-00005D820000}"/>
    <cellStyle name="Normal 9 46 4 2 3" xfId="35584" xr:uid="{00000000-0005-0000-0000-00005E820000}"/>
    <cellStyle name="Normal 9 46 4 3" xfId="35585" xr:uid="{00000000-0005-0000-0000-00005F820000}"/>
    <cellStyle name="Normal 9 46 4 3 2" xfId="35586" xr:uid="{00000000-0005-0000-0000-000060820000}"/>
    <cellStyle name="Normal 9 46 4 3 2 2" xfId="35587" xr:uid="{00000000-0005-0000-0000-000061820000}"/>
    <cellStyle name="Normal 9 46 4 3 3" xfId="35588" xr:uid="{00000000-0005-0000-0000-000062820000}"/>
    <cellStyle name="Normal 9 46 4 4" xfId="35589" xr:uid="{00000000-0005-0000-0000-000063820000}"/>
    <cellStyle name="Normal 9 46 4 4 2" xfId="35590" xr:uid="{00000000-0005-0000-0000-000064820000}"/>
    <cellStyle name="Normal 9 46 4 5" xfId="35591" xr:uid="{00000000-0005-0000-0000-000065820000}"/>
    <cellStyle name="Normal 9 46 5" xfId="35592" xr:uid="{00000000-0005-0000-0000-000066820000}"/>
    <cellStyle name="Normal 9 46 5 2" xfId="35593" xr:uid="{00000000-0005-0000-0000-000067820000}"/>
    <cellStyle name="Normal 9 46 5 2 2" xfId="35594" xr:uid="{00000000-0005-0000-0000-000068820000}"/>
    <cellStyle name="Normal 9 46 5 3" xfId="35595" xr:uid="{00000000-0005-0000-0000-000069820000}"/>
    <cellStyle name="Normal 9 46 6" xfId="35596" xr:uid="{00000000-0005-0000-0000-00006A820000}"/>
    <cellStyle name="Normal 9 46 6 2" xfId="35597" xr:uid="{00000000-0005-0000-0000-00006B820000}"/>
    <cellStyle name="Normal 9 46 6 2 2" xfId="35598" xr:uid="{00000000-0005-0000-0000-00006C820000}"/>
    <cellStyle name="Normal 9 46 6 3" xfId="35599" xr:uid="{00000000-0005-0000-0000-00006D820000}"/>
    <cellStyle name="Normal 9 46 7" xfId="35600" xr:uid="{00000000-0005-0000-0000-00006E820000}"/>
    <cellStyle name="Normal 9 46 7 2" xfId="35601" xr:uid="{00000000-0005-0000-0000-00006F820000}"/>
    <cellStyle name="Normal 9 46 8" xfId="35602" xr:uid="{00000000-0005-0000-0000-000070820000}"/>
    <cellStyle name="Normal 9 47" xfId="9465" xr:uid="{00000000-0005-0000-0000-000071820000}"/>
    <cellStyle name="Normal 9 47 2" xfId="9466" xr:uid="{00000000-0005-0000-0000-000072820000}"/>
    <cellStyle name="Normal 9 47 2 2" xfId="9467" xr:uid="{00000000-0005-0000-0000-000073820000}"/>
    <cellStyle name="Normal 9 47 2 2 2" xfId="14132" xr:uid="{00000000-0005-0000-0000-000074820000}"/>
    <cellStyle name="Normal 9 47 2 2 2 2" xfId="35603" xr:uid="{00000000-0005-0000-0000-000075820000}"/>
    <cellStyle name="Normal 9 47 2 2 2 2 2" xfId="35604" xr:uid="{00000000-0005-0000-0000-000076820000}"/>
    <cellStyle name="Normal 9 47 2 2 2 2 2 2" xfId="35605" xr:uid="{00000000-0005-0000-0000-000077820000}"/>
    <cellStyle name="Normal 9 47 2 2 2 2 3" xfId="35606" xr:uid="{00000000-0005-0000-0000-000078820000}"/>
    <cellStyle name="Normal 9 47 2 2 2 3" xfId="35607" xr:uid="{00000000-0005-0000-0000-000079820000}"/>
    <cellStyle name="Normal 9 47 2 2 2 3 2" xfId="35608" xr:uid="{00000000-0005-0000-0000-00007A820000}"/>
    <cellStyle name="Normal 9 47 2 2 2 3 2 2" xfId="35609" xr:uid="{00000000-0005-0000-0000-00007B820000}"/>
    <cellStyle name="Normal 9 47 2 2 2 3 3" xfId="35610" xr:uid="{00000000-0005-0000-0000-00007C820000}"/>
    <cellStyle name="Normal 9 47 2 2 2 4" xfId="35611" xr:uid="{00000000-0005-0000-0000-00007D820000}"/>
    <cellStyle name="Normal 9 47 2 2 2 4 2" xfId="35612" xr:uid="{00000000-0005-0000-0000-00007E820000}"/>
    <cellStyle name="Normal 9 47 2 2 2 5" xfId="35613" xr:uid="{00000000-0005-0000-0000-00007F820000}"/>
    <cellStyle name="Normal 9 47 2 2 3" xfId="35614" xr:uid="{00000000-0005-0000-0000-000080820000}"/>
    <cellStyle name="Normal 9 47 2 2 3 2" xfId="35615" xr:uid="{00000000-0005-0000-0000-000081820000}"/>
    <cellStyle name="Normal 9 47 2 2 3 2 2" xfId="35616" xr:uid="{00000000-0005-0000-0000-000082820000}"/>
    <cellStyle name="Normal 9 47 2 2 3 3" xfId="35617" xr:uid="{00000000-0005-0000-0000-000083820000}"/>
    <cellStyle name="Normal 9 47 2 2 4" xfId="35618" xr:uid="{00000000-0005-0000-0000-000084820000}"/>
    <cellStyle name="Normal 9 47 2 2 4 2" xfId="35619" xr:uid="{00000000-0005-0000-0000-000085820000}"/>
    <cellStyle name="Normal 9 47 2 2 4 2 2" xfId="35620" xr:uid="{00000000-0005-0000-0000-000086820000}"/>
    <cellStyle name="Normal 9 47 2 2 4 3" xfId="35621" xr:uid="{00000000-0005-0000-0000-000087820000}"/>
    <cellStyle name="Normal 9 47 2 2 5" xfId="35622" xr:uid="{00000000-0005-0000-0000-000088820000}"/>
    <cellStyle name="Normal 9 47 2 2 5 2" xfId="35623" xr:uid="{00000000-0005-0000-0000-000089820000}"/>
    <cellStyle name="Normal 9 47 2 2 6" xfId="35624" xr:uid="{00000000-0005-0000-0000-00008A820000}"/>
    <cellStyle name="Normal 9 47 2 3" xfId="14131" xr:uid="{00000000-0005-0000-0000-00008B820000}"/>
    <cellStyle name="Normal 9 47 2 3 2" xfId="35625" xr:uid="{00000000-0005-0000-0000-00008C820000}"/>
    <cellStyle name="Normal 9 47 2 3 2 2" xfId="35626" xr:uid="{00000000-0005-0000-0000-00008D820000}"/>
    <cellStyle name="Normal 9 47 2 3 2 2 2" xfId="35627" xr:uid="{00000000-0005-0000-0000-00008E820000}"/>
    <cellStyle name="Normal 9 47 2 3 2 3" xfId="35628" xr:uid="{00000000-0005-0000-0000-00008F820000}"/>
    <cellStyle name="Normal 9 47 2 3 3" xfId="35629" xr:uid="{00000000-0005-0000-0000-000090820000}"/>
    <cellStyle name="Normal 9 47 2 3 3 2" xfId="35630" xr:uid="{00000000-0005-0000-0000-000091820000}"/>
    <cellStyle name="Normal 9 47 2 3 3 2 2" xfId="35631" xr:uid="{00000000-0005-0000-0000-000092820000}"/>
    <cellStyle name="Normal 9 47 2 3 3 3" xfId="35632" xr:uid="{00000000-0005-0000-0000-000093820000}"/>
    <cellStyle name="Normal 9 47 2 3 4" xfId="35633" xr:uid="{00000000-0005-0000-0000-000094820000}"/>
    <cellStyle name="Normal 9 47 2 3 4 2" xfId="35634" xr:uid="{00000000-0005-0000-0000-000095820000}"/>
    <cellStyle name="Normal 9 47 2 3 5" xfId="35635" xr:uid="{00000000-0005-0000-0000-000096820000}"/>
    <cellStyle name="Normal 9 47 2 4" xfId="35636" xr:uid="{00000000-0005-0000-0000-000097820000}"/>
    <cellStyle name="Normal 9 47 2 4 2" xfId="35637" xr:uid="{00000000-0005-0000-0000-000098820000}"/>
    <cellStyle name="Normal 9 47 2 4 2 2" xfId="35638" xr:uid="{00000000-0005-0000-0000-000099820000}"/>
    <cellStyle name="Normal 9 47 2 4 3" xfId="35639" xr:uid="{00000000-0005-0000-0000-00009A820000}"/>
    <cellStyle name="Normal 9 47 2 5" xfId="35640" xr:uid="{00000000-0005-0000-0000-00009B820000}"/>
    <cellStyle name="Normal 9 47 2 5 2" xfId="35641" xr:uid="{00000000-0005-0000-0000-00009C820000}"/>
    <cellStyle name="Normal 9 47 2 5 2 2" xfId="35642" xr:uid="{00000000-0005-0000-0000-00009D820000}"/>
    <cellStyle name="Normal 9 47 2 5 3" xfId="35643" xr:uid="{00000000-0005-0000-0000-00009E820000}"/>
    <cellStyle name="Normal 9 47 2 6" xfId="35644" xr:uid="{00000000-0005-0000-0000-00009F820000}"/>
    <cellStyle name="Normal 9 47 2 6 2" xfId="35645" xr:uid="{00000000-0005-0000-0000-0000A0820000}"/>
    <cellStyle name="Normal 9 47 2 7" xfId="35646" xr:uid="{00000000-0005-0000-0000-0000A1820000}"/>
    <cellStyle name="Normal 9 47 3" xfId="9468" xr:uid="{00000000-0005-0000-0000-0000A2820000}"/>
    <cellStyle name="Normal 9 47 3 2" xfId="14133" xr:uid="{00000000-0005-0000-0000-0000A3820000}"/>
    <cellStyle name="Normal 9 47 3 2 2" xfId="35647" xr:uid="{00000000-0005-0000-0000-0000A4820000}"/>
    <cellStyle name="Normal 9 47 3 2 2 2" xfId="35648" xr:uid="{00000000-0005-0000-0000-0000A5820000}"/>
    <cellStyle name="Normal 9 47 3 2 2 2 2" xfId="35649" xr:uid="{00000000-0005-0000-0000-0000A6820000}"/>
    <cellStyle name="Normal 9 47 3 2 2 3" xfId="35650" xr:uid="{00000000-0005-0000-0000-0000A7820000}"/>
    <cellStyle name="Normal 9 47 3 2 3" xfId="35651" xr:uid="{00000000-0005-0000-0000-0000A8820000}"/>
    <cellStyle name="Normal 9 47 3 2 3 2" xfId="35652" xr:uid="{00000000-0005-0000-0000-0000A9820000}"/>
    <cellStyle name="Normal 9 47 3 2 3 2 2" xfId="35653" xr:uid="{00000000-0005-0000-0000-0000AA820000}"/>
    <cellStyle name="Normal 9 47 3 2 3 3" xfId="35654" xr:uid="{00000000-0005-0000-0000-0000AB820000}"/>
    <cellStyle name="Normal 9 47 3 2 4" xfId="35655" xr:uid="{00000000-0005-0000-0000-0000AC820000}"/>
    <cellStyle name="Normal 9 47 3 2 4 2" xfId="35656" xr:uid="{00000000-0005-0000-0000-0000AD820000}"/>
    <cellStyle name="Normal 9 47 3 2 5" xfId="35657" xr:uid="{00000000-0005-0000-0000-0000AE820000}"/>
    <cellStyle name="Normal 9 47 3 3" xfId="35658" xr:uid="{00000000-0005-0000-0000-0000AF820000}"/>
    <cellStyle name="Normal 9 47 3 3 2" xfId="35659" xr:uid="{00000000-0005-0000-0000-0000B0820000}"/>
    <cellStyle name="Normal 9 47 3 3 2 2" xfId="35660" xr:uid="{00000000-0005-0000-0000-0000B1820000}"/>
    <cellStyle name="Normal 9 47 3 3 3" xfId="35661" xr:uid="{00000000-0005-0000-0000-0000B2820000}"/>
    <cellStyle name="Normal 9 47 3 4" xfId="35662" xr:uid="{00000000-0005-0000-0000-0000B3820000}"/>
    <cellStyle name="Normal 9 47 3 4 2" xfId="35663" xr:uid="{00000000-0005-0000-0000-0000B4820000}"/>
    <cellStyle name="Normal 9 47 3 4 2 2" xfId="35664" xr:uid="{00000000-0005-0000-0000-0000B5820000}"/>
    <cellStyle name="Normal 9 47 3 4 3" xfId="35665" xr:uid="{00000000-0005-0000-0000-0000B6820000}"/>
    <cellStyle name="Normal 9 47 3 5" xfId="35666" xr:uid="{00000000-0005-0000-0000-0000B7820000}"/>
    <cellStyle name="Normal 9 47 3 5 2" xfId="35667" xr:uid="{00000000-0005-0000-0000-0000B8820000}"/>
    <cellStyle name="Normal 9 47 3 6" xfId="35668" xr:uid="{00000000-0005-0000-0000-0000B9820000}"/>
    <cellStyle name="Normal 9 47 4" xfId="14130" xr:uid="{00000000-0005-0000-0000-0000BA820000}"/>
    <cellStyle name="Normal 9 47 4 2" xfId="35669" xr:uid="{00000000-0005-0000-0000-0000BB820000}"/>
    <cellStyle name="Normal 9 47 4 2 2" xfId="35670" xr:uid="{00000000-0005-0000-0000-0000BC820000}"/>
    <cellStyle name="Normal 9 47 4 2 2 2" xfId="35671" xr:uid="{00000000-0005-0000-0000-0000BD820000}"/>
    <cellStyle name="Normal 9 47 4 2 3" xfId="35672" xr:uid="{00000000-0005-0000-0000-0000BE820000}"/>
    <cellStyle name="Normal 9 47 4 3" xfId="35673" xr:uid="{00000000-0005-0000-0000-0000BF820000}"/>
    <cellStyle name="Normal 9 47 4 3 2" xfId="35674" xr:uid="{00000000-0005-0000-0000-0000C0820000}"/>
    <cellStyle name="Normal 9 47 4 3 2 2" xfId="35675" xr:uid="{00000000-0005-0000-0000-0000C1820000}"/>
    <cellStyle name="Normal 9 47 4 3 3" xfId="35676" xr:uid="{00000000-0005-0000-0000-0000C2820000}"/>
    <cellStyle name="Normal 9 47 4 4" xfId="35677" xr:uid="{00000000-0005-0000-0000-0000C3820000}"/>
    <cellStyle name="Normal 9 47 4 4 2" xfId="35678" xr:uid="{00000000-0005-0000-0000-0000C4820000}"/>
    <cellStyle name="Normal 9 47 4 5" xfId="35679" xr:uid="{00000000-0005-0000-0000-0000C5820000}"/>
    <cellStyle name="Normal 9 47 5" xfId="35680" xr:uid="{00000000-0005-0000-0000-0000C6820000}"/>
    <cellStyle name="Normal 9 47 5 2" xfId="35681" xr:uid="{00000000-0005-0000-0000-0000C7820000}"/>
    <cellStyle name="Normal 9 47 5 2 2" xfId="35682" xr:uid="{00000000-0005-0000-0000-0000C8820000}"/>
    <cellStyle name="Normal 9 47 5 3" xfId="35683" xr:uid="{00000000-0005-0000-0000-0000C9820000}"/>
    <cellStyle name="Normal 9 47 6" xfId="35684" xr:uid="{00000000-0005-0000-0000-0000CA820000}"/>
    <cellStyle name="Normal 9 47 6 2" xfId="35685" xr:uid="{00000000-0005-0000-0000-0000CB820000}"/>
    <cellStyle name="Normal 9 47 6 2 2" xfId="35686" xr:uid="{00000000-0005-0000-0000-0000CC820000}"/>
    <cellStyle name="Normal 9 47 6 3" xfId="35687" xr:uid="{00000000-0005-0000-0000-0000CD820000}"/>
    <cellStyle name="Normal 9 47 7" xfId="35688" xr:uid="{00000000-0005-0000-0000-0000CE820000}"/>
    <cellStyle name="Normal 9 47 7 2" xfId="35689" xr:uid="{00000000-0005-0000-0000-0000CF820000}"/>
    <cellStyle name="Normal 9 47 8" xfId="35690" xr:uid="{00000000-0005-0000-0000-0000D0820000}"/>
    <cellStyle name="Normal 9 48" xfId="9469" xr:uid="{00000000-0005-0000-0000-0000D1820000}"/>
    <cellStyle name="Normal 9 48 2" xfId="9470" xr:uid="{00000000-0005-0000-0000-0000D2820000}"/>
    <cellStyle name="Normal 9 48 2 2" xfId="9471" xr:uid="{00000000-0005-0000-0000-0000D3820000}"/>
    <cellStyle name="Normal 9 48 2 2 2" xfId="14136" xr:uid="{00000000-0005-0000-0000-0000D4820000}"/>
    <cellStyle name="Normal 9 48 2 2 2 2" xfId="35691" xr:uid="{00000000-0005-0000-0000-0000D5820000}"/>
    <cellStyle name="Normal 9 48 2 2 2 2 2" xfId="35692" xr:uid="{00000000-0005-0000-0000-0000D6820000}"/>
    <cellStyle name="Normal 9 48 2 2 2 2 2 2" xfId="35693" xr:uid="{00000000-0005-0000-0000-0000D7820000}"/>
    <cellStyle name="Normal 9 48 2 2 2 2 3" xfId="35694" xr:uid="{00000000-0005-0000-0000-0000D8820000}"/>
    <cellStyle name="Normal 9 48 2 2 2 3" xfId="35695" xr:uid="{00000000-0005-0000-0000-0000D9820000}"/>
    <cellStyle name="Normal 9 48 2 2 2 3 2" xfId="35696" xr:uid="{00000000-0005-0000-0000-0000DA820000}"/>
    <cellStyle name="Normal 9 48 2 2 2 3 2 2" xfId="35697" xr:uid="{00000000-0005-0000-0000-0000DB820000}"/>
    <cellStyle name="Normal 9 48 2 2 2 3 3" xfId="35698" xr:uid="{00000000-0005-0000-0000-0000DC820000}"/>
    <cellStyle name="Normal 9 48 2 2 2 4" xfId="35699" xr:uid="{00000000-0005-0000-0000-0000DD820000}"/>
    <cellStyle name="Normal 9 48 2 2 2 4 2" xfId="35700" xr:uid="{00000000-0005-0000-0000-0000DE820000}"/>
    <cellStyle name="Normal 9 48 2 2 2 5" xfId="35701" xr:uid="{00000000-0005-0000-0000-0000DF820000}"/>
    <cellStyle name="Normal 9 48 2 2 3" xfId="35702" xr:uid="{00000000-0005-0000-0000-0000E0820000}"/>
    <cellStyle name="Normal 9 48 2 2 3 2" xfId="35703" xr:uid="{00000000-0005-0000-0000-0000E1820000}"/>
    <cellStyle name="Normal 9 48 2 2 3 2 2" xfId="35704" xr:uid="{00000000-0005-0000-0000-0000E2820000}"/>
    <cellStyle name="Normal 9 48 2 2 3 3" xfId="35705" xr:uid="{00000000-0005-0000-0000-0000E3820000}"/>
    <cellStyle name="Normal 9 48 2 2 4" xfId="35706" xr:uid="{00000000-0005-0000-0000-0000E4820000}"/>
    <cellStyle name="Normal 9 48 2 2 4 2" xfId="35707" xr:uid="{00000000-0005-0000-0000-0000E5820000}"/>
    <cellStyle name="Normal 9 48 2 2 4 2 2" xfId="35708" xr:uid="{00000000-0005-0000-0000-0000E6820000}"/>
    <cellStyle name="Normal 9 48 2 2 4 3" xfId="35709" xr:uid="{00000000-0005-0000-0000-0000E7820000}"/>
    <cellStyle name="Normal 9 48 2 2 5" xfId="35710" xr:uid="{00000000-0005-0000-0000-0000E8820000}"/>
    <cellStyle name="Normal 9 48 2 2 5 2" xfId="35711" xr:uid="{00000000-0005-0000-0000-0000E9820000}"/>
    <cellStyle name="Normal 9 48 2 2 6" xfId="35712" xr:uid="{00000000-0005-0000-0000-0000EA820000}"/>
    <cellStyle name="Normal 9 48 2 3" xfId="14135" xr:uid="{00000000-0005-0000-0000-0000EB820000}"/>
    <cellStyle name="Normal 9 48 2 3 2" xfId="35713" xr:uid="{00000000-0005-0000-0000-0000EC820000}"/>
    <cellStyle name="Normal 9 48 2 3 2 2" xfId="35714" xr:uid="{00000000-0005-0000-0000-0000ED820000}"/>
    <cellStyle name="Normal 9 48 2 3 2 2 2" xfId="35715" xr:uid="{00000000-0005-0000-0000-0000EE820000}"/>
    <cellStyle name="Normal 9 48 2 3 2 3" xfId="35716" xr:uid="{00000000-0005-0000-0000-0000EF820000}"/>
    <cellStyle name="Normal 9 48 2 3 3" xfId="35717" xr:uid="{00000000-0005-0000-0000-0000F0820000}"/>
    <cellStyle name="Normal 9 48 2 3 3 2" xfId="35718" xr:uid="{00000000-0005-0000-0000-0000F1820000}"/>
    <cellStyle name="Normal 9 48 2 3 3 2 2" xfId="35719" xr:uid="{00000000-0005-0000-0000-0000F2820000}"/>
    <cellStyle name="Normal 9 48 2 3 3 3" xfId="35720" xr:uid="{00000000-0005-0000-0000-0000F3820000}"/>
    <cellStyle name="Normal 9 48 2 3 4" xfId="35721" xr:uid="{00000000-0005-0000-0000-0000F4820000}"/>
    <cellStyle name="Normal 9 48 2 3 4 2" xfId="35722" xr:uid="{00000000-0005-0000-0000-0000F5820000}"/>
    <cellStyle name="Normal 9 48 2 3 5" xfId="35723" xr:uid="{00000000-0005-0000-0000-0000F6820000}"/>
    <cellStyle name="Normal 9 48 2 4" xfId="35724" xr:uid="{00000000-0005-0000-0000-0000F7820000}"/>
    <cellStyle name="Normal 9 48 2 4 2" xfId="35725" xr:uid="{00000000-0005-0000-0000-0000F8820000}"/>
    <cellStyle name="Normal 9 48 2 4 2 2" xfId="35726" xr:uid="{00000000-0005-0000-0000-0000F9820000}"/>
    <cellStyle name="Normal 9 48 2 4 3" xfId="35727" xr:uid="{00000000-0005-0000-0000-0000FA820000}"/>
    <cellStyle name="Normal 9 48 2 5" xfId="35728" xr:uid="{00000000-0005-0000-0000-0000FB820000}"/>
    <cellStyle name="Normal 9 48 2 5 2" xfId="35729" xr:uid="{00000000-0005-0000-0000-0000FC820000}"/>
    <cellStyle name="Normal 9 48 2 5 2 2" xfId="35730" xr:uid="{00000000-0005-0000-0000-0000FD820000}"/>
    <cellStyle name="Normal 9 48 2 5 3" xfId="35731" xr:uid="{00000000-0005-0000-0000-0000FE820000}"/>
    <cellStyle name="Normal 9 48 2 6" xfId="35732" xr:uid="{00000000-0005-0000-0000-0000FF820000}"/>
    <cellStyle name="Normal 9 48 2 6 2" xfId="35733" xr:uid="{00000000-0005-0000-0000-000000830000}"/>
    <cellStyle name="Normal 9 48 2 7" xfId="35734" xr:uid="{00000000-0005-0000-0000-000001830000}"/>
    <cellStyle name="Normal 9 48 3" xfId="9472" xr:uid="{00000000-0005-0000-0000-000002830000}"/>
    <cellStyle name="Normal 9 48 3 2" xfId="14137" xr:uid="{00000000-0005-0000-0000-000003830000}"/>
    <cellStyle name="Normal 9 48 3 2 2" xfId="35735" xr:uid="{00000000-0005-0000-0000-000004830000}"/>
    <cellStyle name="Normal 9 48 3 2 2 2" xfId="35736" xr:uid="{00000000-0005-0000-0000-000005830000}"/>
    <cellStyle name="Normal 9 48 3 2 2 2 2" xfId="35737" xr:uid="{00000000-0005-0000-0000-000006830000}"/>
    <cellStyle name="Normal 9 48 3 2 2 3" xfId="35738" xr:uid="{00000000-0005-0000-0000-000007830000}"/>
    <cellStyle name="Normal 9 48 3 2 3" xfId="35739" xr:uid="{00000000-0005-0000-0000-000008830000}"/>
    <cellStyle name="Normal 9 48 3 2 3 2" xfId="35740" xr:uid="{00000000-0005-0000-0000-000009830000}"/>
    <cellStyle name="Normal 9 48 3 2 3 2 2" xfId="35741" xr:uid="{00000000-0005-0000-0000-00000A830000}"/>
    <cellStyle name="Normal 9 48 3 2 3 3" xfId="35742" xr:uid="{00000000-0005-0000-0000-00000B830000}"/>
    <cellStyle name="Normal 9 48 3 2 4" xfId="35743" xr:uid="{00000000-0005-0000-0000-00000C830000}"/>
    <cellStyle name="Normal 9 48 3 2 4 2" xfId="35744" xr:uid="{00000000-0005-0000-0000-00000D830000}"/>
    <cellStyle name="Normal 9 48 3 2 5" xfId="35745" xr:uid="{00000000-0005-0000-0000-00000E830000}"/>
    <cellStyle name="Normal 9 48 3 3" xfId="35746" xr:uid="{00000000-0005-0000-0000-00000F830000}"/>
    <cellStyle name="Normal 9 48 3 3 2" xfId="35747" xr:uid="{00000000-0005-0000-0000-000010830000}"/>
    <cellStyle name="Normal 9 48 3 3 2 2" xfId="35748" xr:uid="{00000000-0005-0000-0000-000011830000}"/>
    <cellStyle name="Normal 9 48 3 3 3" xfId="35749" xr:uid="{00000000-0005-0000-0000-000012830000}"/>
    <cellStyle name="Normal 9 48 3 4" xfId="35750" xr:uid="{00000000-0005-0000-0000-000013830000}"/>
    <cellStyle name="Normal 9 48 3 4 2" xfId="35751" xr:uid="{00000000-0005-0000-0000-000014830000}"/>
    <cellStyle name="Normal 9 48 3 4 2 2" xfId="35752" xr:uid="{00000000-0005-0000-0000-000015830000}"/>
    <cellStyle name="Normal 9 48 3 4 3" xfId="35753" xr:uid="{00000000-0005-0000-0000-000016830000}"/>
    <cellStyle name="Normal 9 48 3 5" xfId="35754" xr:uid="{00000000-0005-0000-0000-000017830000}"/>
    <cellStyle name="Normal 9 48 3 5 2" xfId="35755" xr:uid="{00000000-0005-0000-0000-000018830000}"/>
    <cellStyle name="Normal 9 48 3 6" xfId="35756" xr:uid="{00000000-0005-0000-0000-000019830000}"/>
    <cellStyle name="Normal 9 48 4" xfId="14134" xr:uid="{00000000-0005-0000-0000-00001A830000}"/>
    <cellStyle name="Normal 9 48 4 2" xfId="35757" xr:uid="{00000000-0005-0000-0000-00001B830000}"/>
    <cellStyle name="Normal 9 48 4 2 2" xfId="35758" xr:uid="{00000000-0005-0000-0000-00001C830000}"/>
    <cellStyle name="Normal 9 48 4 2 2 2" xfId="35759" xr:uid="{00000000-0005-0000-0000-00001D830000}"/>
    <cellStyle name="Normal 9 48 4 2 3" xfId="35760" xr:uid="{00000000-0005-0000-0000-00001E830000}"/>
    <cellStyle name="Normal 9 48 4 3" xfId="35761" xr:uid="{00000000-0005-0000-0000-00001F830000}"/>
    <cellStyle name="Normal 9 48 4 3 2" xfId="35762" xr:uid="{00000000-0005-0000-0000-000020830000}"/>
    <cellStyle name="Normal 9 48 4 3 2 2" xfId="35763" xr:uid="{00000000-0005-0000-0000-000021830000}"/>
    <cellStyle name="Normal 9 48 4 3 3" xfId="35764" xr:uid="{00000000-0005-0000-0000-000022830000}"/>
    <cellStyle name="Normal 9 48 4 4" xfId="35765" xr:uid="{00000000-0005-0000-0000-000023830000}"/>
    <cellStyle name="Normal 9 48 4 4 2" xfId="35766" xr:uid="{00000000-0005-0000-0000-000024830000}"/>
    <cellStyle name="Normal 9 48 4 5" xfId="35767" xr:uid="{00000000-0005-0000-0000-000025830000}"/>
    <cellStyle name="Normal 9 48 5" xfId="35768" xr:uid="{00000000-0005-0000-0000-000026830000}"/>
    <cellStyle name="Normal 9 48 5 2" xfId="35769" xr:uid="{00000000-0005-0000-0000-000027830000}"/>
    <cellStyle name="Normal 9 48 5 2 2" xfId="35770" xr:uid="{00000000-0005-0000-0000-000028830000}"/>
    <cellStyle name="Normal 9 48 5 3" xfId="35771" xr:uid="{00000000-0005-0000-0000-000029830000}"/>
    <cellStyle name="Normal 9 48 6" xfId="35772" xr:uid="{00000000-0005-0000-0000-00002A830000}"/>
    <cellStyle name="Normal 9 48 6 2" xfId="35773" xr:uid="{00000000-0005-0000-0000-00002B830000}"/>
    <cellStyle name="Normal 9 48 6 2 2" xfId="35774" xr:uid="{00000000-0005-0000-0000-00002C830000}"/>
    <cellStyle name="Normal 9 48 6 3" xfId="35775" xr:uid="{00000000-0005-0000-0000-00002D830000}"/>
    <cellStyle name="Normal 9 48 7" xfId="35776" xr:uid="{00000000-0005-0000-0000-00002E830000}"/>
    <cellStyle name="Normal 9 48 7 2" xfId="35777" xr:uid="{00000000-0005-0000-0000-00002F830000}"/>
    <cellStyle name="Normal 9 48 8" xfId="35778" xr:uid="{00000000-0005-0000-0000-000030830000}"/>
    <cellStyle name="Normal 9 49" xfId="9473" xr:uid="{00000000-0005-0000-0000-000031830000}"/>
    <cellStyle name="Normal 9 49 2" xfId="9474" xr:uid="{00000000-0005-0000-0000-000032830000}"/>
    <cellStyle name="Normal 9 49 2 2" xfId="9475" xr:uid="{00000000-0005-0000-0000-000033830000}"/>
    <cellStyle name="Normal 9 49 2 2 2" xfId="14140" xr:uid="{00000000-0005-0000-0000-000034830000}"/>
    <cellStyle name="Normal 9 49 2 2 2 2" xfId="35779" xr:uid="{00000000-0005-0000-0000-000035830000}"/>
    <cellStyle name="Normal 9 49 2 2 2 2 2" xfId="35780" xr:uid="{00000000-0005-0000-0000-000036830000}"/>
    <cellStyle name="Normal 9 49 2 2 2 2 2 2" xfId="35781" xr:uid="{00000000-0005-0000-0000-000037830000}"/>
    <cellStyle name="Normal 9 49 2 2 2 2 3" xfId="35782" xr:uid="{00000000-0005-0000-0000-000038830000}"/>
    <cellStyle name="Normal 9 49 2 2 2 3" xfId="35783" xr:uid="{00000000-0005-0000-0000-000039830000}"/>
    <cellStyle name="Normal 9 49 2 2 2 3 2" xfId="35784" xr:uid="{00000000-0005-0000-0000-00003A830000}"/>
    <cellStyle name="Normal 9 49 2 2 2 3 2 2" xfId="35785" xr:uid="{00000000-0005-0000-0000-00003B830000}"/>
    <cellStyle name="Normal 9 49 2 2 2 3 3" xfId="35786" xr:uid="{00000000-0005-0000-0000-00003C830000}"/>
    <cellStyle name="Normal 9 49 2 2 2 4" xfId="35787" xr:uid="{00000000-0005-0000-0000-00003D830000}"/>
    <cellStyle name="Normal 9 49 2 2 2 4 2" xfId="35788" xr:uid="{00000000-0005-0000-0000-00003E830000}"/>
    <cellStyle name="Normal 9 49 2 2 2 5" xfId="35789" xr:uid="{00000000-0005-0000-0000-00003F830000}"/>
    <cellStyle name="Normal 9 49 2 2 3" xfId="35790" xr:uid="{00000000-0005-0000-0000-000040830000}"/>
    <cellStyle name="Normal 9 49 2 2 3 2" xfId="35791" xr:uid="{00000000-0005-0000-0000-000041830000}"/>
    <cellStyle name="Normal 9 49 2 2 3 2 2" xfId="35792" xr:uid="{00000000-0005-0000-0000-000042830000}"/>
    <cellStyle name="Normal 9 49 2 2 3 3" xfId="35793" xr:uid="{00000000-0005-0000-0000-000043830000}"/>
    <cellStyle name="Normal 9 49 2 2 4" xfId="35794" xr:uid="{00000000-0005-0000-0000-000044830000}"/>
    <cellStyle name="Normal 9 49 2 2 4 2" xfId="35795" xr:uid="{00000000-0005-0000-0000-000045830000}"/>
    <cellStyle name="Normal 9 49 2 2 4 2 2" xfId="35796" xr:uid="{00000000-0005-0000-0000-000046830000}"/>
    <cellStyle name="Normal 9 49 2 2 4 3" xfId="35797" xr:uid="{00000000-0005-0000-0000-000047830000}"/>
    <cellStyle name="Normal 9 49 2 2 5" xfId="35798" xr:uid="{00000000-0005-0000-0000-000048830000}"/>
    <cellStyle name="Normal 9 49 2 2 5 2" xfId="35799" xr:uid="{00000000-0005-0000-0000-000049830000}"/>
    <cellStyle name="Normal 9 49 2 2 6" xfId="35800" xr:uid="{00000000-0005-0000-0000-00004A830000}"/>
    <cellStyle name="Normal 9 49 2 3" xfId="14139" xr:uid="{00000000-0005-0000-0000-00004B830000}"/>
    <cellStyle name="Normal 9 49 2 3 2" xfId="35801" xr:uid="{00000000-0005-0000-0000-00004C830000}"/>
    <cellStyle name="Normal 9 49 2 3 2 2" xfId="35802" xr:uid="{00000000-0005-0000-0000-00004D830000}"/>
    <cellStyle name="Normal 9 49 2 3 2 2 2" xfId="35803" xr:uid="{00000000-0005-0000-0000-00004E830000}"/>
    <cellStyle name="Normal 9 49 2 3 2 3" xfId="35804" xr:uid="{00000000-0005-0000-0000-00004F830000}"/>
    <cellStyle name="Normal 9 49 2 3 3" xfId="35805" xr:uid="{00000000-0005-0000-0000-000050830000}"/>
    <cellStyle name="Normal 9 49 2 3 3 2" xfId="35806" xr:uid="{00000000-0005-0000-0000-000051830000}"/>
    <cellStyle name="Normal 9 49 2 3 3 2 2" xfId="35807" xr:uid="{00000000-0005-0000-0000-000052830000}"/>
    <cellStyle name="Normal 9 49 2 3 3 3" xfId="35808" xr:uid="{00000000-0005-0000-0000-000053830000}"/>
    <cellStyle name="Normal 9 49 2 3 4" xfId="35809" xr:uid="{00000000-0005-0000-0000-000054830000}"/>
    <cellStyle name="Normal 9 49 2 3 4 2" xfId="35810" xr:uid="{00000000-0005-0000-0000-000055830000}"/>
    <cellStyle name="Normal 9 49 2 3 5" xfId="35811" xr:uid="{00000000-0005-0000-0000-000056830000}"/>
    <cellStyle name="Normal 9 49 2 4" xfId="35812" xr:uid="{00000000-0005-0000-0000-000057830000}"/>
    <cellStyle name="Normal 9 49 2 4 2" xfId="35813" xr:uid="{00000000-0005-0000-0000-000058830000}"/>
    <cellStyle name="Normal 9 49 2 4 2 2" xfId="35814" xr:uid="{00000000-0005-0000-0000-000059830000}"/>
    <cellStyle name="Normal 9 49 2 4 3" xfId="35815" xr:uid="{00000000-0005-0000-0000-00005A830000}"/>
    <cellStyle name="Normal 9 49 2 5" xfId="35816" xr:uid="{00000000-0005-0000-0000-00005B830000}"/>
    <cellStyle name="Normal 9 49 2 5 2" xfId="35817" xr:uid="{00000000-0005-0000-0000-00005C830000}"/>
    <cellStyle name="Normal 9 49 2 5 2 2" xfId="35818" xr:uid="{00000000-0005-0000-0000-00005D830000}"/>
    <cellStyle name="Normal 9 49 2 5 3" xfId="35819" xr:uid="{00000000-0005-0000-0000-00005E830000}"/>
    <cellStyle name="Normal 9 49 2 6" xfId="35820" xr:uid="{00000000-0005-0000-0000-00005F830000}"/>
    <cellStyle name="Normal 9 49 2 6 2" xfId="35821" xr:uid="{00000000-0005-0000-0000-000060830000}"/>
    <cellStyle name="Normal 9 49 2 7" xfId="35822" xr:uid="{00000000-0005-0000-0000-000061830000}"/>
    <cellStyle name="Normal 9 49 3" xfId="9476" xr:uid="{00000000-0005-0000-0000-000062830000}"/>
    <cellStyle name="Normal 9 49 3 2" xfId="14141" xr:uid="{00000000-0005-0000-0000-000063830000}"/>
    <cellStyle name="Normal 9 49 3 2 2" xfId="35823" xr:uid="{00000000-0005-0000-0000-000064830000}"/>
    <cellStyle name="Normal 9 49 3 2 2 2" xfId="35824" xr:uid="{00000000-0005-0000-0000-000065830000}"/>
    <cellStyle name="Normal 9 49 3 2 2 2 2" xfId="35825" xr:uid="{00000000-0005-0000-0000-000066830000}"/>
    <cellStyle name="Normal 9 49 3 2 2 3" xfId="35826" xr:uid="{00000000-0005-0000-0000-000067830000}"/>
    <cellStyle name="Normal 9 49 3 2 3" xfId="35827" xr:uid="{00000000-0005-0000-0000-000068830000}"/>
    <cellStyle name="Normal 9 49 3 2 3 2" xfId="35828" xr:uid="{00000000-0005-0000-0000-000069830000}"/>
    <cellStyle name="Normal 9 49 3 2 3 2 2" xfId="35829" xr:uid="{00000000-0005-0000-0000-00006A830000}"/>
    <cellStyle name="Normal 9 49 3 2 3 3" xfId="35830" xr:uid="{00000000-0005-0000-0000-00006B830000}"/>
    <cellStyle name="Normal 9 49 3 2 4" xfId="35831" xr:uid="{00000000-0005-0000-0000-00006C830000}"/>
    <cellStyle name="Normal 9 49 3 2 4 2" xfId="35832" xr:uid="{00000000-0005-0000-0000-00006D830000}"/>
    <cellStyle name="Normal 9 49 3 2 5" xfId="35833" xr:uid="{00000000-0005-0000-0000-00006E830000}"/>
    <cellStyle name="Normal 9 49 3 3" xfId="35834" xr:uid="{00000000-0005-0000-0000-00006F830000}"/>
    <cellStyle name="Normal 9 49 3 3 2" xfId="35835" xr:uid="{00000000-0005-0000-0000-000070830000}"/>
    <cellStyle name="Normal 9 49 3 3 2 2" xfId="35836" xr:uid="{00000000-0005-0000-0000-000071830000}"/>
    <cellStyle name="Normal 9 49 3 3 3" xfId="35837" xr:uid="{00000000-0005-0000-0000-000072830000}"/>
    <cellStyle name="Normal 9 49 3 4" xfId="35838" xr:uid="{00000000-0005-0000-0000-000073830000}"/>
    <cellStyle name="Normal 9 49 3 4 2" xfId="35839" xr:uid="{00000000-0005-0000-0000-000074830000}"/>
    <cellStyle name="Normal 9 49 3 4 2 2" xfId="35840" xr:uid="{00000000-0005-0000-0000-000075830000}"/>
    <cellStyle name="Normal 9 49 3 4 3" xfId="35841" xr:uid="{00000000-0005-0000-0000-000076830000}"/>
    <cellStyle name="Normal 9 49 3 5" xfId="35842" xr:uid="{00000000-0005-0000-0000-000077830000}"/>
    <cellStyle name="Normal 9 49 3 5 2" xfId="35843" xr:uid="{00000000-0005-0000-0000-000078830000}"/>
    <cellStyle name="Normal 9 49 3 6" xfId="35844" xr:uid="{00000000-0005-0000-0000-000079830000}"/>
    <cellStyle name="Normal 9 49 4" xfId="14138" xr:uid="{00000000-0005-0000-0000-00007A830000}"/>
    <cellStyle name="Normal 9 49 4 2" xfId="35845" xr:uid="{00000000-0005-0000-0000-00007B830000}"/>
    <cellStyle name="Normal 9 49 4 2 2" xfId="35846" xr:uid="{00000000-0005-0000-0000-00007C830000}"/>
    <cellStyle name="Normal 9 49 4 2 2 2" xfId="35847" xr:uid="{00000000-0005-0000-0000-00007D830000}"/>
    <cellStyle name="Normal 9 49 4 2 3" xfId="35848" xr:uid="{00000000-0005-0000-0000-00007E830000}"/>
    <cellStyle name="Normal 9 49 4 3" xfId="35849" xr:uid="{00000000-0005-0000-0000-00007F830000}"/>
    <cellStyle name="Normal 9 49 4 3 2" xfId="35850" xr:uid="{00000000-0005-0000-0000-000080830000}"/>
    <cellStyle name="Normal 9 49 4 3 2 2" xfId="35851" xr:uid="{00000000-0005-0000-0000-000081830000}"/>
    <cellStyle name="Normal 9 49 4 3 3" xfId="35852" xr:uid="{00000000-0005-0000-0000-000082830000}"/>
    <cellStyle name="Normal 9 49 4 4" xfId="35853" xr:uid="{00000000-0005-0000-0000-000083830000}"/>
    <cellStyle name="Normal 9 49 4 4 2" xfId="35854" xr:uid="{00000000-0005-0000-0000-000084830000}"/>
    <cellStyle name="Normal 9 49 4 5" xfId="35855" xr:uid="{00000000-0005-0000-0000-000085830000}"/>
    <cellStyle name="Normal 9 49 5" xfId="35856" xr:uid="{00000000-0005-0000-0000-000086830000}"/>
    <cellStyle name="Normal 9 49 5 2" xfId="35857" xr:uid="{00000000-0005-0000-0000-000087830000}"/>
    <cellStyle name="Normal 9 49 5 2 2" xfId="35858" xr:uid="{00000000-0005-0000-0000-000088830000}"/>
    <cellStyle name="Normal 9 49 5 3" xfId="35859" xr:uid="{00000000-0005-0000-0000-000089830000}"/>
    <cellStyle name="Normal 9 49 6" xfId="35860" xr:uid="{00000000-0005-0000-0000-00008A830000}"/>
    <cellStyle name="Normal 9 49 6 2" xfId="35861" xr:uid="{00000000-0005-0000-0000-00008B830000}"/>
    <cellStyle name="Normal 9 49 6 2 2" xfId="35862" xr:uid="{00000000-0005-0000-0000-00008C830000}"/>
    <cellStyle name="Normal 9 49 6 3" xfId="35863" xr:uid="{00000000-0005-0000-0000-00008D830000}"/>
    <cellStyle name="Normal 9 49 7" xfId="35864" xr:uid="{00000000-0005-0000-0000-00008E830000}"/>
    <cellStyle name="Normal 9 49 7 2" xfId="35865" xr:uid="{00000000-0005-0000-0000-00008F830000}"/>
    <cellStyle name="Normal 9 49 8" xfId="35866" xr:uid="{00000000-0005-0000-0000-000090830000}"/>
    <cellStyle name="Normal 9 5" xfId="9477" xr:uid="{00000000-0005-0000-0000-000091830000}"/>
    <cellStyle name="Normal 9 50" xfId="9478" xr:uid="{00000000-0005-0000-0000-000092830000}"/>
    <cellStyle name="Normal 9 50 2" xfId="9479" xr:uid="{00000000-0005-0000-0000-000093830000}"/>
    <cellStyle name="Normal 9 50 2 2" xfId="9480" xr:uid="{00000000-0005-0000-0000-000094830000}"/>
    <cellStyle name="Normal 9 50 2 2 2" xfId="14144" xr:uid="{00000000-0005-0000-0000-000095830000}"/>
    <cellStyle name="Normal 9 50 2 2 2 2" xfId="35867" xr:uid="{00000000-0005-0000-0000-000096830000}"/>
    <cellStyle name="Normal 9 50 2 2 2 2 2" xfId="35868" xr:uid="{00000000-0005-0000-0000-000097830000}"/>
    <cellStyle name="Normal 9 50 2 2 2 2 2 2" xfId="35869" xr:uid="{00000000-0005-0000-0000-000098830000}"/>
    <cellStyle name="Normal 9 50 2 2 2 2 3" xfId="35870" xr:uid="{00000000-0005-0000-0000-000099830000}"/>
    <cellStyle name="Normal 9 50 2 2 2 3" xfId="35871" xr:uid="{00000000-0005-0000-0000-00009A830000}"/>
    <cellStyle name="Normal 9 50 2 2 2 3 2" xfId="35872" xr:uid="{00000000-0005-0000-0000-00009B830000}"/>
    <cellStyle name="Normal 9 50 2 2 2 3 2 2" xfId="35873" xr:uid="{00000000-0005-0000-0000-00009C830000}"/>
    <cellStyle name="Normal 9 50 2 2 2 3 3" xfId="35874" xr:uid="{00000000-0005-0000-0000-00009D830000}"/>
    <cellStyle name="Normal 9 50 2 2 2 4" xfId="35875" xr:uid="{00000000-0005-0000-0000-00009E830000}"/>
    <cellStyle name="Normal 9 50 2 2 2 4 2" xfId="35876" xr:uid="{00000000-0005-0000-0000-00009F830000}"/>
    <cellStyle name="Normal 9 50 2 2 2 5" xfId="35877" xr:uid="{00000000-0005-0000-0000-0000A0830000}"/>
    <cellStyle name="Normal 9 50 2 2 3" xfId="35878" xr:uid="{00000000-0005-0000-0000-0000A1830000}"/>
    <cellStyle name="Normal 9 50 2 2 3 2" xfId="35879" xr:uid="{00000000-0005-0000-0000-0000A2830000}"/>
    <cellStyle name="Normal 9 50 2 2 3 2 2" xfId="35880" xr:uid="{00000000-0005-0000-0000-0000A3830000}"/>
    <cellStyle name="Normal 9 50 2 2 3 3" xfId="35881" xr:uid="{00000000-0005-0000-0000-0000A4830000}"/>
    <cellStyle name="Normal 9 50 2 2 4" xfId="35882" xr:uid="{00000000-0005-0000-0000-0000A5830000}"/>
    <cellStyle name="Normal 9 50 2 2 4 2" xfId="35883" xr:uid="{00000000-0005-0000-0000-0000A6830000}"/>
    <cellStyle name="Normal 9 50 2 2 4 2 2" xfId="35884" xr:uid="{00000000-0005-0000-0000-0000A7830000}"/>
    <cellStyle name="Normal 9 50 2 2 4 3" xfId="35885" xr:uid="{00000000-0005-0000-0000-0000A8830000}"/>
    <cellStyle name="Normal 9 50 2 2 5" xfId="35886" xr:uid="{00000000-0005-0000-0000-0000A9830000}"/>
    <cellStyle name="Normal 9 50 2 2 5 2" xfId="35887" xr:uid="{00000000-0005-0000-0000-0000AA830000}"/>
    <cellStyle name="Normal 9 50 2 2 6" xfId="35888" xr:uid="{00000000-0005-0000-0000-0000AB830000}"/>
    <cellStyle name="Normal 9 50 2 3" xfId="14143" xr:uid="{00000000-0005-0000-0000-0000AC830000}"/>
    <cellStyle name="Normal 9 50 2 3 2" xfId="35889" xr:uid="{00000000-0005-0000-0000-0000AD830000}"/>
    <cellStyle name="Normal 9 50 2 3 2 2" xfId="35890" xr:uid="{00000000-0005-0000-0000-0000AE830000}"/>
    <cellStyle name="Normal 9 50 2 3 2 2 2" xfId="35891" xr:uid="{00000000-0005-0000-0000-0000AF830000}"/>
    <cellStyle name="Normal 9 50 2 3 2 3" xfId="35892" xr:uid="{00000000-0005-0000-0000-0000B0830000}"/>
    <cellStyle name="Normal 9 50 2 3 3" xfId="35893" xr:uid="{00000000-0005-0000-0000-0000B1830000}"/>
    <cellStyle name="Normal 9 50 2 3 3 2" xfId="35894" xr:uid="{00000000-0005-0000-0000-0000B2830000}"/>
    <cellStyle name="Normal 9 50 2 3 3 2 2" xfId="35895" xr:uid="{00000000-0005-0000-0000-0000B3830000}"/>
    <cellStyle name="Normal 9 50 2 3 3 3" xfId="35896" xr:uid="{00000000-0005-0000-0000-0000B4830000}"/>
    <cellStyle name="Normal 9 50 2 3 4" xfId="35897" xr:uid="{00000000-0005-0000-0000-0000B5830000}"/>
    <cellStyle name="Normal 9 50 2 3 4 2" xfId="35898" xr:uid="{00000000-0005-0000-0000-0000B6830000}"/>
    <cellStyle name="Normal 9 50 2 3 5" xfId="35899" xr:uid="{00000000-0005-0000-0000-0000B7830000}"/>
    <cellStyle name="Normal 9 50 2 4" xfId="35900" xr:uid="{00000000-0005-0000-0000-0000B8830000}"/>
    <cellStyle name="Normal 9 50 2 4 2" xfId="35901" xr:uid="{00000000-0005-0000-0000-0000B9830000}"/>
    <cellStyle name="Normal 9 50 2 4 2 2" xfId="35902" xr:uid="{00000000-0005-0000-0000-0000BA830000}"/>
    <cellStyle name="Normal 9 50 2 4 3" xfId="35903" xr:uid="{00000000-0005-0000-0000-0000BB830000}"/>
    <cellStyle name="Normal 9 50 2 5" xfId="35904" xr:uid="{00000000-0005-0000-0000-0000BC830000}"/>
    <cellStyle name="Normal 9 50 2 5 2" xfId="35905" xr:uid="{00000000-0005-0000-0000-0000BD830000}"/>
    <cellStyle name="Normal 9 50 2 5 2 2" xfId="35906" xr:uid="{00000000-0005-0000-0000-0000BE830000}"/>
    <cellStyle name="Normal 9 50 2 5 3" xfId="35907" xr:uid="{00000000-0005-0000-0000-0000BF830000}"/>
    <cellStyle name="Normal 9 50 2 6" xfId="35908" xr:uid="{00000000-0005-0000-0000-0000C0830000}"/>
    <cellStyle name="Normal 9 50 2 6 2" xfId="35909" xr:uid="{00000000-0005-0000-0000-0000C1830000}"/>
    <cellStyle name="Normal 9 50 2 7" xfId="35910" xr:uid="{00000000-0005-0000-0000-0000C2830000}"/>
    <cellStyle name="Normal 9 50 3" xfId="9481" xr:uid="{00000000-0005-0000-0000-0000C3830000}"/>
    <cellStyle name="Normal 9 50 3 2" xfId="14145" xr:uid="{00000000-0005-0000-0000-0000C4830000}"/>
    <cellStyle name="Normal 9 50 3 2 2" xfId="35911" xr:uid="{00000000-0005-0000-0000-0000C5830000}"/>
    <cellStyle name="Normal 9 50 3 2 2 2" xfId="35912" xr:uid="{00000000-0005-0000-0000-0000C6830000}"/>
    <cellStyle name="Normal 9 50 3 2 2 2 2" xfId="35913" xr:uid="{00000000-0005-0000-0000-0000C7830000}"/>
    <cellStyle name="Normal 9 50 3 2 2 3" xfId="35914" xr:uid="{00000000-0005-0000-0000-0000C8830000}"/>
    <cellStyle name="Normal 9 50 3 2 3" xfId="35915" xr:uid="{00000000-0005-0000-0000-0000C9830000}"/>
    <cellStyle name="Normal 9 50 3 2 3 2" xfId="35916" xr:uid="{00000000-0005-0000-0000-0000CA830000}"/>
    <cellStyle name="Normal 9 50 3 2 3 2 2" xfId="35917" xr:uid="{00000000-0005-0000-0000-0000CB830000}"/>
    <cellStyle name="Normal 9 50 3 2 3 3" xfId="35918" xr:uid="{00000000-0005-0000-0000-0000CC830000}"/>
    <cellStyle name="Normal 9 50 3 2 4" xfId="35919" xr:uid="{00000000-0005-0000-0000-0000CD830000}"/>
    <cellStyle name="Normal 9 50 3 2 4 2" xfId="35920" xr:uid="{00000000-0005-0000-0000-0000CE830000}"/>
    <cellStyle name="Normal 9 50 3 2 5" xfId="35921" xr:uid="{00000000-0005-0000-0000-0000CF830000}"/>
    <cellStyle name="Normal 9 50 3 3" xfId="35922" xr:uid="{00000000-0005-0000-0000-0000D0830000}"/>
    <cellStyle name="Normal 9 50 3 3 2" xfId="35923" xr:uid="{00000000-0005-0000-0000-0000D1830000}"/>
    <cellStyle name="Normal 9 50 3 3 2 2" xfId="35924" xr:uid="{00000000-0005-0000-0000-0000D2830000}"/>
    <cellStyle name="Normal 9 50 3 3 3" xfId="35925" xr:uid="{00000000-0005-0000-0000-0000D3830000}"/>
    <cellStyle name="Normal 9 50 3 4" xfId="35926" xr:uid="{00000000-0005-0000-0000-0000D4830000}"/>
    <cellStyle name="Normal 9 50 3 4 2" xfId="35927" xr:uid="{00000000-0005-0000-0000-0000D5830000}"/>
    <cellStyle name="Normal 9 50 3 4 2 2" xfId="35928" xr:uid="{00000000-0005-0000-0000-0000D6830000}"/>
    <cellStyle name="Normal 9 50 3 4 3" xfId="35929" xr:uid="{00000000-0005-0000-0000-0000D7830000}"/>
    <cellStyle name="Normal 9 50 3 5" xfId="35930" xr:uid="{00000000-0005-0000-0000-0000D8830000}"/>
    <cellStyle name="Normal 9 50 3 5 2" xfId="35931" xr:uid="{00000000-0005-0000-0000-0000D9830000}"/>
    <cellStyle name="Normal 9 50 3 6" xfId="35932" xr:uid="{00000000-0005-0000-0000-0000DA830000}"/>
    <cellStyle name="Normal 9 50 4" xfId="14142" xr:uid="{00000000-0005-0000-0000-0000DB830000}"/>
    <cellStyle name="Normal 9 50 4 2" xfId="35933" xr:uid="{00000000-0005-0000-0000-0000DC830000}"/>
    <cellStyle name="Normal 9 50 4 2 2" xfId="35934" xr:uid="{00000000-0005-0000-0000-0000DD830000}"/>
    <cellStyle name="Normal 9 50 4 2 2 2" xfId="35935" xr:uid="{00000000-0005-0000-0000-0000DE830000}"/>
    <cellStyle name="Normal 9 50 4 2 3" xfId="35936" xr:uid="{00000000-0005-0000-0000-0000DF830000}"/>
    <cellStyle name="Normal 9 50 4 3" xfId="35937" xr:uid="{00000000-0005-0000-0000-0000E0830000}"/>
    <cellStyle name="Normal 9 50 4 3 2" xfId="35938" xr:uid="{00000000-0005-0000-0000-0000E1830000}"/>
    <cellStyle name="Normal 9 50 4 3 2 2" xfId="35939" xr:uid="{00000000-0005-0000-0000-0000E2830000}"/>
    <cellStyle name="Normal 9 50 4 3 3" xfId="35940" xr:uid="{00000000-0005-0000-0000-0000E3830000}"/>
    <cellStyle name="Normal 9 50 4 4" xfId="35941" xr:uid="{00000000-0005-0000-0000-0000E4830000}"/>
    <cellStyle name="Normal 9 50 4 4 2" xfId="35942" xr:uid="{00000000-0005-0000-0000-0000E5830000}"/>
    <cellStyle name="Normal 9 50 4 5" xfId="35943" xr:uid="{00000000-0005-0000-0000-0000E6830000}"/>
    <cellStyle name="Normal 9 50 5" xfId="35944" xr:uid="{00000000-0005-0000-0000-0000E7830000}"/>
    <cellStyle name="Normal 9 50 5 2" xfId="35945" xr:uid="{00000000-0005-0000-0000-0000E8830000}"/>
    <cellStyle name="Normal 9 50 5 2 2" xfId="35946" xr:uid="{00000000-0005-0000-0000-0000E9830000}"/>
    <cellStyle name="Normal 9 50 5 3" xfId="35947" xr:uid="{00000000-0005-0000-0000-0000EA830000}"/>
    <cellStyle name="Normal 9 50 6" xfId="35948" xr:uid="{00000000-0005-0000-0000-0000EB830000}"/>
    <cellStyle name="Normal 9 50 6 2" xfId="35949" xr:uid="{00000000-0005-0000-0000-0000EC830000}"/>
    <cellStyle name="Normal 9 50 6 2 2" xfId="35950" xr:uid="{00000000-0005-0000-0000-0000ED830000}"/>
    <cellStyle name="Normal 9 50 6 3" xfId="35951" xr:uid="{00000000-0005-0000-0000-0000EE830000}"/>
    <cellStyle name="Normal 9 50 7" xfId="35952" xr:uid="{00000000-0005-0000-0000-0000EF830000}"/>
    <cellStyle name="Normal 9 50 7 2" xfId="35953" xr:uid="{00000000-0005-0000-0000-0000F0830000}"/>
    <cellStyle name="Normal 9 50 8" xfId="35954" xr:uid="{00000000-0005-0000-0000-0000F1830000}"/>
    <cellStyle name="Normal 9 51" xfId="9482" xr:uid="{00000000-0005-0000-0000-0000F2830000}"/>
    <cellStyle name="Normal 9 51 2" xfId="9483" xr:uid="{00000000-0005-0000-0000-0000F3830000}"/>
    <cellStyle name="Normal 9 51 2 2" xfId="9484" xr:uid="{00000000-0005-0000-0000-0000F4830000}"/>
    <cellStyle name="Normal 9 51 2 2 2" xfId="14148" xr:uid="{00000000-0005-0000-0000-0000F5830000}"/>
    <cellStyle name="Normal 9 51 2 2 2 2" xfId="35955" xr:uid="{00000000-0005-0000-0000-0000F6830000}"/>
    <cellStyle name="Normal 9 51 2 2 2 2 2" xfId="35956" xr:uid="{00000000-0005-0000-0000-0000F7830000}"/>
    <cellStyle name="Normal 9 51 2 2 2 2 2 2" xfId="35957" xr:uid="{00000000-0005-0000-0000-0000F8830000}"/>
    <cellStyle name="Normal 9 51 2 2 2 2 3" xfId="35958" xr:uid="{00000000-0005-0000-0000-0000F9830000}"/>
    <cellStyle name="Normal 9 51 2 2 2 3" xfId="35959" xr:uid="{00000000-0005-0000-0000-0000FA830000}"/>
    <cellStyle name="Normal 9 51 2 2 2 3 2" xfId="35960" xr:uid="{00000000-0005-0000-0000-0000FB830000}"/>
    <cellStyle name="Normal 9 51 2 2 2 3 2 2" xfId="35961" xr:uid="{00000000-0005-0000-0000-0000FC830000}"/>
    <cellStyle name="Normal 9 51 2 2 2 3 3" xfId="35962" xr:uid="{00000000-0005-0000-0000-0000FD830000}"/>
    <cellStyle name="Normal 9 51 2 2 2 4" xfId="35963" xr:uid="{00000000-0005-0000-0000-0000FE830000}"/>
    <cellStyle name="Normal 9 51 2 2 2 4 2" xfId="35964" xr:uid="{00000000-0005-0000-0000-0000FF830000}"/>
    <cellStyle name="Normal 9 51 2 2 2 5" xfId="35965" xr:uid="{00000000-0005-0000-0000-000000840000}"/>
    <cellStyle name="Normal 9 51 2 2 3" xfId="35966" xr:uid="{00000000-0005-0000-0000-000001840000}"/>
    <cellStyle name="Normal 9 51 2 2 3 2" xfId="35967" xr:uid="{00000000-0005-0000-0000-000002840000}"/>
    <cellStyle name="Normal 9 51 2 2 3 2 2" xfId="35968" xr:uid="{00000000-0005-0000-0000-000003840000}"/>
    <cellStyle name="Normal 9 51 2 2 3 3" xfId="35969" xr:uid="{00000000-0005-0000-0000-000004840000}"/>
    <cellStyle name="Normal 9 51 2 2 4" xfId="35970" xr:uid="{00000000-0005-0000-0000-000005840000}"/>
    <cellStyle name="Normal 9 51 2 2 4 2" xfId="35971" xr:uid="{00000000-0005-0000-0000-000006840000}"/>
    <cellStyle name="Normal 9 51 2 2 4 2 2" xfId="35972" xr:uid="{00000000-0005-0000-0000-000007840000}"/>
    <cellStyle name="Normal 9 51 2 2 4 3" xfId="35973" xr:uid="{00000000-0005-0000-0000-000008840000}"/>
    <cellStyle name="Normal 9 51 2 2 5" xfId="35974" xr:uid="{00000000-0005-0000-0000-000009840000}"/>
    <cellStyle name="Normal 9 51 2 2 5 2" xfId="35975" xr:uid="{00000000-0005-0000-0000-00000A840000}"/>
    <cellStyle name="Normal 9 51 2 2 6" xfId="35976" xr:uid="{00000000-0005-0000-0000-00000B840000}"/>
    <cellStyle name="Normal 9 51 2 3" xfId="14147" xr:uid="{00000000-0005-0000-0000-00000C840000}"/>
    <cellStyle name="Normal 9 51 2 3 2" xfId="35977" xr:uid="{00000000-0005-0000-0000-00000D840000}"/>
    <cellStyle name="Normal 9 51 2 3 2 2" xfId="35978" xr:uid="{00000000-0005-0000-0000-00000E840000}"/>
    <cellStyle name="Normal 9 51 2 3 2 2 2" xfId="35979" xr:uid="{00000000-0005-0000-0000-00000F840000}"/>
    <cellStyle name="Normal 9 51 2 3 2 3" xfId="35980" xr:uid="{00000000-0005-0000-0000-000010840000}"/>
    <cellStyle name="Normal 9 51 2 3 3" xfId="35981" xr:uid="{00000000-0005-0000-0000-000011840000}"/>
    <cellStyle name="Normal 9 51 2 3 3 2" xfId="35982" xr:uid="{00000000-0005-0000-0000-000012840000}"/>
    <cellStyle name="Normal 9 51 2 3 3 2 2" xfId="35983" xr:uid="{00000000-0005-0000-0000-000013840000}"/>
    <cellStyle name="Normal 9 51 2 3 3 3" xfId="35984" xr:uid="{00000000-0005-0000-0000-000014840000}"/>
    <cellStyle name="Normal 9 51 2 3 4" xfId="35985" xr:uid="{00000000-0005-0000-0000-000015840000}"/>
    <cellStyle name="Normal 9 51 2 3 4 2" xfId="35986" xr:uid="{00000000-0005-0000-0000-000016840000}"/>
    <cellStyle name="Normal 9 51 2 3 5" xfId="35987" xr:uid="{00000000-0005-0000-0000-000017840000}"/>
    <cellStyle name="Normal 9 51 2 4" xfId="35988" xr:uid="{00000000-0005-0000-0000-000018840000}"/>
    <cellStyle name="Normal 9 51 2 4 2" xfId="35989" xr:uid="{00000000-0005-0000-0000-000019840000}"/>
    <cellStyle name="Normal 9 51 2 4 2 2" xfId="35990" xr:uid="{00000000-0005-0000-0000-00001A840000}"/>
    <cellStyle name="Normal 9 51 2 4 3" xfId="35991" xr:uid="{00000000-0005-0000-0000-00001B840000}"/>
    <cellStyle name="Normal 9 51 2 5" xfId="35992" xr:uid="{00000000-0005-0000-0000-00001C840000}"/>
    <cellStyle name="Normal 9 51 2 5 2" xfId="35993" xr:uid="{00000000-0005-0000-0000-00001D840000}"/>
    <cellStyle name="Normal 9 51 2 5 2 2" xfId="35994" xr:uid="{00000000-0005-0000-0000-00001E840000}"/>
    <cellStyle name="Normal 9 51 2 5 3" xfId="35995" xr:uid="{00000000-0005-0000-0000-00001F840000}"/>
    <cellStyle name="Normal 9 51 2 6" xfId="35996" xr:uid="{00000000-0005-0000-0000-000020840000}"/>
    <cellStyle name="Normal 9 51 2 6 2" xfId="35997" xr:uid="{00000000-0005-0000-0000-000021840000}"/>
    <cellStyle name="Normal 9 51 2 7" xfId="35998" xr:uid="{00000000-0005-0000-0000-000022840000}"/>
    <cellStyle name="Normal 9 51 3" xfId="9485" xr:uid="{00000000-0005-0000-0000-000023840000}"/>
    <cellStyle name="Normal 9 51 3 2" xfId="14149" xr:uid="{00000000-0005-0000-0000-000024840000}"/>
    <cellStyle name="Normal 9 51 3 2 2" xfId="35999" xr:uid="{00000000-0005-0000-0000-000025840000}"/>
    <cellStyle name="Normal 9 51 3 2 2 2" xfId="36000" xr:uid="{00000000-0005-0000-0000-000026840000}"/>
    <cellStyle name="Normal 9 51 3 2 2 2 2" xfId="36001" xr:uid="{00000000-0005-0000-0000-000027840000}"/>
    <cellStyle name="Normal 9 51 3 2 2 3" xfId="36002" xr:uid="{00000000-0005-0000-0000-000028840000}"/>
    <cellStyle name="Normal 9 51 3 2 3" xfId="36003" xr:uid="{00000000-0005-0000-0000-000029840000}"/>
    <cellStyle name="Normal 9 51 3 2 3 2" xfId="36004" xr:uid="{00000000-0005-0000-0000-00002A840000}"/>
    <cellStyle name="Normal 9 51 3 2 3 2 2" xfId="36005" xr:uid="{00000000-0005-0000-0000-00002B840000}"/>
    <cellStyle name="Normal 9 51 3 2 3 3" xfId="36006" xr:uid="{00000000-0005-0000-0000-00002C840000}"/>
    <cellStyle name="Normal 9 51 3 2 4" xfId="36007" xr:uid="{00000000-0005-0000-0000-00002D840000}"/>
    <cellStyle name="Normal 9 51 3 2 4 2" xfId="36008" xr:uid="{00000000-0005-0000-0000-00002E840000}"/>
    <cellStyle name="Normal 9 51 3 2 5" xfId="36009" xr:uid="{00000000-0005-0000-0000-00002F840000}"/>
    <cellStyle name="Normal 9 51 3 3" xfId="36010" xr:uid="{00000000-0005-0000-0000-000030840000}"/>
    <cellStyle name="Normal 9 51 3 3 2" xfId="36011" xr:uid="{00000000-0005-0000-0000-000031840000}"/>
    <cellStyle name="Normal 9 51 3 3 2 2" xfId="36012" xr:uid="{00000000-0005-0000-0000-000032840000}"/>
    <cellStyle name="Normal 9 51 3 3 3" xfId="36013" xr:uid="{00000000-0005-0000-0000-000033840000}"/>
    <cellStyle name="Normal 9 51 3 4" xfId="36014" xr:uid="{00000000-0005-0000-0000-000034840000}"/>
    <cellStyle name="Normal 9 51 3 4 2" xfId="36015" xr:uid="{00000000-0005-0000-0000-000035840000}"/>
    <cellStyle name="Normal 9 51 3 4 2 2" xfId="36016" xr:uid="{00000000-0005-0000-0000-000036840000}"/>
    <cellStyle name="Normal 9 51 3 4 3" xfId="36017" xr:uid="{00000000-0005-0000-0000-000037840000}"/>
    <cellStyle name="Normal 9 51 3 5" xfId="36018" xr:uid="{00000000-0005-0000-0000-000038840000}"/>
    <cellStyle name="Normal 9 51 3 5 2" xfId="36019" xr:uid="{00000000-0005-0000-0000-000039840000}"/>
    <cellStyle name="Normal 9 51 3 6" xfId="36020" xr:uid="{00000000-0005-0000-0000-00003A840000}"/>
    <cellStyle name="Normal 9 51 4" xfId="14146" xr:uid="{00000000-0005-0000-0000-00003B840000}"/>
    <cellStyle name="Normal 9 51 4 2" xfId="36021" xr:uid="{00000000-0005-0000-0000-00003C840000}"/>
    <cellStyle name="Normal 9 51 4 2 2" xfId="36022" xr:uid="{00000000-0005-0000-0000-00003D840000}"/>
    <cellStyle name="Normal 9 51 4 2 2 2" xfId="36023" xr:uid="{00000000-0005-0000-0000-00003E840000}"/>
    <cellStyle name="Normal 9 51 4 2 3" xfId="36024" xr:uid="{00000000-0005-0000-0000-00003F840000}"/>
    <cellStyle name="Normal 9 51 4 3" xfId="36025" xr:uid="{00000000-0005-0000-0000-000040840000}"/>
    <cellStyle name="Normal 9 51 4 3 2" xfId="36026" xr:uid="{00000000-0005-0000-0000-000041840000}"/>
    <cellStyle name="Normal 9 51 4 3 2 2" xfId="36027" xr:uid="{00000000-0005-0000-0000-000042840000}"/>
    <cellStyle name="Normal 9 51 4 3 3" xfId="36028" xr:uid="{00000000-0005-0000-0000-000043840000}"/>
    <cellStyle name="Normal 9 51 4 4" xfId="36029" xr:uid="{00000000-0005-0000-0000-000044840000}"/>
    <cellStyle name="Normal 9 51 4 4 2" xfId="36030" xr:uid="{00000000-0005-0000-0000-000045840000}"/>
    <cellStyle name="Normal 9 51 4 5" xfId="36031" xr:uid="{00000000-0005-0000-0000-000046840000}"/>
    <cellStyle name="Normal 9 51 5" xfId="36032" xr:uid="{00000000-0005-0000-0000-000047840000}"/>
    <cellStyle name="Normal 9 51 5 2" xfId="36033" xr:uid="{00000000-0005-0000-0000-000048840000}"/>
    <cellStyle name="Normal 9 51 5 2 2" xfId="36034" xr:uid="{00000000-0005-0000-0000-000049840000}"/>
    <cellStyle name="Normal 9 51 5 3" xfId="36035" xr:uid="{00000000-0005-0000-0000-00004A840000}"/>
    <cellStyle name="Normal 9 51 6" xfId="36036" xr:uid="{00000000-0005-0000-0000-00004B840000}"/>
    <cellStyle name="Normal 9 51 6 2" xfId="36037" xr:uid="{00000000-0005-0000-0000-00004C840000}"/>
    <cellStyle name="Normal 9 51 6 2 2" xfId="36038" xr:uid="{00000000-0005-0000-0000-00004D840000}"/>
    <cellStyle name="Normal 9 51 6 3" xfId="36039" xr:uid="{00000000-0005-0000-0000-00004E840000}"/>
    <cellStyle name="Normal 9 51 7" xfId="36040" xr:uid="{00000000-0005-0000-0000-00004F840000}"/>
    <cellStyle name="Normal 9 51 7 2" xfId="36041" xr:uid="{00000000-0005-0000-0000-000050840000}"/>
    <cellStyle name="Normal 9 51 8" xfId="36042" xr:uid="{00000000-0005-0000-0000-000051840000}"/>
    <cellStyle name="Normal 9 52" xfId="9486" xr:uid="{00000000-0005-0000-0000-000052840000}"/>
    <cellStyle name="Normal 9 52 2" xfId="9487" xr:uid="{00000000-0005-0000-0000-000053840000}"/>
    <cellStyle name="Normal 9 52 2 2" xfId="9488" xr:uid="{00000000-0005-0000-0000-000054840000}"/>
    <cellStyle name="Normal 9 52 2 2 2" xfId="14152" xr:uid="{00000000-0005-0000-0000-000055840000}"/>
    <cellStyle name="Normal 9 52 2 2 2 2" xfId="36043" xr:uid="{00000000-0005-0000-0000-000056840000}"/>
    <cellStyle name="Normal 9 52 2 2 2 2 2" xfId="36044" xr:uid="{00000000-0005-0000-0000-000057840000}"/>
    <cellStyle name="Normal 9 52 2 2 2 2 2 2" xfId="36045" xr:uid="{00000000-0005-0000-0000-000058840000}"/>
    <cellStyle name="Normal 9 52 2 2 2 2 3" xfId="36046" xr:uid="{00000000-0005-0000-0000-000059840000}"/>
    <cellStyle name="Normal 9 52 2 2 2 3" xfId="36047" xr:uid="{00000000-0005-0000-0000-00005A840000}"/>
    <cellStyle name="Normal 9 52 2 2 2 3 2" xfId="36048" xr:uid="{00000000-0005-0000-0000-00005B840000}"/>
    <cellStyle name="Normal 9 52 2 2 2 3 2 2" xfId="36049" xr:uid="{00000000-0005-0000-0000-00005C840000}"/>
    <cellStyle name="Normal 9 52 2 2 2 3 3" xfId="36050" xr:uid="{00000000-0005-0000-0000-00005D840000}"/>
    <cellStyle name="Normal 9 52 2 2 2 4" xfId="36051" xr:uid="{00000000-0005-0000-0000-00005E840000}"/>
    <cellStyle name="Normal 9 52 2 2 2 4 2" xfId="36052" xr:uid="{00000000-0005-0000-0000-00005F840000}"/>
    <cellStyle name="Normal 9 52 2 2 2 5" xfId="36053" xr:uid="{00000000-0005-0000-0000-000060840000}"/>
    <cellStyle name="Normal 9 52 2 2 3" xfId="36054" xr:uid="{00000000-0005-0000-0000-000061840000}"/>
    <cellStyle name="Normal 9 52 2 2 3 2" xfId="36055" xr:uid="{00000000-0005-0000-0000-000062840000}"/>
    <cellStyle name="Normal 9 52 2 2 3 2 2" xfId="36056" xr:uid="{00000000-0005-0000-0000-000063840000}"/>
    <cellStyle name="Normal 9 52 2 2 3 3" xfId="36057" xr:uid="{00000000-0005-0000-0000-000064840000}"/>
    <cellStyle name="Normal 9 52 2 2 4" xfId="36058" xr:uid="{00000000-0005-0000-0000-000065840000}"/>
    <cellStyle name="Normal 9 52 2 2 4 2" xfId="36059" xr:uid="{00000000-0005-0000-0000-000066840000}"/>
    <cellStyle name="Normal 9 52 2 2 4 2 2" xfId="36060" xr:uid="{00000000-0005-0000-0000-000067840000}"/>
    <cellStyle name="Normal 9 52 2 2 4 3" xfId="36061" xr:uid="{00000000-0005-0000-0000-000068840000}"/>
    <cellStyle name="Normal 9 52 2 2 5" xfId="36062" xr:uid="{00000000-0005-0000-0000-000069840000}"/>
    <cellStyle name="Normal 9 52 2 2 5 2" xfId="36063" xr:uid="{00000000-0005-0000-0000-00006A840000}"/>
    <cellStyle name="Normal 9 52 2 2 6" xfId="36064" xr:uid="{00000000-0005-0000-0000-00006B840000}"/>
    <cellStyle name="Normal 9 52 2 3" xfId="14151" xr:uid="{00000000-0005-0000-0000-00006C840000}"/>
    <cellStyle name="Normal 9 52 2 3 2" xfId="36065" xr:uid="{00000000-0005-0000-0000-00006D840000}"/>
    <cellStyle name="Normal 9 52 2 3 2 2" xfId="36066" xr:uid="{00000000-0005-0000-0000-00006E840000}"/>
    <cellStyle name="Normal 9 52 2 3 2 2 2" xfId="36067" xr:uid="{00000000-0005-0000-0000-00006F840000}"/>
    <cellStyle name="Normal 9 52 2 3 2 3" xfId="36068" xr:uid="{00000000-0005-0000-0000-000070840000}"/>
    <cellStyle name="Normal 9 52 2 3 3" xfId="36069" xr:uid="{00000000-0005-0000-0000-000071840000}"/>
    <cellStyle name="Normal 9 52 2 3 3 2" xfId="36070" xr:uid="{00000000-0005-0000-0000-000072840000}"/>
    <cellStyle name="Normal 9 52 2 3 3 2 2" xfId="36071" xr:uid="{00000000-0005-0000-0000-000073840000}"/>
    <cellStyle name="Normal 9 52 2 3 3 3" xfId="36072" xr:uid="{00000000-0005-0000-0000-000074840000}"/>
    <cellStyle name="Normal 9 52 2 3 4" xfId="36073" xr:uid="{00000000-0005-0000-0000-000075840000}"/>
    <cellStyle name="Normal 9 52 2 3 4 2" xfId="36074" xr:uid="{00000000-0005-0000-0000-000076840000}"/>
    <cellStyle name="Normal 9 52 2 3 5" xfId="36075" xr:uid="{00000000-0005-0000-0000-000077840000}"/>
    <cellStyle name="Normal 9 52 2 4" xfId="36076" xr:uid="{00000000-0005-0000-0000-000078840000}"/>
    <cellStyle name="Normal 9 52 2 4 2" xfId="36077" xr:uid="{00000000-0005-0000-0000-000079840000}"/>
    <cellStyle name="Normal 9 52 2 4 2 2" xfId="36078" xr:uid="{00000000-0005-0000-0000-00007A840000}"/>
    <cellStyle name="Normal 9 52 2 4 3" xfId="36079" xr:uid="{00000000-0005-0000-0000-00007B840000}"/>
    <cellStyle name="Normal 9 52 2 5" xfId="36080" xr:uid="{00000000-0005-0000-0000-00007C840000}"/>
    <cellStyle name="Normal 9 52 2 5 2" xfId="36081" xr:uid="{00000000-0005-0000-0000-00007D840000}"/>
    <cellStyle name="Normal 9 52 2 5 2 2" xfId="36082" xr:uid="{00000000-0005-0000-0000-00007E840000}"/>
    <cellStyle name="Normal 9 52 2 5 3" xfId="36083" xr:uid="{00000000-0005-0000-0000-00007F840000}"/>
    <cellStyle name="Normal 9 52 2 6" xfId="36084" xr:uid="{00000000-0005-0000-0000-000080840000}"/>
    <cellStyle name="Normal 9 52 2 6 2" xfId="36085" xr:uid="{00000000-0005-0000-0000-000081840000}"/>
    <cellStyle name="Normal 9 52 2 7" xfId="36086" xr:uid="{00000000-0005-0000-0000-000082840000}"/>
    <cellStyle name="Normal 9 52 3" xfId="9489" xr:uid="{00000000-0005-0000-0000-000083840000}"/>
    <cellStyle name="Normal 9 52 3 2" xfId="14153" xr:uid="{00000000-0005-0000-0000-000084840000}"/>
    <cellStyle name="Normal 9 52 3 2 2" xfId="36087" xr:uid="{00000000-0005-0000-0000-000085840000}"/>
    <cellStyle name="Normal 9 52 3 2 2 2" xfId="36088" xr:uid="{00000000-0005-0000-0000-000086840000}"/>
    <cellStyle name="Normal 9 52 3 2 2 2 2" xfId="36089" xr:uid="{00000000-0005-0000-0000-000087840000}"/>
    <cellStyle name="Normal 9 52 3 2 2 3" xfId="36090" xr:uid="{00000000-0005-0000-0000-000088840000}"/>
    <cellStyle name="Normal 9 52 3 2 3" xfId="36091" xr:uid="{00000000-0005-0000-0000-000089840000}"/>
    <cellStyle name="Normal 9 52 3 2 3 2" xfId="36092" xr:uid="{00000000-0005-0000-0000-00008A840000}"/>
    <cellStyle name="Normal 9 52 3 2 3 2 2" xfId="36093" xr:uid="{00000000-0005-0000-0000-00008B840000}"/>
    <cellStyle name="Normal 9 52 3 2 3 3" xfId="36094" xr:uid="{00000000-0005-0000-0000-00008C840000}"/>
    <cellStyle name="Normal 9 52 3 2 4" xfId="36095" xr:uid="{00000000-0005-0000-0000-00008D840000}"/>
    <cellStyle name="Normal 9 52 3 2 4 2" xfId="36096" xr:uid="{00000000-0005-0000-0000-00008E840000}"/>
    <cellStyle name="Normal 9 52 3 2 5" xfId="36097" xr:uid="{00000000-0005-0000-0000-00008F840000}"/>
    <cellStyle name="Normal 9 52 3 3" xfId="36098" xr:uid="{00000000-0005-0000-0000-000090840000}"/>
    <cellStyle name="Normal 9 52 3 3 2" xfId="36099" xr:uid="{00000000-0005-0000-0000-000091840000}"/>
    <cellStyle name="Normal 9 52 3 3 2 2" xfId="36100" xr:uid="{00000000-0005-0000-0000-000092840000}"/>
    <cellStyle name="Normal 9 52 3 3 3" xfId="36101" xr:uid="{00000000-0005-0000-0000-000093840000}"/>
    <cellStyle name="Normal 9 52 3 4" xfId="36102" xr:uid="{00000000-0005-0000-0000-000094840000}"/>
    <cellStyle name="Normal 9 52 3 4 2" xfId="36103" xr:uid="{00000000-0005-0000-0000-000095840000}"/>
    <cellStyle name="Normal 9 52 3 4 2 2" xfId="36104" xr:uid="{00000000-0005-0000-0000-000096840000}"/>
    <cellStyle name="Normal 9 52 3 4 3" xfId="36105" xr:uid="{00000000-0005-0000-0000-000097840000}"/>
    <cellStyle name="Normal 9 52 3 5" xfId="36106" xr:uid="{00000000-0005-0000-0000-000098840000}"/>
    <cellStyle name="Normal 9 52 3 5 2" xfId="36107" xr:uid="{00000000-0005-0000-0000-000099840000}"/>
    <cellStyle name="Normal 9 52 3 6" xfId="36108" xr:uid="{00000000-0005-0000-0000-00009A840000}"/>
    <cellStyle name="Normal 9 52 4" xfId="14150" xr:uid="{00000000-0005-0000-0000-00009B840000}"/>
    <cellStyle name="Normal 9 52 4 2" xfId="36109" xr:uid="{00000000-0005-0000-0000-00009C840000}"/>
    <cellStyle name="Normal 9 52 4 2 2" xfId="36110" xr:uid="{00000000-0005-0000-0000-00009D840000}"/>
    <cellStyle name="Normal 9 52 4 2 2 2" xfId="36111" xr:uid="{00000000-0005-0000-0000-00009E840000}"/>
    <cellStyle name="Normal 9 52 4 2 3" xfId="36112" xr:uid="{00000000-0005-0000-0000-00009F840000}"/>
    <cellStyle name="Normal 9 52 4 3" xfId="36113" xr:uid="{00000000-0005-0000-0000-0000A0840000}"/>
    <cellStyle name="Normal 9 52 4 3 2" xfId="36114" xr:uid="{00000000-0005-0000-0000-0000A1840000}"/>
    <cellStyle name="Normal 9 52 4 3 2 2" xfId="36115" xr:uid="{00000000-0005-0000-0000-0000A2840000}"/>
    <cellStyle name="Normal 9 52 4 3 3" xfId="36116" xr:uid="{00000000-0005-0000-0000-0000A3840000}"/>
    <cellStyle name="Normal 9 52 4 4" xfId="36117" xr:uid="{00000000-0005-0000-0000-0000A4840000}"/>
    <cellStyle name="Normal 9 52 4 4 2" xfId="36118" xr:uid="{00000000-0005-0000-0000-0000A5840000}"/>
    <cellStyle name="Normal 9 52 4 5" xfId="36119" xr:uid="{00000000-0005-0000-0000-0000A6840000}"/>
    <cellStyle name="Normal 9 52 5" xfId="36120" xr:uid="{00000000-0005-0000-0000-0000A7840000}"/>
    <cellStyle name="Normal 9 52 5 2" xfId="36121" xr:uid="{00000000-0005-0000-0000-0000A8840000}"/>
    <cellStyle name="Normal 9 52 5 2 2" xfId="36122" xr:uid="{00000000-0005-0000-0000-0000A9840000}"/>
    <cellStyle name="Normal 9 52 5 3" xfId="36123" xr:uid="{00000000-0005-0000-0000-0000AA840000}"/>
    <cellStyle name="Normal 9 52 6" xfId="36124" xr:uid="{00000000-0005-0000-0000-0000AB840000}"/>
    <cellStyle name="Normal 9 52 6 2" xfId="36125" xr:uid="{00000000-0005-0000-0000-0000AC840000}"/>
    <cellStyle name="Normal 9 52 6 2 2" xfId="36126" xr:uid="{00000000-0005-0000-0000-0000AD840000}"/>
    <cellStyle name="Normal 9 52 6 3" xfId="36127" xr:uid="{00000000-0005-0000-0000-0000AE840000}"/>
    <cellStyle name="Normal 9 52 7" xfId="36128" xr:uid="{00000000-0005-0000-0000-0000AF840000}"/>
    <cellStyle name="Normal 9 52 7 2" xfId="36129" xr:uid="{00000000-0005-0000-0000-0000B0840000}"/>
    <cellStyle name="Normal 9 52 8" xfId="36130" xr:uid="{00000000-0005-0000-0000-0000B1840000}"/>
    <cellStyle name="Normal 9 6" xfId="9490" xr:uid="{00000000-0005-0000-0000-0000B2840000}"/>
    <cellStyle name="Normal 9 7" xfId="9491" xr:uid="{00000000-0005-0000-0000-0000B3840000}"/>
    <cellStyle name="Normal 9 8" xfId="9492" xr:uid="{00000000-0005-0000-0000-0000B4840000}"/>
    <cellStyle name="Normal 9 9" xfId="9493" xr:uid="{00000000-0005-0000-0000-0000B5840000}"/>
    <cellStyle name="Normal 9_Bieu 2 TH nganh, linh vuc" xfId="9494" xr:uid="{00000000-0005-0000-0000-0000B6840000}"/>
    <cellStyle name="Normal 90" xfId="14169" xr:uid="{00000000-0005-0000-0000-0000B7840000}"/>
    <cellStyle name="Normal 90 2" xfId="36131" xr:uid="{00000000-0005-0000-0000-0000B8840000}"/>
    <cellStyle name="Normal 90 2 2" xfId="36132" xr:uid="{00000000-0005-0000-0000-0000B9840000}"/>
    <cellStyle name="Normal 90 2 2 2" xfId="36133" xr:uid="{00000000-0005-0000-0000-0000BA840000}"/>
    <cellStyle name="Normal 90 2 3" xfId="36134" xr:uid="{00000000-0005-0000-0000-0000BB840000}"/>
    <cellStyle name="Normal 90 3" xfId="36135" xr:uid="{00000000-0005-0000-0000-0000BC840000}"/>
    <cellStyle name="Normal 90 3 2" xfId="36136" xr:uid="{00000000-0005-0000-0000-0000BD840000}"/>
    <cellStyle name="Normal 90 3 2 2" xfId="36137" xr:uid="{00000000-0005-0000-0000-0000BE840000}"/>
    <cellStyle name="Normal 90 3 3" xfId="36138" xr:uid="{00000000-0005-0000-0000-0000BF840000}"/>
    <cellStyle name="Normal 90 4" xfId="36139" xr:uid="{00000000-0005-0000-0000-0000C0840000}"/>
    <cellStyle name="Normal 90 4 2" xfId="36140" xr:uid="{00000000-0005-0000-0000-0000C1840000}"/>
    <cellStyle name="Normal 90 5" xfId="36141" xr:uid="{00000000-0005-0000-0000-0000C2840000}"/>
    <cellStyle name="Normal 91" xfId="16638" xr:uid="{00000000-0005-0000-0000-0000C3840000}"/>
    <cellStyle name="Normal 91 2" xfId="36142" xr:uid="{00000000-0005-0000-0000-0000C4840000}"/>
    <cellStyle name="Normal 91 2 2" xfId="36143" xr:uid="{00000000-0005-0000-0000-0000C5840000}"/>
    <cellStyle name="Normal 91 2 2 2" xfId="36144" xr:uid="{00000000-0005-0000-0000-0000C6840000}"/>
    <cellStyle name="Normal 91 2 3" xfId="36145" xr:uid="{00000000-0005-0000-0000-0000C7840000}"/>
    <cellStyle name="Normal 91 3" xfId="36146" xr:uid="{00000000-0005-0000-0000-0000C8840000}"/>
    <cellStyle name="Normal 91 3 2" xfId="36147" xr:uid="{00000000-0005-0000-0000-0000C9840000}"/>
    <cellStyle name="Normal 91 3 2 2" xfId="36148" xr:uid="{00000000-0005-0000-0000-0000CA840000}"/>
    <cellStyle name="Normal 91 3 3" xfId="36149" xr:uid="{00000000-0005-0000-0000-0000CB840000}"/>
    <cellStyle name="Normal 91 4" xfId="36150" xr:uid="{00000000-0005-0000-0000-0000CC840000}"/>
    <cellStyle name="Normal 91 4 2" xfId="36151" xr:uid="{00000000-0005-0000-0000-0000CD840000}"/>
    <cellStyle name="Normal 91 5" xfId="36152" xr:uid="{00000000-0005-0000-0000-0000CE840000}"/>
    <cellStyle name="Normal 92" xfId="36153" xr:uid="{00000000-0005-0000-0000-0000CF840000}"/>
    <cellStyle name="Normal 92 2" xfId="36154" xr:uid="{00000000-0005-0000-0000-0000D0840000}"/>
    <cellStyle name="Normal 92 2 2" xfId="36155" xr:uid="{00000000-0005-0000-0000-0000D1840000}"/>
    <cellStyle name="Normal 92 2 2 2" xfId="36156" xr:uid="{00000000-0005-0000-0000-0000D2840000}"/>
    <cellStyle name="Normal 92 2 3" xfId="36157" xr:uid="{00000000-0005-0000-0000-0000D3840000}"/>
    <cellStyle name="Normal 92 3" xfId="36158" xr:uid="{00000000-0005-0000-0000-0000D4840000}"/>
    <cellStyle name="Normal 92 3 2" xfId="36159" xr:uid="{00000000-0005-0000-0000-0000D5840000}"/>
    <cellStyle name="Normal 92 3 2 2" xfId="36160" xr:uid="{00000000-0005-0000-0000-0000D6840000}"/>
    <cellStyle name="Normal 92 3 3" xfId="36161" xr:uid="{00000000-0005-0000-0000-0000D7840000}"/>
    <cellStyle name="Normal 92 4" xfId="36162" xr:uid="{00000000-0005-0000-0000-0000D8840000}"/>
    <cellStyle name="Normal 92 4 2" xfId="36163" xr:uid="{00000000-0005-0000-0000-0000D9840000}"/>
    <cellStyle name="Normal 92 5" xfId="36164" xr:uid="{00000000-0005-0000-0000-0000DA840000}"/>
    <cellStyle name="Normal 93" xfId="36165" xr:uid="{00000000-0005-0000-0000-0000DB840000}"/>
    <cellStyle name="Normal 93 2" xfId="36166" xr:uid="{00000000-0005-0000-0000-0000DC840000}"/>
    <cellStyle name="Normal 93 2 2" xfId="36167" xr:uid="{00000000-0005-0000-0000-0000DD840000}"/>
    <cellStyle name="Normal 93 2 2 2" xfId="36168" xr:uid="{00000000-0005-0000-0000-0000DE840000}"/>
    <cellStyle name="Normal 93 2 3" xfId="36169" xr:uid="{00000000-0005-0000-0000-0000DF840000}"/>
    <cellStyle name="Normal 93 3" xfId="36170" xr:uid="{00000000-0005-0000-0000-0000E0840000}"/>
    <cellStyle name="Normal 93 3 2" xfId="36171" xr:uid="{00000000-0005-0000-0000-0000E1840000}"/>
    <cellStyle name="Normal 93 3 2 2" xfId="36172" xr:uid="{00000000-0005-0000-0000-0000E2840000}"/>
    <cellStyle name="Normal 93 3 3" xfId="36173" xr:uid="{00000000-0005-0000-0000-0000E3840000}"/>
    <cellStyle name="Normal 93 4" xfId="36174" xr:uid="{00000000-0005-0000-0000-0000E4840000}"/>
    <cellStyle name="Normal 93 4 2" xfId="36175" xr:uid="{00000000-0005-0000-0000-0000E5840000}"/>
    <cellStyle name="Normal 93 5" xfId="36176" xr:uid="{00000000-0005-0000-0000-0000E6840000}"/>
    <cellStyle name="Normal 97" xfId="9495" xr:uid="{00000000-0005-0000-0000-0000E7840000}"/>
    <cellStyle name="Normal 97 2" xfId="9496" xr:uid="{00000000-0005-0000-0000-0000E8840000}"/>
    <cellStyle name="Normal 97 2 2" xfId="9497" xr:uid="{00000000-0005-0000-0000-0000E9840000}"/>
    <cellStyle name="Normal 97 3" xfId="9498" xr:uid="{00000000-0005-0000-0000-0000EA840000}"/>
    <cellStyle name="Normal_Sheet1" xfId="11658" xr:uid="{00000000-0005-0000-0000-0000EB840000}"/>
    <cellStyle name="Normal1" xfId="9499" xr:uid="{00000000-0005-0000-0000-0000EC840000}"/>
    <cellStyle name="Normal1 2" xfId="9500" xr:uid="{00000000-0005-0000-0000-0000ED840000}"/>
    <cellStyle name="Normal8" xfId="9501" xr:uid="{00000000-0005-0000-0000-0000EE840000}"/>
    <cellStyle name="Normale_ PESO ELETTR." xfId="9502" xr:uid="{00000000-0005-0000-0000-0000EF840000}"/>
    <cellStyle name="Normalny_Cennik obowi?zuje od 06-08-2001 r (1)" xfId="9503" xr:uid="{00000000-0005-0000-0000-0000F0840000}"/>
    <cellStyle name="Note 10" xfId="9504" xr:uid="{00000000-0005-0000-0000-0000F1840000}"/>
    <cellStyle name="Note 10 10" xfId="36177" xr:uid="{00000000-0005-0000-0000-0000F2840000}"/>
    <cellStyle name="Note 10 2" xfId="9505" xr:uid="{00000000-0005-0000-0000-0000F3840000}"/>
    <cellStyle name="Note 10 2 2" xfId="9506" xr:uid="{00000000-0005-0000-0000-0000F4840000}"/>
    <cellStyle name="Note 10 2 2 2" xfId="9507" xr:uid="{00000000-0005-0000-0000-0000F5840000}"/>
    <cellStyle name="Note 10 2 2 2 2" xfId="9508" xr:uid="{00000000-0005-0000-0000-0000F6840000}"/>
    <cellStyle name="Note 10 2 2 2 2 2" xfId="36178" xr:uid="{00000000-0005-0000-0000-0000F7840000}"/>
    <cellStyle name="Note 10 2 2 2 2 2 2" xfId="36179" xr:uid="{00000000-0005-0000-0000-0000F8840000}"/>
    <cellStyle name="Note 10 2 2 2 2 3" xfId="36180" xr:uid="{00000000-0005-0000-0000-0000F9840000}"/>
    <cellStyle name="Note 10 2 2 2 3" xfId="36181" xr:uid="{00000000-0005-0000-0000-0000FA840000}"/>
    <cellStyle name="Note 10 2 2 2 3 2" xfId="36182" xr:uid="{00000000-0005-0000-0000-0000FB840000}"/>
    <cellStyle name="Note 10 2 2 2 4" xfId="36183" xr:uid="{00000000-0005-0000-0000-0000FC840000}"/>
    <cellStyle name="Note 10 2 2 3" xfId="9509" xr:uid="{00000000-0005-0000-0000-0000FD840000}"/>
    <cellStyle name="Note 10 2 2 3 2" xfId="36184" xr:uid="{00000000-0005-0000-0000-0000FE840000}"/>
    <cellStyle name="Note 10 2 2 3 2 2" xfId="36185" xr:uid="{00000000-0005-0000-0000-0000FF840000}"/>
    <cellStyle name="Note 10 2 2 3 3" xfId="36186" xr:uid="{00000000-0005-0000-0000-000000850000}"/>
    <cellStyle name="Note 10 2 2 4" xfId="36187" xr:uid="{00000000-0005-0000-0000-000001850000}"/>
    <cellStyle name="Note 10 2 2 4 2" xfId="36188" xr:uid="{00000000-0005-0000-0000-000002850000}"/>
    <cellStyle name="Note 10 2 2 5" xfId="36189" xr:uid="{00000000-0005-0000-0000-000003850000}"/>
    <cellStyle name="Note 10 2 3" xfId="9510" xr:uid="{00000000-0005-0000-0000-000004850000}"/>
    <cellStyle name="Note 10 2 3 2" xfId="9511" xr:uid="{00000000-0005-0000-0000-000005850000}"/>
    <cellStyle name="Note 10 2 3 2 2" xfId="9512" xr:uid="{00000000-0005-0000-0000-000006850000}"/>
    <cellStyle name="Note 10 2 3 2 2 2" xfId="36190" xr:uid="{00000000-0005-0000-0000-000007850000}"/>
    <cellStyle name="Note 10 2 3 2 2 2 2" xfId="36191" xr:uid="{00000000-0005-0000-0000-000008850000}"/>
    <cellStyle name="Note 10 2 3 2 2 3" xfId="36192" xr:uid="{00000000-0005-0000-0000-000009850000}"/>
    <cellStyle name="Note 10 2 3 2 3" xfId="36193" xr:uid="{00000000-0005-0000-0000-00000A850000}"/>
    <cellStyle name="Note 10 2 3 2 3 2" xfId="36194" xr:uid="{00000000-0005-0000-0000-00000B850000}"/>
    <cellStyle name="Note 10 2 3 2 4" xfId="36195" xr:uid="{00000000-0005-0000-0000-00000C850000}"/>
    <cellStyle name="Note 10 2 3 3" xfId="9513" xr:uid="{00000000-0005-0000-0000-00000D850000}"/>
    <cellStyle name="Note 10 2 3 3 2" xfId="36196" xr:uid="{00000000-0005-0000-0000-00000E850000}"/>
    <cellStyle name="Note 10 2 3 3 2 2" xfId="36197" xr:uid="{00000000-0005-0000-0000-00000F850000}"/>
    <cellStyle name="Note 10 2 3 3 3" xfId="36198" xr:uid="{00000000-0005-0000-0000-000010850000}"/>
    <cellStyle name="Note 10 2 3 4" xfId="36199" xr:uid="{00000000-0005-0000-0000-000011850000}"/>
    <cellStyle name="Note 10 2 3 4 2" xfId="36200" xr:uid="{00000000-0005-0000-0000-000012850000}"/>
    <cellStyle name="Note 10 2 3 5" xfId="36201" xr:uid="{00000000-0005-0000-0000-000013850000}"/>
    <cellStyle name="Note 10 2 4" xfId="9514" xr:uid="{00000000-0005-0000-0000-000014850000}"/>
    <cellStyle name="Note 10 2 4 2" xfId="9515" xr:uid="{00000000-0005-0000-0000-000015850000}"/>
    <cellStyle name="Note 10 2 4 2 2" xfId="9516" xr:uid="{00000000-0005-0000-0000-000016850000}"/>
    <cellStyle name="Note 10 2 4 2 2 2" xfId="36202" xr:uid="{00000000-0005-0000-0000-000017850000}"/>
    <cellStyle name="Note 10 2 4 2 2 2 2" xfId="36203" xr:uid="{00000000-0005-0000-0000-000018850000}"/>
    <cellStyle name="Note 10 2 4 2 2 3" xfId="36204" xr:uid="{00000000-0005-0000-0000-000019850000}"/>
    <cellStyle name="Note 10 2 4 2 3" xfId="36205" xr:uid="{00000000-0005-0000-0000-00001A850000}"/>
    <cellStyle name="Note 10 2 4 2 3 2" xfId="36206" xr:uid="{00000000-0005-0000-0000-00001B850000}"/>
    <cellStyle name="Note 10 2 4 2 4" xfId="36207" xr:uid="{00000000-0005-0000-0000-00001C850000}"/>
    <cellStyle name="Note 10 2 4 3" xfId="9517" xr:uid="{00000000-0005-0000-0000-00001D850000}"/>
    <cellStyle name="Note 10 2 4 3 2" xfId="36208" xr:uid="{00000000-0005-0000-0000-00001E850000}"/>
    <cellStyle name="Note 10 2 4 3 2 2" xfId="36209" xr:uid="{00000000-0005-0000-0000-00001F850000}"/>
    <cellStyle name="Note 10 2 4 3 3" xfId="36210" xr:uid="{00000000-0005-0000-0000-000020850000}"/>
    <cellStyle name="Note 10 2 4 4" xfId="36211" xr:uid="{00000000-0005-0000-0000-000021850000}"/>
    <cellStyle name="Note 10 2 4 4 2" xfId="36212" xr:uid="{00000000-0005-0000-0000-000022850000}"/>
    <cellStyle name="Note 10 2 4 5" xfId="36213" xr:uid="{00000000-0005-0000-0000-000023850000}"/>
    <cellStyle name="Note 10 2 5" xfId="9518" xr:uid="{00000000-0005-0000-0000-000024850000}"/>
    <cellStyle name="Note 10 2 5 2" xfId="9519" xr:uid="{00000000-0005-0000-0000-000025850000}"/>
    <cellStyle name="Note 10 2 5 2 2" xfId="36214" xr:uid="{00000000-0005-0000-0000-000026850000}"/>
    <cellStyle name="Note 10 2 5 2 2 2" xfId="36215" xr:uid="{00000000-0005-0000-0000-000027850000}"/>
    <cellStyle name="Note 10 2 5 2 3" xfId="36216" xr:uid="{00000000-0005-0000-0000-000028850000}"/>
    <cellStyle name="Note 10 2 5 3" xfId="36217" xr:uid="{00000000-0005-0000-0000-000029850000}"/>
    <cellStyle name="Note 10 2 5 3 2" xfId="36218" xr:uid="{00000000-0005-0000-0000-00002A850000}"/>
    <cellStyle name="Note 10 2 5 4" xfId="36219" xr:uid="{00000000-0005-0000-0000-00002B850000}"/>
    <cellStyle name="Note 10 2 6" xfId="9520" xr:uid="{00000000-0005-0000-0000-00002C850000}"/>
    <cellStyle name="Note 10 2 6 2" xfId="36220" xr:uid="{00000000-0005-0000-0000-00002D850000}"/>
    <cellStyle name="Note 10 2 6 2 2" xfId="36221" xr:uid="{00000000-0005-0000-0000-00002E850000}"/>
    <cellStyle name="Note 10 2 6 3" xfId="36222" xr:uid="{00000000-0005-0000-0000-00002F850000}"/>
    <cellStyle name="Note 10 2 7" xfId="36223" xr:uid="{00000000-0005-0000-0000-000030850000}"/>
    <cellStyle name="Note 10 2 7 2" xfId="36224" xr:uid="{00000000-0005-0000-0000-000031850000}"/>
    <cellStyle name="Note 10 2 8" xfId="36225" xr:uid="{00000000-0005-0000-0000-000032850000}"/>
    <cellStyle name="Note 10 3" xfId="9521" xr:uid="{00000000-0005-0000-0000-000033850000}"/>
    <cellStyle name="Note 10 3 2" xfId="9522" xr:uid="{00000000-0005-0000-0000-000034850000}"/>
    <cellStyle name="Note 10 3 2 2" xfId="9523" xr:uid="{00000000-0005-0000-0000-000035850000}"/>
    <cellStyle name="Note 10 3 2 2 2" xfId="36226" xr:uid="{00000000-0005-0000-0000-000036850000}"/>
    <cellStyle name="Note 10 3 2 2 2 2" xfId="36227" xr:uid="{00000000-0005-0000-0000-000037850000}"/>
    <cellStyle name="Note 10 3 2 2 3" xfId="36228" xr:uid="{00000000-0005-0000-0000-000038850000}"/>
    <cellStyle name="Note 10 3 2 3" xfId="36229" xr:uid="{00000000-0005-0000-0000-000039850000}"/>
    <cellStyle name="Note 10 3 2 3 2" xfId="36230" xr:uid="{00000000-0005-0000-0000-00003A850000}"/>
    <cellStyle name="Note 10 3 2 4" xfId="36231" xr:uid="{00000000-0005-0000-0000-00003B850000}"/>
    <cellStyle name="Note 10 3 3" xfId="9524" xr:uid="{00000000-0005-0000-0000-00003C850000}"/>
    <cellStyle name="Note 10 3 3 2" xfId="36232" xr:uid="{00000000-0005-0000-0000-00003D850000}"/>
    <cellStyle name="Note 10 3 3 2 2" xfId="36233" xr:uid="{00000000-0005-0000-0000-00003E850000}"/>
    <cellStyle name="Note 10 3 3 3" xfId="36234" xr:uid="{00000000-0005-0000-0000-00003F850000}"/>
    <cellStyle name="Note 10 3 4" xfId="36235" xr:uid="{00000000-0005-0000-0000-000040850000}"/>
    <cellStyle name="Note 10 3 4 2" xfId="36236" xr:uid="{00000000-0005-0000-0000-000041850000}"/>
    <cellStyle name="Note 10 3 5" xfId="36237" xr:uid="{00000000-0005-0000-0000-000042850000}"/>
    <cellStyle name="Note 10 4" xfId="9525" xr:uid="{00000000-0005-0000-0000-000043850000}"/>
    <cellStyle name="Note 10 4 2" xfId="9526" xr:uid="{00000000-0005-0000-0000-000044850000}"/>
    <cellStyle name="Note 10 4 2 2" xfId="9527" xr:uid="{00000000-0005-0000-0000-000045850000}"/>
    <cellStyle name="Note 10 4 2 2 2" xfId="36238" xr:uid="{00000000-0005-0000-0000-000046850000}"/>
    <cellStyle name="Note 10 4 2 2 2 2" xfId="36239" xr:uid="{00000000-0005-0000-0000-000047850000}"/>
    <cellStyle name="Note 10 4 2 2 3" xfId="36240" xr:uid="{00000000-0005-0000-0000-000048850000}"/>
    <cellStyle name="Note 10 4 2 3" xfId="36241" xr:uid="{00000000-0005-0000-0000-000049850000}"/>
    <cellStyle name="Note 10 4 2 3 2" xfId="36242" xr:uid="{00000000-0005-0000-0000-00004A850000}"/>
    <cellStyle name="Note 10 4 2 4" xfId="36243" xr:uid="{00000000-0005-0000-0000-00004B850000}"/>
    <cellStyle name="Note 10 4 3" xfId="9528" xr:uid="{00000000-0005-0000-0000-00004C850000}"/>
    <cellStyle name="Note 10 4 3 2" xfId="36244" xr:uid="{00000000-0005-0000-0000-00004D850000}"/>
    <cellStyle name="Note 10 4 3 2 2" xfId="36245" xr:uid="{00000000-0005-0000-0000-00004E850000}"/>
    <cellStyle name="Note 10 4 3 3" xfId="36246" xr:uid="{00000000-0005-0000-0000-00004F850000}"/>
    <cellStyle name="Note 10 4 4" xfId="36247" xr:uid="{00000000-0005-0000-0000-000050850000}"/>
    <cellStyle name="Note 10 4 4 2" xfId="36248" xr:uid="{00000000-0005-0000-0000-000051850000}"/>
    <cellStyle name="Note 10 4 5" xfId="36249" xr:uid="{00000000-0005-0000-0000-000052850000}"/>
    <cellStyle name="Note 10 5" xfId="9529" xr:uid="{00000000-0005-0000-0000-000053850000}"/>
    <cellStyle name="Note 10 5 2" xfId="9530" xr:uid="{00000000-0005-0000-0000-000054850000}"/>
    <cellStyle name="Note 10 5 2 2" xfId="9531" xr:uid="{00000000-0005-0000-0000-000055850000}"/>
    <cellStyle name="Note 10 5 2 2 2" xfId="9532" xr:uid="{00000000-0005-0000-0000-000056850000}"/>
    <cellStyle name="Note 10 5 2 2 2 2" xfId="36250" xr:uid="{00000000-0005-0000-0000-000057850000}"/>
    <cellStyle name="Note 10 5 2 2 2 2 2" xfId="36251" xr:uid="{00000000-0005-0000-0000-000058850000}"/>
    <cellStyle name="Note 10 5 2 2 2 3" xfId="36252" xr:uid="{00000000-0005-0000-0000-000059850000}"/>
    <cellStyle name="Note 10 5 2 2 3" xfId="36253" xr:uid="{00000000-0005-0000-0000-00005A850000}"/>
    <cellStyle name="Note 10 5 2 2 3 2" xfId="36254" xr:uid="{00000000-0005-0000-0000-00005B850000}"/>
    <cellStyle name="Note 10 5 2 2 4" xfId="36255" xr:uid="{00000000-0005-0000-0000-00005C850000}"/>
    <cellStyle name="Note 10 5 2 3" xfId="9533" xr:uid="{00000000-0005-0000-0000-00005D850000}"/>
    <cellStyle name="Note 10 5 2 3 2" xfId="36256" xr:uid="{00000000-0005-0000-0000-00005E850000}"/>
    <cellStyle name="Note 10 5 2 3 2 2" xfId="36257" xr:uid="{00000000-0005-0000-0000-00005F850000}"/>
    <cellStyle name="Note 10 5 2 3 3" xfId="36258" xr:uid="{00000000-0005-0000-0000-000060850000}"/>
    <cellStyle name="Note 10 5 2 4" xfId="36259" xr:uid="{00000000-0005-0000-0000-000061850000}"/>
    <cellStyle name="Note 10 5 2 4 2" xfId="36260" xr:uid="{00000000-0005-0000-0000-000062850000}"/>
    <cellStyle name="Note 10 5 2 5" xfId="36261" xr:uid="{00000000-0005-0000-0000-000063850000}"/>
    <cellStyle name="Note 10 5 3" xfId="9534" xr:uid="{00000000-0005-0000-0000-000064850000}"/>
    <cellStyle name="Note 10 5 3 2" xfId="9535" xr:uid="{00000000-0005-0000-0000-000065850000}"/>
    <cellStyle name="Note 10 5 3 2 2" xfId="36262" xr:uid="{00000000-0005-0000-0000-000066850000}"/>
    <cellStyle name="Note 10 5 3 2 2 2" xfId="36263" xr:uid="{00000000-0005-0000-0000-000067850000}"/>
    <cellStyle name="Note 10 5 3 2 3" xfId="36264" xr:uid="{00000000-0005-0000-0000-000068850000}"/>
    <cellStyle name="Note 10 5 3 3" xfId="36265" xr:uid="{00000000-0005-0000-0000-000069850000}"/>
    <cellStyle name="Note 10 5 3 3 2" xfId="36266" xr:uid="{00000000-0005-0000-0000-00006A850000}"/>
    <cellStyle name="Note 10 5 3 4" xfId="36267" xr:uid="{00000000-0005-0000-0000-00006B850000}"/>
    <cellStyle name="Note 10 5 4" xfId="9536" xr:uid="{00000000-0005-0000-0000-00006C850000}"/>
    <cellStyle name="Note 10 5 4 2" xfId="36268" xr:uid="{00000000-0005-0000-0000-00006D850000}"/>
    <cellStyle name="Note 10 5 4 2 2" xfId="36269" xr:uid="{00000000-0005-0000-0000-00006E850000}"/>
    <cellStyle name="Note 10 5 4 3" xfId="36270" xr:uid="{00000000-0005-0000-0000-00006F850000}"/>
    <cellStyle name="Note 10 5 5" xfId="36271" xr:uid="{00000000-0005-0000-0000-000070850000}"/>
    <cellStyle name="Note 10 5 5 2" xfId="36272" xr:uid="{00000000-0005-0000-0000-000071850000}"/>
    <cellStyle name="Note 10 5 6" xfId="36273" xr:uid="{00000000-0005-0000-0000-000072850000}"/>
    <cellStyle name="Note 10 6" xfId="9537" xr:uid="{00000000-0005-0000-0000-000073850000}"/>
    <cellStyle name="Note 10 6 2" xfId="9538" xr:uid="{00000000-0005-0000-0000-000074850000}"/>
    <cellStyle name="Note 10 6 2 2" xfId="9539" xr:uid="{00000000-0005-0000-0000-000075850000}"/>
    <cellStyle name="Note 10 6 2 2 2" xfId="36274" xr:uid="{00000000-0005-0000-0000-000076850000}"/>
    <cellStyle name="Note 10 6 2 2 2 2" xfId="36275" xr:uid="{00000000-0005-0000-0000-000077850000}"/>
    <cellStyle name="Note 10 6 2 2 3" xfId="36276" xr:uid="{00000000-0005-0000-0000-000078850000}"/>
    <cellStyle name="Note 10 6 2 3" xfId="36277" xr:uid="{00000000-0005-0000-0000-000079850000}"/>
    <cellStyle name="Note 10 6 2 3 2" xfId="36278" xr:uid="{00000000-0005-0000-0000-00007A850000}"/>
    <cellStyle name="Note 10 6 2 4" xfId="36279" xr:uid="{00000000-0005-0000-0000-00007B850000}"/>
    <cellStyle name="Note 10 6 3" xfId="9540" xr:uid="{00000000-0005-0000-0000-00007C850000}"/>
    <cellStyle name="Note 10 6 3 2" xfId="36280" xr:uid="{00000000-0005-0000-0000-00007D850000}"/>
    <cellStyle name="Note 10 6 3 2 2" xfId="36281" xr:uid="{00000000-0005-0000-0000-00007E850000}"/>
    <cellStyle name="Note 10 6 3 3" xfId="36282" xr:uid="{00000000-0005-0000-0000-00007F850000}"/>
    <cellStyle name="Note 10 6 4" xfId="36283" xr:uid="{00000000-0005-0000-0000-000080850000}"/>
    <cellStyle name="Note 10 6 4 2" xfId="36284" xr:uid="{00000000-0005-0000-0000-000081850000}"/>
    <cellStyle name="Note 10 6 5" xfId="36285" xr:uid="{00000000-0005-0000-0000-000082850000}"/>
    <cellStyle name="Note 10 7" xfId="9541" xr:uid="{00000000-0005-0000-0000-000083850000}"/>
    <cellStyle name="Note 10 7 2" xfId="9542" xr:uid="{00000000-0005-0000-0000-000084850000}"/>
    <cellStyle name="Note 10 7 2 2" xfId="36286" xr:uid="{00000000-0005-0000-0000-000085850000}"/>
    <cellStyle name="Note 10 7 2 2 2" xfId="36287" xr:uid="{00000000-0005-0000-0000-000086850000}"/>
    <cellStyle name="Note 10 7 2 3" xfId="36288" xr:uid="{00000000-0005-0000-0000-000087850000}"/>
    <cellStyle name="Note 10 7 3" xfId="36289" xr:uid="{00000000-0005-0000-0000-000088850000}"/>
    <cellStyle name="Note 10 7 3 2" xfId="36290" xr:uid="{00000000-0005-0000-0000-000089850000}"/>
    <cellStyle name="Note 10 7 4" xfId="36291" xr:uid="{00000000-0005-0000-0000-00008A850000}"/>
    <cellStyle name="Note 10 8" xfId="9543" xr:uid="{00000000-0005-0000-0000-00008B850000}"/>
    <cellStyle name="Note 10 8 2" xfId="36292" xr:uid="{00000000-0005-0000-0000-00008C850000}"/>
    <cellStyle name="Note 10 8 2 2" xfId="36293" xr:uid="{00000000-0005-0000-0000-00008D850000}"/>
    <cellStyle name="Note 10 8 3" xfId="36294" xr:uid="{00000000-0005-0000-0000-00008E850000}"/>
    <cellStyle name="Note 10 9" xfId="36295" xr:uid="{00000000-0005-0000-0000-00008F850000}"/>
    <cellStyle name="Note 10 9 2" xfId="36296" xr:uid="{00000000-0005-0000-0000-000090850000}"/>
    <cellStyle name="Note 11" xfId="9544" xr:uid="{00000000-0005-0000-0000-000091850000}"/>
    <cellStyle name="Note 11 2" xfId="9545" xr:uid="{00000000-0005-0000-0000-000092850000}"/>
    <cellStyle name="Note 11 2 2" xfId="9546" xr:uid="{00000000-0005-0000-0000-000093850000}"/>
    <cellStyle name="Note 11 2 2 2" xfId="36297" xr:uid="{00000000-0005-0000-0000-000094850000}"/>
    <cellStyle name="Note 11 2 2 2 2" xfId="36298" xr:uid="{00000000-0005-0000-0000-000095850000}"/>
    <cellStyle name="Note 11 2 2 3" xfId="36299" xr:uid="{00000000-0005-0000-0000-000096850000}"/>
    <cellStyle name="Note 11 2 3" xfId="36300" xr:uid="{00000000-0005-0000-0000-000097850000}"/>
    <cellStyle name="Note 11 2 3 2" xfId="36301" xr:uid="{00000000-0005-0000-0000-000098850000}"/>
    <cellStyle name="Note 11 2 4" xfId="36302" xr:uid="{00000000-0005-0000-0000-000099850000}"/>
    <cellStyle name="Note 11 3" xfId="9547" xr:uid="{00000000-0005-0000-0000-00009A850000}"/>
    <cellStyle name="Note 11 3 2" xfId="36303" xr:uid="{00000000-0005-0000-0000-00009B850000}"/>
    <cellStyle name="Note 11 3 2 2" xfId="36304" xr:uid="{00000000-0005-0000-0000-00009C850000}"/>
    <cellStyle name="Note 11 3 3" xfId="36305" xr:uid="{00000000-0005-0000-0000-00009D850000}"/>
    <cellStyle name="Note 11 4" xfId="36306" xr:uid="{00000000-0005-0000-0000-00009E850000}"/>
    <cellStyle name="Note 11 4 2" xfId="36307" xr:uid="{00000000-0005-0000-0000-00009F850000}"/>
    <cellStyle name="Note 11 5" xfId="36308" xr:uid="{00000000-0005-0000-0000-0000A0850000}"/>
    <cellStyle name="Note 12" xfId="9548" xr:uid="{00000000-0005-0000-0000-0000A1850000}"/>
    <cellStyle name="Note 12 2" xfId="9549" xr:uid="{00000000-0005-0000-0000-0000A2850000}"/>
    <cellStyle name="Note 12 2 2" xfId="9550" xr:uid="{00000000-0005-0000-0000-0000A3850000}"/>
    <cellStyle name="Note 12 2 2 2" xfId="9551" xr:uid="{00000000-0005-0000-0000-0000A4850000}"/>
    <cellStyle name="Note 12 2 2 2 2" xfId="36309" xr:uid="{00000000-0005-0000-0000-0000A5850000}"/>
    <cellStyle name="Note 12 2 2 2 2 2" xfId="36310" xr:uid="{00000000-0005-0000-0000-0000A6850000}"/>
    <cellStyle name="Note 12 2 2 2 3" xfId="36311" xr:uid="{00000000-0005-0000-0000-0000A7850000}"/>
    <cellStyle name="Note 12 2 2 3" xfId="36312" xr:uid="{00000000-0005-0000-0000-0000A8850000}"/>
    <cellStyle name="Note 12 2 2 3 2" xfId="36313" xr:uid="{00000000-0005-0000-0000-0000A9850000}"/>
    <cellStyle name="Note 12 2 2 4" xfId="36314" xr:uid="{00000000-0005-0000-0000-0000AA850000}"/>
    <cellStyle name="Note 12 2 3" xfId="9552" xr:uid="{00000000-0005-0000-0000-0000AB850000}"/>
    <cellStyle name="Note 12 2 3 2" xfId="36315" xr:uid="{00000000-0005-0000-0000-0000AC850000}"/>
    <cellStyle name="Note 12 2 3 2 2" xfId="36316" xr:uid="{00000000-0005-0000-0000-0000AD850000}"/>
    <cellStyle name="Note 12 2 3 3" xfId="36317" xr:uid="{00000000-0005-0000-0000-0000AE850000}"/>
    <cellStyle name="Note 12 2 4" xfId="36318" xr:uid="{00000000-0005-0000-0000-0000AF850000}"/>
    <cellStyle name="Note 12 2 4 2" xfId="36319" xr:uid="{00000000-0005-0000-0000-0000B0850000}"/>
    <cellStyle name="Note 12 2 5" xfId="36320" xr:uid="{00000000-0005-0000-0000-0000B1850000}"/>
    <cellStyle name="Note 12 3" xfId="9553" xr:uid="{00000000-0005-0000-0000-0000B2850000}"/>
    <cellStyle name="Note 12 3 2" xfId="9554" xr:uid="{00000000-0005-0000-0000-0000B3850000}"/>
    <cellStyle name="Note 12 3 2 2" xfId="36321" xr:uid="{00000000-0005-0000-0000-0000B4850000}"/>
    <cellStyle name="Note 12 3 2 2 2" xfId="36322" xr:uid="{00000000-0005-0000-0000-0000B5850000}"/>
    <cellStyle name="Note 12 3 2 3" xfId="36323" xr:uid="{00000000-0005-0000-0000-0000B6850000}"/>
    <cellStyle name="Note 12 3 3" xfId="36324" xr:uid="{00000000-0005-0000-0000-0000B7850000}"/>
    <cellStyle name="Note 12 3 3 2" xfId="36325" xr:uid="{00000000-0005-0000-0000-0000B8850000}"/>
    <cellStyle name="Note 12 3 4" xfId="36326" xr:uid="{00000000-0005-0000-0000-0000B9850000}"/>
    <cellStyle name="Note 12 4" xfId="9555" xr:uid="{00000000-0005-0000-0000-0000BA850000}"/>
    <cellStyle name="Note 12 4 2" xfId="36327" xr:uid="{00000000-0005-0000-0000-0000BB850000}"/>
    <cellStyle name="Note 12 4 2 2" xfId="36328" xr:uid="{00000000-0005-0000-0000-0000BC850000}"/>
    <cellStyle name="Note 12 4 3" xfId="36329" xr:uid="{00000000-0005-0000-0000-0000BD850000}"/>
    <cellStyle name="Note 12 5" xfId="36330" xr:uid="{00000000-0005-0000-0000-0000BE850000}"/>
    <cellStyle name="Note 12 5 2" xfId="36331" xr:uid="{00000000-0005-0000-0000-0000BF850000}"/>
    <cellStyle name="Note 12 6" xfId="36332" xr:uid="{00000000-0005-0000-0000-0000C0850000}"/>
    <cellStyle name="Note 13" xfId="9556" xr:uid="{00000000-0005-0000-0000-0000C1850000}"/>
    <cellStyle name="Note 13 2" xfId="9557" xr:uid="{00000000-0005-0000-0000-0000C2850000}"/>
    <cellStyle name="Note 13 2 2" xfId="9558" xr:uid="{00000000-0005-0000-0000-0000C3850000}"/>
    <cellStyle name="Note 13 2 2 2" xfId="9559" xr:uid="{00000000-0005-0000-0000-0000C4850000}"/>
    <cellStyle name="Note 13 2 2 2 2" xfId="36333" xr:uid="{00000000-0005-0000-0000-0000C5850000}"/>
    <cellStyle name="Note 13 2 2 2 2 2" xfId="36334" xr:uid="{00000000-0005-0000-0000-0000C6850000}"/>
    <cellStyle name="Note 13 2 2 2 3" xfId="36335" xr:uid="{00000000-0005-0000-0000-0000C7850000}"/>
    <cellStyle name="Note 13 2 2 3" xfId="36336" xr:uid="{00000000-0005-0000-0000-0000C8850000}"/>
    <cellStyle name="Note 13 2 2 3 2" xfId="36337" xr:uid="{00000000-0005-0000-0000-0000C9850000}"/>
    <cellStyle name="Note 13 2 2 4" xfId="36338" xr:uid="{00000000-0005-0000-0000-0000CA850000}"/>
    <cellStyle name="Note 13 2 3" xfId="9560" xr:uid="{00000000-0005-0000-0000-0000CB850000}"/>
    <cellStyle name="Note 13 2 3 2" xfId="36339" xr:uid="{00000000-0005-0000-0000-0000CC850000}"/>
    <cellStyle name="Note 13 2 3 2 2" xfId="36340" xr:uid="{00000000-0005-0000-0000-0000CD850000}"/>
    <cellStyle name="Note 13 2 3 3" xfId="36341" xr:uid="{00000000-0005-0000-0000-0000CE850000}"/>
    <cellStyle name="Note 13 2 4" xfId="36342" xr:uid="{00000000-0005-0000-0000-0000CF850000}"/>
    <cellStyle name="Note 13 2 4 2" xfId="36343" xr:uid="{00000000-0005-0000-0000-0000D0850000}"/>
    <cellStyle name="Note 13 2 5" xfId="36344" xr:uid="{00000000-0005-0000-0000-0000D1850000}"/>
    <cellStyle name="Note 13 3" xfId="9561" xr:uid="{00000000-0005-0000-0000-0000D2850000}"/>
    <cellStyle name="Note 13 3 2" xfId="9562" xr:uid="{00000000-0005-0000-0000-0000D3850000}"/>
    <cellStyle name="Note 13 3 2 2" xfId="36345" xr:uid="{00000000-0005-0000-0000-0000D4850000}"/>
    <cellStyle name="Note 13 3 2 2 2" xfId="36346" xr:uid="{00000000-0005-0000-0000-0000D5850000}"/>
    <cellStyle name="Note 13 3 2 3" xfId="36347" xr:uid="{00000000-0005-0000-0000-0000D6850000}"/>
    <cellStyle name="Note 13 3 3" xfId="36348" xr:uid="{00000000-0005-0000-0000-0000D7850000}"/>
    <cellStyle name="Note 13 3 3 2" xfId="36349" xr:uid="{00000000-0005-0000-0000-0000D8850000}"/>
    <cellStyle name="Note 13 3 4" xfId="36350" xr:uid="{00000000-0005-0000-0000-0000D9850000}"/>
    <cellStyle name="Note 13 4" xfId="9563" xr:uid="{00000000-0005-0000-0000-0000DA850000}"/>
    <cellStyle name="Note 13 4 2" xfId="36351" xr:uid="{00000000-0005-0000-0000-0000DB850000}"/>
    <cellStyle name="Note 13 4 2 2" xfId="36352" xr:uid="{00000000-0005-0000-0000-0000DC850000}"/>
    <cellStyle name="Note 13 4 3" xfId="36353" xr:uid="{00000000-0005-0000-0000-0000DD850000}"/>
    <cellStyle name="Note 13 5" xfId="36354" xr:uid="{00000000-0005-0000-0000-0000DE850000}"/>
    <cellStyle name="Note 13 5 2" xfId="36355" xr:uid="{00000000-0005-0000-0000-0000DF850000}"/>
    <cellStyle name="Note 13 6" xfId="36356" xr:uid="{00000000-0005-0000-0000-0000E0850000}"/>
    <cellStyle name="Note 14" xfId="9564" xr:uid="{00000000-0005-0000-0000-0000E1850000}"/>
    <cellStyle name="Note 14 2" xfId="9565" xr:uid="{00000000-0005-0000-0000-0000E2850000}"/>
    <cellStyle name="Note 14 2 2" xfId="9566" xr:uid="{00000000-0005-0000-0000-0000E3850000}"/>
    <cellStyle name="Note 14 2 2 2" xfId="9567" xr:uid="{00000000-0005-0000-0000-0000E4850000}"/>
    <cellStyle name="Note 14 2 2 2 2" xfId="36357" xr:uid="{00000000-0005-0000-0000-0000E5850000}"/>
    <cellStyle name="Note 14 2 2 2 2 2" xfId="36358" xr:uid="{00000000-0005-0000-0000-0000E6850000}"/>
    <cellStyle name="Note 14 2 2 2 3" xfId="36359" xr:uid="{00000000-0005-0000-0000-0000E7850000}"/>
    <cellStyle name="Note 14 2 2 3" xfId="36360" xr:uid="{00000000-0005-0000-0000-0000E8850000}"/>
    <cellStyle name="Note 14 2 2 3 2" xfId="36361" xr:uid="{00000000-0005-0000-0000-0000E9850000}"/>
    <cellStyle name="Note 14 2 2 4" xfId="36362" xr:uid="{00000000-0005-0000-0000-0000EA850000}"/>
    <cellStyle name="Note 14 2 3" xfId="9568" xr:uid="{00000000-0005-0000-0000-0000EB850000}"/>
    <cellStyle name="Note 14 2 3 2" xfId="36363" xr:uid="{00000000-0005-0000-0000-0000EC850000}"/>
    <cellStyle name="Note 14 2 3 2 2" xfId="36364" xr:uid="{00000000-0005-0000-0000-0000ED850000}"/>
    <cellStyle name="Note 14 2 3 3" xfId="36365" xr:uid="{00000000-0005-0000-0000-0000EE850000}"/>
    <cellStyle name="Note 14 2 4" xfId="36366" xr:uid="{00000000-0005-0000-0000-0000EF850000}"/>
    <cellStyle name="Note 14 2 4 2" xfId="36367" xr:uid="{00000000-0005-0000-0000-0000F0850000}"/>
    <cellStyle name="Note 14 2 5" xfId="36368" xr:uid="{00000000-0005-0000-0000-0000F1850000}"/>
    <cellStyle name="Note 14 3" xfId="9569" xr:uid="{00000000-0005-0000-0000-0000F2850000}"/>
    <cellStyle name="Note 14 3 2" xfId="9570" xr:uid="{00000000-0005-0000-0000-0000F3850000}"/>
    <cellStyle name="Note 14 3 2 2" xfId="36369" xr:uid="{00000000-0005-0000-0000-0000F4850000}"/>
    <cellStyle name="Note 14 3 2 2 2" xfId="36370" xr:uid="{00000000-0005-0000-0000-0000F5850000}"/>
    <cellStyle name="Note 14 3 2 3" xfId="36371" xr:uid="{00000000-0005-0000-0000-0000F6850000}"/>
    <cellStyle name="Note 14 3 3" xfId="36372" xr:uid="{00000000-0005-0000-0000-0000F7850000}"/>
    <cellStyle name="Note 14 3 3 2" xfId="36373" xr:uid="{00000000-0005-0000-0000-0000F8850000}"/>
    <cellStyle name="Note 14 3 4" xfId="36374" xr:uid="{00000000-0005-0000-0000-0000F9850000}"/>
    <cellStyle name="Note 14 4" xfId="9571" xr:uid="{00000000-0005-0000-0000-0000FA850000}"/>
    <cellStyle name="Note 14 4 2" xfId="36375" xr:uid="{00000000-0005-0000-0000-0000FB850000}"/>
    <cellStyle name="Note 14 4 2 2" xfId="36376" xr:uid="{00000000-0005-0000-0000-0000FC850000}"/>
    <cellStyle name="Note 14 4 3" xfId="36377" xr:uid="{00000000-0005-0000-0000-0000FD850000}"/>
    <cellStyle name="Note 14 5" xfId="36378" xr:uid="{00000000-0005-0000-0000-0000FE850000}"/>
    <cellStyle name="Note 14 5 2" xfId="36379" xr:uid="{00000000-0005-0000-0000-0000FF850000}"/>
    <cellStyle name="Note 14 6" xfId="36380" xr:uid="{00000000-0005-0000-0000-000000860000}"/>
    <cellStyle name="Note 15" xfId="9572" xr:uid="{00000000-0005-0000-0000-000001860000}"/>
    <cellStyle name="Note 15 2" xfId="9573" xr:uid="{00000000-0005-0000-0000-000002860000}"/>
    <cellStyle name="Note 15 2 2" xfId="9574" xr:uid="{00000000-0005-0000-0000-000003860000}"/>
    <cellStyle name="Note 15 2 2 2" xfId="36381" xr:uid="{00000000-0005-0000-0000-000004860000}"/>
    <cellStyle name="Note 15 2 2 2 2" xfId="36382" xr:uid="{00000000-0005-0000-0000-000005860000}"/>
    <cellStyle name="Note 15 2 2 3" xfId="36383" xr:uid="{00000000-0005-0000-0000-000006860000}"/>
    <cellStyle name="Note 15 2 3" xfId="36384" xr:uid="{00000000-0005-0000-0000-000007860000}"/>
    <cellStyle name="Note 15 2 3 2" xfId="36385" xr:uid="{00000000-0005-0000-0000-000008860000}"/>
    <cellStyle name="Note 15 2 4" xfId="36386" xr:uid="{00000000-0005-0000-0000-000009860000}"/>
    <cellStyle name="Note 15 3" xfId="9575" xr:uid="{00000000-0005-0000-0000-00000A860000}"/>
    <cellStyle name="Note 15 3 2" xfId="36387" xr:uid="{00000000-0005-0000-0000-00000B860000}"/>
    <cellStyle name="Note 15 3 2 2" xfId="36388" xr:uid="{00000000-0005-0000-0000-00000C860000}"/>
    <cellStyle name="Note 15 3 3" xfId="36389" xr:uid="{00000000-0005-0000-0000-00000D860000}"/>
    <cellStyle name="Note 15 4" xfId="36390" xr:uid="{00000000-0005-0000-0000-00000E860000}"/>
    <cellStyle name="Note 15 4 2" xfId="36391" xr:uid="{00000000-0005-0000-0000-00000F860000}"/>
    <cellStyle name="Note 15 5" xfId="36392" xr:uid="{00000000-0005-0000-0000-000010860000}"/>
    <cellStyle name="Note 16" xfId="9576" xr:uid="{00000000-0005-0000-0000-000011860000}"/>
    <cellStyle name="Note 16 2" xfId="9577" xr:uid="{00000000-0005-0000-0000-000012860000}"/>
    <cellStyle name="Note 16 2 2" xfId="9578" xr:uid="{00000000-0005-0000-0000-000013860000}"/>
    <cellStyle name="Note 16 2 2 2" xfId="36393" xr:uid="{00000000-0005-0000-0000-000014860000}"/>
    <cellStyle name="Note 16 2 2 2 2" xfId="36394" xr:uid="{00000000-0005-0000-0000-000015860000}"/>
    <cellStyle name="Note 16 2 2 3" xfId="36395" xr:uid="{00000000-0005-0000-0000-000016860000}"/>
    <cellStyle name="Note 16 2 3" xfId="36396" xr:uid="{00000000-0005-0000-0000-000017860000}"/>
    <cellStyle name="Note 16 2 3 2" xfId="36397" xr:uid="{00000000-0005-0000-0000-000018860000}"/>
    <cellStyle name="Note 16 2 4" xfId="36398" xr:uid="{00000000-0005-0000-0000-000019860000}"/>
    <cellStyle name="Note 16 3" xfId="9579" xr:uid="{00000000-0005-0000-0000-00001A860000}"/>
    <cellStyle name="Note 16 3 2" xfId="36399" xr:uid="{00000000-0005-0000-0000-00001B860000}"/>
    <cellStyle name="Note 16 3 2 2" xfId="36400" xr:uid="{00000000-0005-0000-0000-00001C860000}"/>
    <cellStyle name="Note 16 3 3" xfId="36401" xr:uid="{00000000-0005-0000-0000-00001D860000}"/>
    <cellStyle name="Note 16 4" xfId="36402" xr:uid="{00000000-0005-0000-0000-00001E860000}"/>
    <cellStyle name="Note 16 4 2" xfId="36403" xr:uid="{00000000-0005-0000-0000-00001F860000}"/>
    <cellStyle name="Note 16 5" xfId="36404" xr:uid="{00000000-0005-0000-0000-000020860000}"/>
    <cellStyle name="Note 17" xfId="9580" xr:uid="{00000000-0005-0000-0000-000021860000}"/>
    <cellStyle name="Note 17 2" xfId="9581" xr:uid="{00000000-0005-0000-0000-000022860000}"/>
    <cellStyle name="Note 17 2 2" xfId="9582" xr:uid="{00000000-0005-0000-0000-000023860000}"/>
    <cellStyle name="Note 17 2 2 2" xfId="36405" xr:uid="{00000000-0005-0000-0000-000024860000}"/>
    <cellStyle name="Note 17 2 2 2 2" xfId="36406" xr:uid="{00000000-0005-0000-0000-000025860000}"/>
    <cellStyle name="Note 17 2 2 3" xfId="36407" xr:uid="{00000000-0005-0000-0000-000026860000}"/>
    <cellStyle name="Note 17 2 3" xfId="36408" xr:uid="{00000000-0005-0000-0000-000027860000}"/>
    <cellStyle name="Note 17 2 3 2" xfId="36409" xr:uid="{00000000-0005-0000-0000-000028860000}"/>
    <cellStyle name="Note 17 2 4" xfId="36410" xr:uid="{00000000-0005-0000-0000-000029860000}"/>
    <cellStyle name="Note 17 3" xfId="9583" xr:uid="{00000000-0005-0000-0000-00002A860000}"/>
    <cellStyle name="Note 17 3 2" xfId="36411" xr:uid="{00000000-0005-0000-0000-00002B860000}"/>
    <cellStyle name="Note 17 3 2 2" xfId="36412" xr:uid="{00000000-0005-0000-0000-00002C860000}"/>
    <cellStyle name="Note 17 3 3" xfId="36413" xr:uid="{00000000-0005-0000-0000-00002D860000}"/>
    <cellStyle name="Note 17 4" xfId="36414" xr:uid="{00000000-0005-0000-0000-00002E860000}"/>
    <cellStyle name="Note 17 4 2" xfId="36415" xr:uid="{00000000-0005-0000-0000-00002F860000}"/>
    <cellStyle name="Note 17 5" xfId="36416" xr:uid="{00000000-0005-0000-0000-000030860000}"/>
    <cellStyle name="Note 18" xfId="9584" xr:uid="{00000000-0005-0000-0000-000031860000}"/>
    <cellStyle name="Note 18 2" xfId="9585" xr:uid="{00000000-0005-0000-0000-000032860000}"/>
    <cellStyle name="Note 18 2 2" xfId="9586" xr:uid="{00000000-0005-0000-0000-000033860000}"/>
    <cellStyle name="Note 18 2 2 2" xfId="36417" xr:uid="{00000000-0005-0000-0000-000034860000}"/>
    <cellStyle name="Note 18 2 2 2 2" xfId="36418" xr:uid="{00000000-0005-0000-0000-000035860000}"/>
    <cellStyle name="Note 18 2 2 3" xfId="36419" xr:uid="{00000000-0005-0000-0000-000036860000}"/>
    <cellStyle name="Note 18 2 3" xfId="36420" xr:uid="{00000000-0005-0000-0000-000037860000}"/>
    <cellStyle name="Note 18 2 3 2" xfId="36421" xr:uid="{00000000-0005-0000-0000-000038860000}"/>
    <cellStyle name="Note 18 2 4" xfId="36422" xr:uid="{00000000-0005-0000-0000-000039860000}"/>
    <cellStyle name="Note 18 3" xfId="9587" xr:uid="{00000000-0005-0000-0000-00003A860000}"/>
    <cellStyle name="Note 18 3 2" xfId="36423" xr:uid="{00000000-0005-0000-0000-00003B860000}"/>
    <cellStyle name="Note 18 3 2 2" xfId="36424" xr:uid="{00000000-0005-0000-0000-00003C860000}"/>
    <cellStyle name="Note 18 3 3" xfId="36425" xr:uid="{00000000-0005-0000-0000-00003D860000}"/>
    <cellStyle name="Note 18 4" xfId="36426" xr:uid="{00000000-0005-0000-0000-00003E860000}"/>
    <cellStyle name="Note 18 4 2" xfId="36427" xr:uid="{00000000-0005-0000-0000-00003F860000}"/>
    <cellStyle name="Note 18 5" xfId="36428" xr:uid="{00000000-0005-0000-0000-000040860000}"/>
    <cellStyle name="Note 19" xfId="9588" xr:uid="{00000000-0005-0000-0000-000041860000}"/>
    <cellStyle name="Note 19 2" xfId="9589" xr:uid="{00000000-0005-0000-0000-000042860000}"/>
    <cellStyle name="Note 19 2 2" xfId="9590" xr:uid="{00000000-0005-0000-0000-000043860000}"/>
    <cellStyle name="Note 19 2 2 2" xfId="36429" xr:uid="{00000000-0005-0000-0000-000044860000}"/>
    <cellStyle name="Note 19 2 2 2 2" xfId="36430" xr:uid="{00000000-0005-0000-0000-000045860000}"/>
    <cellStyle name="Note 19 2 2 3" xfId="36431" xr:uid="{00000000-0005-0000-0000-000046860000}"/>
    <cellStyle name="Note 19 2 3" xfId="36432" xr:uid="{00000000-0005-0000-0000-000047860000}"/>
    <cellStyle name="Note 19 2 3 2" xfId="36433" xr:uid="{00000000-0005-0000-0000-000048860000}"/>
    <cellStyle name="Note 19 2 4" xfId="36434" xr:uid="{00000000-0005-0000-0000-000049860000}"/>
    <cellStyle name="Note 19 3" xfId="9591" xr:uid="{00000000-0005-0000-0000-00004A860000}"/>
    <cellStyle name="Note 19 3 2" xfId="36435" xr:uid="{00000000-0005-0000-0000-00004B860000}"/>
    <cellStyle name="Note 19 3 2 2" xfId="36436" xr:uid="{00000000-0005-0000-0000-00004C860000}"/>
    <cellStyle name="Note 19 3 3" xfId="36437" xr:uid="{00000000-0005-0000-0000-00004D860000}"/>
    <cellStyle name="Note 19 4" xfId="36438" xr:uid="{00000000-0005-0000-0000-00004E860000}"/>
    <cellStyle name="Note 19 4 2" xfId="36439" xr:uid="{00000000-0005-0000-0000-00004F860000}"/>
    <cellStyle name="Note 19 5" xfId="36440" xr:uid="{00000000-0005-0000-0000-000050860000}"/>
    <cellStyle name="Note 2" xfId="9592" xr:uid="{00000000-0005-0000-0000-000051860000}"/>
    <cellStyle name="Note 2 10" xfId="9593" xr:uid="{00000000-0005-0000-0000-000052860000}"/>
    <cellStyle name="Note 2 10 2" xfId="9594" xr:uid="{00000000-0005-0000-0000-000053860000}"/>
    <cellStyle name="Note 2 10 2 2" xfId="9595" xr:uid="{00000000-0005-0000-0000-000054860000}"/>
    <cellStyle name="Note 2 10 2 2 2" xfId="36441" xr:uid="{00000000-0005-0000-0000-000055860000}"/>
    <cellStyle name="Note 2 10 2 2 2 2" xfId="36442" xr:uid="{00000000-0005-0000-0000-000056860000}"/>
    <cellStyle name="Note 2 10 2 2 3" xfId="36443" xr:uid="{00000000-0005-0000-0000-000057860000}"/>
    <cellStyle name="Note 2 10 2 3" xfId="36444" xr:uid="{00000000-0005-0000-0000-000058860000}"/>
    <cellStyle name="Note 2 10 2 3 2" xfId="36445" xr:uid="{00000000-0005-0000-0000-000059860000}"/>
    <cellStyle name="Note 2 10 2 4" xfId="36446" xr:uid="{00000000-0005-0000-0000-00005A860000}"/>
    <cellStyle name="Note 2 10 3" xfId="9596" xr:uid="{00000000-0005-0000-0000-00005B860000}"/>
    <cellStyle name="Note 2 10 3 2" xfId="36447" xr:uid="{00000000-0005-0000-0000-00005C860000}"/>
    <cellStyle name="Note 2 10 3 2 2" xfId="36448" xr:uid="{00000000-0005-0000-0000-00005D860000}"/>
    <cellStyle name="Note 2 10 3 3" xfId="36449" xr:uid="{00000000-0005-0000-0000-00005E860000}"/>
    <cellStyle name="Note 2 10 4" xfId="36450" xr:uid="{00000000-0005-0000-0000-00005F860000}"/>
    <cellStyle name="Note 2 10 4 2" xfId="36451" xr:uid="{00000000-0005-0000-0000-000060860000}"/>
    <cellStyle name="Note 2 10 5" xfId="36452" xr:uid="{00000000-0005-0000-0000-000061860000}"/>
    <cellStyle name="Note 2 11" xfId="9597" xr:uid="{00000000-0005-0000-0000-000062860000}"/>
    <cellStyle name="Note 2 11 2" xfId="9598" xr:uid="{00000000-0005-0000-0000-000063860000}"/>
    <cellStyle name="Note 2 11 2 2" xfId="9599" xr:uid="{00000000-0005-0000-0000-000064860000}"/>
    <cellStyle name="Note 2 11 2 2 2" xfId="36453" xr:uid="{00000000-0005-0000-0000-000065860000}"/>
    <cellStyle name="Note 2 11 2 2 2 2" xfId="36454" xr:uid="{00000000-0005-0000-0000-000066860000}"/>
    <cellStyle name="Note 2 11 2 2 3" xfId="36455" xr:uid="{00000000-0005-0000-0000-000067860000}"/>
    <cellStyle name="Note 2 11 2 3" xfId="36456" xr:uid="{00000000-0005-0000-0000-000068860000}"/>
    <cellStyle name="Note 2 11 2 3 2" xfId="36457" xr:uid="{00000000-0005-0000-0000-000069860000}"/>
    <cellStyle name="Note 2 11 2 4" xfId="36458" xr:uid="{00000000-0005-0000-0000-00006A860000}"/>
    <cellStyle name="Note 2 11 3" xfId="9600" xr:uid="{00000000-0005-0000-0000-00006B860000}"/>
    <cellStyle name="Note 2 11 3 2" xfId="36459" xr:uid="{00000000-0005-0000-0000-00006C860000}"/>
    <cellStyle name="Note 2 11 3 2 2" xfId="36460" xr:uid="{00000000-0005-0000-0000-00006D860000}"/>
    <cellStyle name="Note 2 11 3 3" xfId="36461" xr:uid="{00000000-0005-0000-0000-00006E860000}"/>
    <cellStyle name="Note 2 11 4" xfId="36462" xr:uid="{00000000-0005-0000-0000-00006F860000}"/>
    <cellStyle name="Note 2 11 4 2" xfId="36463" xr:uid="{00000000-0005-0000-0000-000070860000}"/>
    <cellStyle name="Note 2 11 5" xfId="36464" xr:uid="{00000000-0005-0000-0000-000071860000}"/>
    <cellStyle name="Note 2 12" xfId="9601" xr:uid="{00000000-0005-0000-0000-000072860000}"/>
    <cellStyle name="Note 2 12 2" xfId="9602" xr:uid="{00000000-0005-0000-0000-000073860000}"/>
    <cellStyle name="Note 2 12 2 2" xfId="9603" xr:uid="{00000000-0005-0000-0000-000074860000}"/>
    <cellStyle name="Note 2 12 2 2 2" xfId="9604" xr:uid="{00000000-0005-0000-0000-000075860000}"/>
    <cellStyle name="Note 2 12 2 2 2 2" xfId="36465" xr:uid="{00000000-0005-0000-0000-000076860000}"/>
    <cellStyle name="Note 2 12 2 2 2 2 2" xfId="36466" xr:uid="{00000000-0005-0000-0000-000077860000}"/>
    <cellStyle name="Note 2 12 2 2 2 3" xfId="36467" xr:uid="{00000000-0005-0000-0000-000078860000}"/>
    <cellStyle name="Note 2 12 2 2 3" xfId="36468" xr:uid="{00000000-0005-0000-0000-000079860000}"/>
    <cellStyle name="Note 2 12 2 2 3 2" xfId="36469" xr:uid="{00000000-0005-0000-0000-00007A860000}"/>
    <cellStyle name="Note 2 12 2 2 4" xfId="36470" xr:uid="{00000000-0005-0000-0000-00007B860000}"/>
    <cellStyle name="Note 2 12 2 3" xfId="9605" xr:uid="{00000000-0005-0000-0000-00007C860000}"/>
    <cellStyle name="Note 2 12 2 3 2" xfId="36471" xr:uid="{00000000-0005-0000-0000-00007D860000}"/>
    <cellStyle name="Note 2 12 2 3 2 2" xfId="36472" xr:uid="{00000000-0005-0000-0000-00007E860000}"/>
    <cellStyle name="Note 2 12 2 3 3" xfId="36473" xr:uid="{00000000-0005-0000-0000-00007F860000}"/>
    <cellStyle name="Note 2 12 2 4" xfId="36474" xr:uid="{00000000-0005-0000-0000-000080860000}"/>
    <cellStyle name="Note 2 12 2 4 2" xfId="36475" xr:uid="{00000000-0005-0000-0000-000081860000}"/>
    <cellStyle name="Note 2 12 2 5" xfId="36476" xr:uid="{00000000-0005-0000-0000-000082860000}"/>
    <cellStyle name="Note 2 12 3" xfId="9606" xr:uid="{00000000-0005-0000-0000-000083860000}"/>
    <cellStyle name="Note 2 12 3 2" xfId="9607" xr:uid="{00000000-0005-0000-0000-000084860000}"/>
    <cellStyle name="Note 2 12 3 2 2" xfId="36477" xr:uid="{00000000-0005-0000-0000-000085860000}"/>
    <cellStyle name="Note 2 12 3 2 2 2" xfId="36478" xr:uid="{00000000-0005-0000-0000-000086860000}"/>
    <cellStyle name="Note 2 12 3 2 3" xfId="36479" xr:uid="{00000000-0005-0000-0000-000087860000}"/>
    <cellStyle name="Note 2 12 3 3" xfId="36480" xr:uid="{00000000-0005-0000-0000-000088860000}"/>
    <cellStyle name="Note 2 12 3 3 2" xfId="36481" xr:uid="{00000000-0005-0000-0000-000089860000}"/>
    <cellStyle name="Note 2 12 3 4" xfId="36482" xr:uid="{00000000-0005-0000-0000-00008A860000}"/>
    <cellStyle name="Note 2 12 4" xfId="9608" xr:uid="{00000000-0005-0000-0000-00008B860000}"/>
    <cellStyle name="Note 2 12 4 2" xfId="36483" xr:uid="{00000000-0005-0000-0000-00008C860000}"/>
    <cellStyle name="Note 2 12 4 2 2" xfId="36484" xr:uid="{00000000-0005-0000-0000-00008D860000}"/>
    <cellStyle name="Note 2 12 4 3" xfId="36485" xr:uid="{00000000-0005-0000-0000-00008E860000}"/>
    <cellStyle name="Note 2 12 5" xfId="36486" xr:uid="{00000000-0005-0000-0000-00008F860000}"/>
    <cellStyle name="Note 2 12 5 2" xfId="36487" xr:uid="{00000000-0005-0000-0000-000090860000}"/>
    <cellStyle name="Note 2 12 6" xfId="36488" xr:uid="{00000000-0005-0000-0000-000091860000}"/>
    <cellStyle name="Note 2 13" xfId="9609" xr:uid="{00000000-0005-0000-0000-000092860000}"/>
    <cellStyle name="Note 2 13 2" xfId="9610" xr:uid="{00000000-0005-0000-0000-000093860000}"/>
    <cellStyle name="Note 2 13 2 2" xfId="9611" xr:uid="{00000000-0005-0000-0000-000094860000}"/>
    <cellStyle name="Note 2 13 2 2 2" xfId="36489" xr:uid="{00000000-0005-0000-0000-000095860000}"/>
    <cellStyle name="Note 2 13 2 2 2 2" xfId="36490" xr:uid="{00000000-0005-0000-0000-000096860000}"/>
    <cellStyle name="Note 2 13 2 2 3" xfId="36491" xr:uid="{00000000-0005-0000-0000-000097860000}"/>
    <cellStyle name="Note 2 13 2 3" xfId="36492" xr:uid="{00000000-0005-0000-0000-000098860000}"/>
    <cellStyle name="Note 2 13 2 3 2" xfId="36493" xr:uid="{00000000-0005-0000-0000-000099860000}"/>
    <cellStyle name="Note 2 13 2 4" xfId="36494" xr:uid="{00000000-0005-0000-0000-00009A860000}"/>
    <cellStyle name="Note 2 13 3" xfId="9612" xr:uid="{00000000-0005-0000-0000-00009B860000}"/>
    <cellStyle name="Note 2 13 3 2" xfId="36495" xr:uid="{00000000-0005-0000-0000-00009C860000}"/>
    <cellStyle name="Note 2 13 3 2 2" xfId="36496" xr:uid="{00000000-0005-0000-0000-00009D860000}"/>
    <cellStyle name="Note 2 13 3 3" xfId="36497" xr:uid="{00000000-0005-0000-0000-00009E860000}"/>
    <cellStyle name="Note 2 13 4" xfId="36498" xr:uid="{00000000-0005-0000-0000-00009F860000}"/>
    <cellStyle name="Note 2 13 4 2" xfId="36499" xr:uid="{00000000-0005-0000-0000-0000A0860000}"/>
    <cellStyle name="Note 2 13 5" xfId="36500" xr:uid="{00000000-0005-0000-0000-0000A1860000}"/>
    <cellStyle name="Note 2 14" xfId="9613" xr:uid="{00000000-0005-0000-0000-0000A2860000}"/>
    <cellStyle name="Note 2 14 2" xfId="9614" xr:uid="{00000000-0005-0000-0000-0000A3860000}"/>
    <cellStyle name="Note 2 14 2 2" xfId="9615" xr:uid="{00000000-0005-0000-0000-0000A4860000}"/>
    <cellStyle name="Note 2 14 2 2 2" xfId="36501" xr:uid="{00000000-0005-0000-0000-0000A5860000}"/>
    <cellStyle name="Note 2 14 2 2 2 2" xfId="36502" xr:uid="{00000000-0005-0000-0000-0000A6860000}"/>
    <cellStyle name="Note 2 14 2 2 3" xfId="36503" xr:uid="{00000000-0005-0000-0000-0000A7860000}"/>
    <cellStyle name="Note 2 14 2 3" xfId="36504" xr:uid="{00000000-0005-0000-0000-0000A8860000}"/>
    <cellStyle name="Note 2 14 2 3 2" xfId="36505" xr:uid="{00000000-0005-0000-0000-0000A9860000}"/>
    <cellStyle name="Note 2 14 2 4" xfId="36506" xr:uid="{00000000-0005-0000-0000-0000AA860000}"/>
    <cellStyle name="Note 2 14 3" xfId="9616" xr:uid="{00000000-0005-0000-0000-0000AB860000}"/>
    <cellStyle name="Note 2 14 3 2" xfId="36507" xr:uid="{00000000-0005-0000-0000-0000AC860000}"/>
    <cellStyle name="Note 2 14 3 2 2" xfId="36508" xr:uid="{00000000-0005-0000-0000-0000AD860000}"/>
    <cellStyle name="Note 2 14 3 3" xfId="36509" xr:uid="{00000000-0005-0000-0000-0000AE860000}"/>
    <cellStyle name="Note 2 14 4" xfId="36510" xr:uid="{00000000-0005-0000-0000-0000AF860000}"/>
    <cellStyle name="Note 2 14 4 2" xfId="36511" xr:uid="{00000000-0005-0000-0000-0000B0860000}"/>
    <cellStyle name="Note 2 14 5" xfId="36512" xr:uid="{00000000-0005-0000-0000-0000B1860000}"/>
    <cellStyle name="Note 2 15" xfId="9617" xr:uid="{00000000-0005-0000-0000-0000B2860000}"/>
    <cellStyle name="Note 2 15 2" xfId="9618" xr:uid="{00000000-0005-0000-0000-0000B3860000}"/>
    <cellStyle name="Note 2 15 2 2" xfId="9619" xr:uid="{00000000-0005-0000-0000-0000B4860000}"/>
    <cellStyle name="Note 2 15 2 2 2" xfId="36513" xr:uid="{00000000-0005-0000-0000-0000B5860000}"/>
    <cellStyle name="Note 2 15 2 2 2 2" xfId="36514" xr:uid="{00000000-0005-0000-0000-0000B6860000}"/>
    <cellStyle name="Note 2 15 2 2 3" xfId="36515" xr:uid="{00000000-0005-0000-0000-0000B7860000}"/>
    <cellStyle name="Note 2 15 2 3" xfId="36516" xr:uid="{00000000-0005-0000-0000-0000B8860000}"/>
    <cellStyle name="Note 2 15 2 3 2" xfId="36517" xr:uid="{00000000-0005-0000-0000-0000B9860000}"/>
    <cellStyle name="Note 2 15 2 4" xfId="36518" xr:uid="{00000000-0005-0000-0000-0000BA860000}"/>
    <cellStyle name="Note 2 15 3" xfId="9620" xr:uid="{00000000-0005-0000-0000-0000BB860000}"/>
    <cellStyle name="Note 2 15 3 2" xfId="36519" xr:uid="{00000000-0005-0000-0000-0000BC860000}"/>
    <cellStyle name="Note 2 15 3 2 2" xfId="36520" xr:uid="{00000000-0005-0000-0000-0000BD860000}"/>
    <cellStyle name="Note 2 15 3 3" xfId="36521" xr:uid="{00000000-0005-0000-0000-0000BE860000}"/>
    <cellStyle name="Note 2 15 4" xfId="36522" xr:uid="{00000000-0005-0000-0000-0000BF860000}"/>
    <cellStyle name="Note 2 15 4 2" xfId="36523" xr:uid="{00000000-0005-0000-0000-0000C0860000}"/>
    <cellStyle name="Note 2 15 5" xfId="36524" xr:uid="{00000000-0005-0000-0000-0000C1860000}"/>
    <cellStyle name="Note 2 16" xfId="9621" xr:uid="{00000000-0005-0000-0000-0000C2860000}"/>
    <cellStyle name="Note 2 16 2" xfId="9622" xr:uid="{00000000-0005-0000-0000-0000C3860000}"/>
    <cellStyle name="Note 2 16 2 2" xfId="9623" xr:uid="{00000000-0005-0000-0000-0000C4860000}"/>
    <cellStyle name="Note 2 16 2 2 2" xfId="36525" xr:uid="{00000000-0005-0000-0000-0000C5860000}"/>
    <cellStyle name="Note 2 16 2 2 2 2" xfId="36526" xr:uid="{00000000-0005-0000-0000-0000C6860000}"/>
    <cellStyle name="Note 2 16 2 2 3" xfId="36527" xr:uid="{00000000-0005-0000-0000-0000C7860000}"/>
    <cellStyle name="Note 2 16 2 3" xfId="36528" xr:uid="{00000000-0005-0000-0000-0000C8860000}"/>
    <cellStyle name="Note 2 16 2 3 2" xfId="36529" xr:uid="{00000000-0005-0000-0000-0000C9860000}"/>
    <cellStyle name="Note 2 16 2 4" xfId="36530" xr:uid="{00000000-0005-0000-0000-0000CA860000}"/>
    <cellStyle name="Note 2 16 3" xfId="9624" xr:uid="{00000000-0005-0000-0000-0000CB860000}"/>
    <cellStyle name="Note 2 16 3 2" xfId="36531" xr:uid="{00000000-0005-0000-0000-0000CC860000}"/>
    <cellStyle name="Note 2 16 3 2 2" xfId="36532" xr:uid="{00000000-0005-0000-0000-0000CD860000}"/>
    <cellStyle name="Note 2 16 3 3" xfId="36533" xr:uid="{00000000-0005-0000-0000-0000CE860000}"/>
    <cellStyle name="Note 2 16 4" xfId="36534" xr:uid="{00000000-0005-0000-0000-0000CF860000}"/>
    <cellStyle name="Note 2 16 4 2" xfId="36535" xr:uid="{00000000-0005-0000-0000-0000D0860000}"/>
    <cellStyle name="Note 2 16 5" xfId="36536" xr:uid="{00000000-0005-0000-0000-0000D1860000}"/>
    <cellStyle name="Note 2 17" xfId="9625" xr:uid="{00000000-0005-0000-0000-0000D2860000}"/>
    <cellStyle name="Note 2 17 2" xfId="9626" xr:uid="{00000000-0005-0000-0000-0000D3860000}"/>
    <cellStyle name="Note 2 17 2 2" xfId="9627" xr:uid="{00000000-0005-0000-0000-0000D4860000}"/>
    <cellStyle name="Note 2 17 2 2 2" xfId="36537" xr:uid="{00000000-0005-0000-0000-0000D5860000}"/>
    <cellStyle name="Note 2 17 2 2 2 2" xfId="36538" xr:uid="{00000000-0005-0000-0000-0000D6860000}"/>
    <cellStyle name="Note 2 17 2 2 3" xfId="36539" xr:uid="{00000000-0005-0000-0000-0000D7860000}"/>
    <cellStyle name="Note 2 17 2 3" xfId="36540" xr:uid="{00000000-0005-0000-0000-0000D8860000}"/>
    <cellStyle name="Note 2 17 2 3 2" xfId="36541" xr:uid="{00000000-0005-0000-0000-0000D9860000}"/>
    <cellStyle name="Note 2 17 2 4" xfId="36542" xr:uid="{00000000-0005-0000-0000-0000DA860000}"/>
    <cellStyle name="Note 2 17 3" xfId="9628" xr:uid="{00000000-0005-0000-0000-0000DB860000}"/>
    <cellStyle name="Note 2 17 3 2" xfId="36543" xr:uid="{00000000-0005-0000-0000-0000DC860000}"/>
    <cellStyle name="Note 2 17 3 2 2" xfId="36544" xr:uid="{00000000-0005-0000-0000-0000DD860000}"/>
    <cellStyle name="Note 2 17 3 3" xfId="36545" xr:uid="{00000000-0005-0000-0000-0000DE860000}"/>
    <cellStyle name="Note 2 17 4" xfId="36546" xr:uid="{00000000-0005-0000-0000-0000DF860000}"/>
    <cellStyle name="Note 2 17 4 2" xfId="36547" xr:uid="{00000000-0005-0000-0000-0000E0860000}"/>
    <cellStyle name="Note 2 17 5" xfId="36548" xr:uid="{00000000-0005-0000-0000-0000E1860000}"/>
    <cellStyle name="Note 2 18" xfId="9629" xr:uid="{00000000-0005-0000-0000-0000E2860000}"/>
    <cellStyle name="Note 2 18 2" xfId="9630" xr:uid="{00000000-0005-0000-0000-0000E3860000}"/>
    <cellStyle name="Note 2 18 2 2" xfId="9631" xr:uid="{00000000-0005-0000-0000-0000E4860000}"/>
    <cellStyle name="Note 2 18 2 2 2" xfId="36549" xr:uid="{00000000-0005-0000-0000-0000E5860000}"/>
    <cellStyle name="Note 2 18 2 2 2 2" xfId="36550" xr:uid="{00000000-0005-0000-0000-0000E6860000}"/>
    <cellStyle name="Note 2 18 2 2 3" xfId="36551" xr:uid="{00000000-0005-0000-0000-0000E7860000}"/>
    <cellStyle name="Note 2 18 2 3" xfId="36552" xr:uid="{00000000-0005-0000-0000-0000E8860000}"/>
    <cellStyle name="Note 2 18 2 3 2" xfId="36553" xr:uid="{00000000-0005-0000-0000-0000E9860000}"/>
    <cellStyle name="Note 2 18 2 4" xfId="36554" xr:uid="{00000000-0005-0000-0000-0000EA860000}"/>
    <cellStyle name="Note 2 18 3" xfId="9632" xr:uid="{00000000-0005-0000-0000-0000EB860000}"/>
    <cellStyle name="Note 2 18 3 2" xfId="36555" xr:uid="{00000000-0005-0000-0000-0000EC860000}"/>
    <cellStyle name="Note 2 18 3 2 2" xfId="36556" xr:uid="{00000000-0005-0000-0000-0000ED860000}"/>
    <cellStyle name="Note 2 18 3 3" xfId="36557" xr:uid="{00000000-0005-0000-0000-0000EE860000}"/>
    <cellStyle name="Note 2 18 4" xfId="36558" xr:uid="{00000000-0005-0000-0000-0000EF860000}"/>
    <cellStyle name="Note 2 18 4 2" xfId="36559" xr:uid="{00000000-0005-0000-0000-0000F0860000}"/>
    <cellStyle name="Note 2 18 5" xfId="36560" xr:uid="{00000000-0005-0000-0000-0000F1860000}"/>
    <cellStyle name="Note 2 19" xfId="9633" xr:uid="{00000000-0005-0000-0000-0000F2860000}"/>
    <cellStyle name="Note 2 19 2" xfId="9634" xr:uid="{00000000-0005-0000-0000-0000F3860000}"/>
    <cellStyle name="Note 2 19 2 2" xfId="9635" xr:uid="{00000000-0005-0000-0000-0000F4860000}"/>
    <cellStyle name="Note 2 19 2 2 2" xfId="36561" xr:uid="{00000000-0005-0000-0000-0000F5860000}"/>
    <cellStyle name="Note 2 19 2 2 2 2" xfId="36562" xr:uid="{00000000-0005-0000-0000-0000F6860000}"/>
    <cellStyle name="Note 2 19 2 2 3" xfId="36563" xr:uid="{00000000-0005-0000-0000-0000F7860000}"/>
    <cellStyle name="Note 2 19 2 3" xfId="36564" xr:uid="{00000000-0005-0000-0000-0000F8860000}"/>
    <cellStyle name="Note 2 19 2 3 2" xfId="36565" xr:uid="{00000000-0005-0000-0000-0000F9860000}"/>
    <cellStyle name="Note 2 19 2 4" xfId="36566" xr:uid="{00000000-0005-0000-0000-0000FA860000}"/>
    <cellStyle name="Note 2 19 3" xfId="9636" xr:uid="{00000000-0005-0000-0000-0000FB860000}"/>
    <cellStyle name="Note 2 19 3 2" xfId="36567" xr:uid="{00000000-0005-0000-0000-0000FC860000}"/>
    <cellStyle name="Note 2 19 3 2 2" xfId="36568" xr:uid="{00000000-0005-0000-0000-0000FD860000}"/>
    <cellStyle name="Note 2 19 3 3" xfId="36569" xr:uid="{00000000-0005-0000-0000-0000FE860000}"/>
    <cellStyle name="Note 2 19 4" xfId="36570" xr:uid="{00000000-0005-0000-0000-0000FF860000}"/>
    <cellStyle name="Note 2 19 4 2" xfId="36571" xr:uid="{00000000-0005-0000-0000-000000870000}"/>
    <cellStyle name="Note 2 19 5" xfId="36572" xr:uid="{00000000-0005-0000-0000-000001870000}"/>
    <cellStyle name="Note 2 2" xfId="9637" xr:uid="{00000000-0005-0000-0000-000002870000}"/>
    <cellStyle name="Note 2 2 10" xfId="9638" xr:uid="{00000000-0005-0000-0000-000003870000}"/>
    <cellStyle name="Note 2 2 10 2" xfId="9639" xr:uid="{00000000-0005-0000-0000-000004870000}"/>
    <cellStyle name="Note 2 2 10 2 2" xfId="36573" xr:uid="{00000000-0005-0000-0000-000005870000}"/>
    <cellStyle name="Note 2 2 10 2 2 2" xfId="36574" xr:uid="{00000000-0005-0000-0000-000006870000}"/>
    <cellStyle name="Note 2 2 10 2 3" xfId="36575" xr:uid="{00000000-0005-0000-0000-000007870000}"/>
    <cellStyle name="Note 2 2 10 3" xfId="36576" xr:uid="{00000000-0005-0000-0000-000008870000}"/>
    <cellStyle name="Note 2 2 10 3 2" xfId="36577" xr:uid="{00000000-0005-0000-0000-000009870000}"/>
    <cellStyle name="Note 2 2 10 4" xfId="36578" xr:uid="{00000000-0005-0000-0000-00000A870000}"/>
    <cellStyle name="Note 2 2 11" xfId="9640" xr:uid="{00000000-0005-0000-0000-00000B870000}"/>
    <cellStyle name="Note 2 2 11 2" xfId="36579" xr:uid="{00000000-0005-0000-0000-00000C870000}"/>
    <cellStyle name="Note 2 2 11 2 2" xfId="36580" xr:uid="{00000000-0005-0000-0000-00000D870000}"/>
    <cellStyle name="Note 2 2 11 3" xfId="36581" xr:uid="{00000000-0005-0000-0000-00000E870000}"/>
    <cellStyle name="Note 2 2 12" xfId="36582" xr:uid="{00000000-0005-0000-0000-00000F870000}"/>
    <cellStyle name="Note 2 2 12 2" xfId="36583" xr:uid="{00000000-0005-0000-0000-000010870000}"/>
    <cellStyle name="Note 2 2 13" xfId="36584" xr:uid="{00000000-0005-0000-0000-000011870000}"/>
    <cellStyle name="Note 2 2 2" xfId="9641" xr:uid="{00000000-0005-0000-0000-000012870000}"/>
    <cellStyle name="Note 2 2 2 2" xfId="9642" xr:uid="{00000000-0005-0000-0000-000013870000}"/>
    <cellStyle name="Note 2 2 2 2 2" xfId="9643" xr:uid="{00000000-0005-0000-0000-000014870000}"/>
    <cellStyle name="Note 2 2 2 2 2 2" xfId="36585" xr:uid="{00000000-0005-0000-0000-000015870000}"/>
    <cellStyle name="Note 2 2 2 2 2 2 2" xfId="36586" xr:uid="{00000000-0005-0000-0000-000016870000}"/>
    <cellStyle name="Note 2 2 2 2 2 3" xfId="36587" xr:uid="{00000000-0005-0000-0000-000017870000}"/>
    <cellStyle name="Note 2 2 2 2 3" xfId="36588" xr:uid="{00000000-0005-0000-0000-000018870000}"/>
    <cellStyle name="Note 2 2 2 2 3 2" xfId="36589" xr:uid="{00000000-0005-0000-0000-000019870000}"/>
    <cellStyle name="Note 2 2 2 2 4" xfId="36590" xr:uid="{00000000-0005-0000-0000-00001A870000}"/>
    <cellStyle name="Note 2 2 2 3" xfId="9644" xr:uid="{00000000-0005-0000-0000-00001B870000}"/>
    <cellStyle name="Note 2 2 2 3 2" xfId="36591" xr:uid="{00000000-0005-0000-0000-00001C870000}"/>
    <cellStyle name="Note 2 2 2 3 2 2" xfId="36592" xr:uid="{00000000-0005-0000-0000-00001D870000}"/>
    <cellStyle name="Note 2 2 2 3 3" xfId="36593" xr:uid="{00000000-0005-0000-0000-00001E870000}"/>
    <cellStyle name="Note 2 2 2 4" xfId="36594" xr:uid="{00000000-0005-0000-0000-00001F870000}"/>
    <cellStyle name="Note 2 2 2 4 2" xfId="36595" xr:uid="{00000000-0005-0000-0000-000020870000}"/>
    <cellStyle name="Note 2 2 2 5" xfId="36596" xr:uid="{00000000-0005-0000-0000-000021870000}"/>
    <cellStyle name="Note 2 2 3" xfId="9645" xr:uid="{00000000-0005-0000-0000-000022870000}"/>
    <cellStyle name="Note 2 2 3 2" xfId="9646" xr:uid="{00000000-0005-0000-0000-000023870000}"/>
    <cellStyle name="Note 2 2 3 2 2" xfId="9647" xr:uid="{00000000-0005-0000-0000-000024870000}"/>
    <cellStyle name="Note 2 2 3 2 2 2" xfId="36597" xr:uid="{00000000-0005-0000-0000-000025870000}"/>
    <cellStyle name="Note 2 2 3 2 2 2 2" xfId="36598" xr:uid="{00000000-0005-0000-0000-000026870000}"/>
    <cellStyle name="Note 2 2 3 2 2 3" xfId="36599" xr:uid="{00000000-0005-0000-0000-000027870000}"/>
    <cellStyle name="Note 2 2 3 2 3" xfId="36600" xr:uid="{00000000-0005-0000-0000-000028870000}"/>
    <cellStyle name="Note 2 2 3 2 3 2" xfId="36601" xr:uid="{00000000-0005-0000-0000-000029870000}"/>
    <cellStyle name="Note 2 2 3 2 4" xfId="36602" xr:uid="{00000000-0005-0000-0000-00002A870000}"/>
    <cellStyle name="Note 2 2 3 3" xfId="9648" xr:uid="{00000000-0005-0000-0000-00002B870000}"/>
    <cellStyle name="Note 2 2 3 3 2" xfId="36603" xr:uid="{00000000-0005-0000-0000-00002C870000}"/>
    <cellStyle name="Note 2 2 3 3 2 2" xfId="36604" xr:uid="{00000000-0005-0000-0000-00002D870000}"/>
    <cellStyle name="Note 2 2 3 3 3" xfId="36605" xr:uid="{00000000-0005-0000-0000-00002E870000}"/>
    <cellStyle name="Note 2 2 3 4" xfId="36606" xr:uid="{00000000-0005-0000-0000-00002F870000}"/>
    <cellStyle name="Note 2 2 3 4 2" xfId="36607" xr:uid="{00000000-0005-0000-0000-000030870000}"/>
    <cellStyle name="Note 2 2 3 5" xfId="36608" xr:uid="{00000000-0005-0000-0000-000031870000}"/>
    <cellStyle name="Note 2 2 4" xfId="9649" xr:uid="{00000000-0005-0000-0000-000032870000}"/>
    <cellStyle name="Note 2 2 4 2" xfId="9650" xr:uid="{00000000-0005-0000-0000-000033870000}"/>
    <cellStyle name="Note 2 2 4 2 2" xfId="9651" xr:uid="{00000000-0005-0000-0000-000034870000}"/>
    <cellStyle name="Note 2 2 4 2 2 2" xfId="36609" xr:uid="{00000000-0005-0000-0000-000035870000}"/>
    <cellStyle name="Note 2 2 4 2 2 2 2" xfId="36610" xr:uid="{00000000-0005-0000-0000-000036870000}"/>
    <cellStyle name="Note 2 2 4 2 2 3" xfId="36611" xr:uid="{00000000-0005-0000-0000-000037870000}"/>
    <cellStyle name="Note 2 2 4 2 3" xfId="36612" xr:uid="{00000000-0005-0000-0000-000038870000}"/>
    <cellStyle name="Note 2 2 4 2 3 2" xfId="36613" xr:uid="{00000000-0005-0000-0000-000039870000}"/>
    <cellStyle name="Note 2 2 4 2 4" xfId="36614" xr:uid="{00000000-0005-0000-0000-00003A870000}"/>
    <cellStyle name="Note 2 2 4 3" xfId="9652" xr:uid="{00000000-0005-0000-0000-00003B870000}"/>
    <cellStyle name="Note 2 2 4 3 2" xfId="36615" xr:uid="{00000000-0005-0000-0000-00003C870000}"/>
    <cellStyle name="Note 2 2 4 3 2 2" xfId="36616" xr:uid="{00000000-0005-0000-0000-00003D870000}"/>
    <cellStyle name="Note 2 2 4 3 3" xfId="36617" xr:uid="{00000000-0005-0000-0000-00003E870000}"/>
    <cellStyle name="Note 2 2 4 4" xfId="36618" xr:uid="{00000000-0005-0000-0000-00003F870000}"/>
    <cellStyle name="Note 2 2 4 4 2" xfId="36619" xr:uid="{00000000-0005-0000-0000-000040870000}"/>
    <cellStyle name="Note 2 2 4 5" xfId="36620" xr:uid="{00000000-0005-0000-0000-000041870000}"/>
    <cellStyle name="Note 2 2 5" xfId="9653" xr:uid="{00000000-0005-0000-0000-000042870000}"/>
    <cellStyle name="Note 2 2 5 2" xfId="9654" xr:uid="{00000000-0005-0000-0000-000043870000}"/>
    <cellStyle name="Note 2 2 5 2 2" xfId="9655" xr:uid="{00000000-0005-0000-0000-000044870000}"/>
    <cellStyle name="Note 2 2 5 2 2 2" xfId="36621" xr:uid="{00000000-0005-0000-0000-000045870000}"/>
    <cellStyle name="Note 2 2 5 2 2 2 2" xfId="36622" xr:uid="{00000000-0005-0000-0000-000046870000}"/>
    <cellStyle name="Note 2 2 5 2 2 3" xfId="36623" xr:uid="{00000000-0005-0000-0000-000047870000}"/>
    <cellStyle name="Note 2 2 5 2 3" xfId="36624" xr:uid="{00000000-0005-0000-0000-000048870000}"/>
    <cellStyle name="Note 2 2 5 2 3 2" xfId="36625" xr:uid="{00000000-0005-0000-0000-000049870000}"/>
    <cellStyle name="Note 2 2 5 2 4" xfId="36626" xr:uid="{00000000-0005-0000-0000-00004A870000}"/>
    <cellStyle name="Note 2 2 5 3" xfId="9656" xr:uid="{00000000-0005-0000-0000-00004B870000}"/>
    <cellStyle name="Note 2 2 5 3 2" xfId="36627" xr:uid="{00000000-0005-0000-0000-00004C870000}"/>
    <cellStyle name="Note 2 2 5 3 2 2" xfId="36628" xr:uid="{00000000-0005-0000-0000-00004D870000}"/>
    <cellStyle name="Note 2 2 5 3 3" xfId="36629" xr:uid="{00000000-0005-0000-0000-00004E870000}"/>
    <cellStyle name="Note 2 2 5 4" xfId="36630" xr:uid="{00000000-0005-0000-0000-00004F870000}"/>
    <cellStyle name="Note 2 2 5 4 2" xfId="36631" xr:uid="{00000000-0005-0000-0000-000050870000}"/>
    <cellStyle name="Note 2 2 5 5" xfId="36632" xr:uid="{00000000-0005-0000-0000-000051870000}"/>
    <cellStyle name="Note 2 2 6" xfId="9657" xr:uid="{00000000-0005-0000-0000-000052870000}"/>
    <cellStyle name="Note 2 2 6 2" xfId="9658" xr:uid="{00000000-0005-0000-0000-000053870000}"/>
    <cellStyle name="Note 2 2 6 2 2" xfId="9659" xr:uid="{00000000-0005-0000-0000-000054870000}"/>
    <cellStyle name="Note 2 2 6 2 2 2" xfId="36633" xr:uid="{00000000-0005-0000-0000-000055870000}"/>
    <cellStyle name="Note 2 2 6 2 2 2 2" xfId="36634" xr:uid="{00000000-0005-0000-0000-000056870000}"/>
    <cellStyle name="Note 2 2 6 2 2 3" xfId="36635" xr:uid="{00000000-0005-0000-0000-000057870000}"/>
    <cellStyle name="Note 2 2 6 2 3" xfId="36636" xr:uid="{00000000-0005-0000-0000-000058870000}"/>
    <cellStyle name="Note 2 2 6 2 3 2" xfId="36637" xr:uid="{00000000-0005-0000-0000-000059870000}"/>
    <cellStyle name="Note 2 2 6 2 4" xfId="36638" xr:uid="{00000000-0005-0000-0000-00005A870000}"/>
    <cellStyle name="Note 2 2 6 3" xfId="9660" xr:uid="{00000000-0005-0000-0000-00005B870000}"/>
    <cellStyle name="Note 2 2 6 3 2" xfId="36639" xr:uid="{00000000-0005-0000-0000-00005C870000}"/>
    <cellStyle name="Note 2 2 6 3 2 2" xfId="36640" xr:uid="{00000000-0005-0000-0000-00005D870000}"/>
    <cellStyle name="Note 2 2 6 3 3" xfId="36641" xr:uid="{00000000-0005-0000-0000-00005E870000}"/>
    <cellStyle name="Note 2 2 6 4" xfId="36642" xr:uid="{00000000-0005-0000-0000-00005F870000}"/>
    <cellStyle name="Note 2 2 6 4 2" xfId="36643" xr:uid="{00000000-0005-0000-0000-000060870000}"/>
    <cellStyle name="Note 2 2 6 5" xfId="36644" xr:uid="{00000000-0005-0000-0000-000061870000}"/>
    <cellStyle name="Note 2 2 7" xfId="9661" xr:uid="{00000000-0005-0000-0000-000062870000}"/>
    <cellStyle name="Note 2 2 7 2" xfId="9662" xr:uid="{00000000-0005-0000-0000-000063870000}"/>
    <cellStyle name="Note 2 2 7 2 2" xfId="9663" xr:uid="{00000000-0005-0000-0000-000064870000}"/>
    <cellStyle name="Note 2 2 7 2 2 2" xfId="36645" xr:uid="{00000000-0005-0000-0000-000065870000}"/>
    <cellStyle name="Note 2 2 7 2 2 2 2" xfId="36646" xr:uid="{00000000-0005-0000-0000-000066870000}"/>
    <cellStyle name="Note 2 2 7 2 2 3" xfId="36647" xr:uid="{00000000-0005-0000-0000-000067870000}"/>
    <cellStyle name="Note 2 2 7 2 3" xfId="36648" xr:uid="{00000000-0005-0000-0000-000068870000}"/>
    <cellStyle name="Note 2 2 7 2 3 2" xfId="36649" xr:uid="{00000000-0005-0000-0000-000069870000}"/>
    <cellStyle name="Note 2 2 7 2 4" xfId="36650" xr:uid="{00000000-0005-0000-0000-00006A870000}"/>
    <cellStyle name="Note 2 2 7 3" xfId="9664" xr:uid="{00000000-0005-0000-0000-00006B870000}"/>
    <cellStyle name="Note 2 2 7 3 2" xfId="36651" xr:uid="{00000000-0005-0000-0000-00006C870000}"/>
    <cellStyle name="Note 2 2 7 3 2 2" xfId="36652" xr:uid="{00000000-0005-0000-0000-00006D870000}"/>
    <cellStyle name="Note 2 2 7 3 3" xfId="36653" xr:uid="{00000000-0005-0000-0000-00006E870000}"/>
    <cellStyle name="Note 2 2 7 4" xfId="36654" xr:uid="{00000000-0005-0000-0000-00006F870000}"/>
    <cellStyle name="Note 2 2 7 4 2" xfId="36655" xr:uid="{00000000-0005-0000-0000-000070870000}"/>
    <cellStyle name="Note 2 2 7 5" xfId="36656" xr:uid="{00000000-0005-0000-0000-000071870000}"/>
    <cellStyle name="Note 2 2 8" xfId="9665" xr:uid="{00000000-0005-0000-0000-000072870000}"/>
    <cellStyle name="Note 2 2 8 2" xfId="9666" xr:uid="{00000000-0005-0000-0000-000073870000}"/>
    <cellStyle name="Note 2 2 8 2 2" xfId="9667" xr:uid="{00000000-0005-0000-0000-000074870000}"/>
    <cellStyle name="Note 2 2 8 2 2 2" xfId="36657" xr:uid="{00000000-0005-0000-0000-000075870000}"/>
    <cellStyle name="Note 2 2 8 2 2 2 2" xfId="36658" xr:uid="{00000000-0005-0000-0000-000076870000}"/>
    <cellStyle name="Note 2 2 8 2 2 3" xfId="36659" xr:uid="{00000000-0005-0000-0000-000077870000}"/>
    <cellStyle name="Note 2 2 8 2 3" xfId="36660" xr:uid="{00000000-0005-0000-0000-000078870000}"/>
    <cellStyle name="Note 2 2 8 2 3 2" xfId="36661" xr:uid="{00000000-0005-0000-0000-000079870000}"/>
    <cellStyle name="Note 2 2 8 2 4" xfId="36662" xr:uid="{00000000-0005-0000-0000-00007A870000}"/>
    <cellStyle name="Note 2 2 8 3" xfId="9668" xr:uid="{00000000-0005-0000-0000-00007B870000}"/>
    <cellStyle name="Note 2 2 8 3 2" xfId="36663" xr:uid="{00000000-0005-0000-0000-00007C870000}"/>
    <cellStyle name="Note 2 2 8 3 2 2" xfId="36664" xr:uid="{00000000-0005-0000-0000-00007D870000}"/>
    <cellStyle name="Note 2 2 8 3 3" xfId="36665" xr:uid="{00000000-0005-0000-0000-00007E870000}"/>
    <cellStyle name="Note 2 2 8 4" xfId="36666" xr:uid="{00000000-0005-0000-0000-00007F870000}"/>
    <cellStyle name="Note 2 2 8 4 2" xfId="36667" xr:uid="{00000000-0005-0000-0000-000080870000}"/>
    <cellStyle name="Note 2 2 8 5" xfId="36668" xr:uid="{00000000-0005-0000-0000-000081870000}"/>
    <cellStyle name="Note 2 2 9" xfId="9669" xr:uid="{00000000-0005-0000-0000-000082870000}"/>
    <cellStyle name="Note 2 2 9 2" xfId="9670" xr:uid="{00000000-0005-0000-0000-000083870000}"/>
    <cellStyle name="Note 2 2 9 2 2" xfId="9671" xr:uid="{00000000-0005-0000-0000-000084870000}"/>
    <cellStyle name="Note 2 2 9 2 2 2" xfId="36669" xr:uid="{00000000-0005-0000-0000-000085870000}"/>
    <cellStyle name="Note 2 2 9 2 2 2 2" xfId="36670" xr:uid="{00000000-0005-0000-0000-000086870000}"/>
    <cellStyle name="Note 2 2 9 2 2 3" xfId="36671" xr:uid="{00000000-0005-0000-0000-000087870000}"/>
    <cellStyle name="Note 2 2 9 2 3" xfId="36672" xr:uid="{00000000-0005-0000-0000-000088870000}"/>
    <cellStyle name="Note 2 2 9 2 3 2" xfId="36673" xr:uid="{00000000-0005-0000-0000-000089870000}"/>
    <cellStyle name="Note 2 2 9 2 4" xfId="36674" xr:uid="{00000000-0005-0000-0000-00008A870000}"/>
    <cellStyle name="Note 2 2 9 3" xfId="9672" xr:uid="{00000000-0005-0000-0000-00008B870000}"/>
    <cellStyle name="Note 2 2 9 3 2" xfId="36675" xr:uid="{00000000-0005-0000-0000-00008C870000}"/>
    <cellStyle name="Note 2 2 9 3 2 2" xfId="36676" xr:uid="{00000000-0005-0000-0000-00008D870000}"/>
    <cellStyle name="Note 2 2 9 3 3" xfId="36677" xr:uid="{00000000-0005-0000-0000-00008E870000}"/>
    <cellStyle name="Note 2 2 9 4" xfId="36678" xr:uid="{00000000-0005-0000-0000-00008F870000}"/>
    <cellStyle name="Note 2 2 9 4 2" xfId="36679" xr:uid="{00000000-0005-0000-0000-000090870000}"/>
    <cellStyle name="Note 2 2 9 5" xfId="36680" xr:uid="{00000000-0005-0000-0000-000091870000}"/>
    <cellStyle name="Note 2 20" xfId="9673" xr:uid="{00000000-0005-0000-0000-000092870000}"/>
    <cellStyle name="Note 2 20 2" xfId="9674" xr:uid="{00000000-0005-0000-0000-000093870000}"/>
    <cellStyle name="Note 2 20 2 2" xfId="9675" xr:uid="{00000000-0005-0000-0000-000094870000}"/>
    <cellStyle name="Note 2 20 2 2 2" xfId="36681" xr:uid="{00000000-0005-0000-0000-000095870000}"/>
    <cellStyle name="Note 2 20 2 2 2 2" xfId="36682" xr:uid="{00000000-0005-0000-0000-000096870000}"/>
    <cellStyle name="Note 2 20 2 2 3" xfId="36683" xr:uid="{00000000-0005-0000-0000-000097870000}"/>
    <cellStyle name="Note 2 20 2 3" xfId="36684" xr:uid="{00000000-0005-0000-0000-000098870000}"/>
    <cellStyle name="Note 2 20 2 3 2" xfId="36685" xr:uid="{00000000-0005-0000-0000-000099870000}"/>
    <cellStyle name="Note 2 20 2 4" xfId="36686" xr:uid="{00000000-0005-0000-0000-00009A870000}"/>
    <cellStyle name="Note 2 20 3" xfId="9676" xr:uid="{00000000-0005-0000-0000-00009B870000}"/>
    <cellStyle name="Note 2 20 3 2" xfId="36687" xr:uid="{00000000-0005-0000-0000-00009C870000}"/>
    <cellStyle name="Note 2 20 3 2 2" xfId="36688" xr:uid="{00000000-0005-0000-0000-00009D870000}"/>
    <cellStyle name="Note 2 20 3 3" xfId="36689" xr:uid="{00000000-0005-0000-0000-00009E870000}"/>
    <cellStyle name="Note 2 20 4" xfId="36690" xr:uid="{00000000-0005-0000-0000-00009F870000}"/>
    <cellStyle name="Note 2 20 4 2" xfId="36691" xr:uid="{00000000-0005-0000-0000-0000A0870000}"/>
    <cellStyle name="Note 2 20 5" xfId="36692" xr:uid="{00000000-0005-0000-0000-0000A1870000}"/>
    <cellStyle name="Note 2 21" xfId="9677" xr:uid="{00000000-0005-0000-0000-0000A2870000}"/>
    <cellStyle name="Note 2 21 2" xfId="9678" xr:uid="{00000000-0005-0000-0000-0000A3870000}"/>
    <cellStyle name="Note 2 21 2 2" xfId="9679" xr:uid="{00000000-0005-0000-0000-0000A4870000}"/>
    <cellStyle name="Note 2 21 2 2 2" xfId="36693" xr:uid="{00000000-0005-0000-0000-0000A5870000}"/>
    <cellStyle name="Note 2 21 2 2 2 2" xfId="36694" xr:uid="{00000000-0005-0000-0000-0000A6870000}"/>
    <cellStyle name="Note 2 21 2 2 3" xfId="36695" xr:uid="{00000000-0005-0000-0000-0000A7870000}"/>
    <cellStyle name="Note 2 21 2 3" xfId="36696" xr:uid="{00000000-0005-0000-0000-0000A8870000}"/>
    <cellStyle name="Note 2 21 2 3 2" xfId="36697" xr:uid="{00000000-0005-0000-0000-0000A9870000}"/>
    <cellStyle name="Note 2 21 2 4" xfId="36698" xr:uid="{00000000-0005-0000-0000-0000AA870000}"/>
    <cellStyle name="Note 2 21 3" xfId="9680" xr:uid="{00000000-0005-0000-0000-0000AB870000}"/>
    <cellStyle name="Note 2 21 3 2" xfId="36699" xr:uid="{00000000-0005-0000-0000-0000AC870000}"/>
    <cellStyle name="Note 2 21 3 2 2" xfId="36700" xr:uid="{00000000-0005-0000-0000-0000AD870000}"/>
    <cellStyle name="Note 2 21 3 3" xfId="36701" xr:uid="{00000000-0005-0000-0000-0000AE870000}"/>
    <cellStyle name="Note 2 21 4" xfId="36702" xr:uid="{00000000-0005-0000-0000-0000AF870000}"/>
    <cellStyle name="Note 2 21 4 2" xfId="36703" xr:uid="{00000000-0005-0000-0000-0000B0870000}"/>
    <cellStyle name="Note 2 21 5" xfId="36704" xr:uid="{00000000-0005-0000-0000-0000B1870000}"/>
    <cellStyle name="Note 2 22" xfId="9681" xr:uid="{00000000-0005-0000-0000-0000B2870000}"/>
    <cellStyle name="Note 2 22 2" xfId="9682" xr:uid="{00000000-0005-0000-0000-0000B3870000}"/>
    <cellStyle name="Note 2 22 2 2" xfId="9683" xr:uid="{00000000-0005-0000-0000-0000B4870000}"/>
    <cellStyle name="Note 2 22 2 2 2" xfId="36705" xr:uid="{00000000-0005-0000-0000-0000B5870000}"/>
    <cellStyle name="Note 2 22 2 2 2 2" xfId="36706" xr:uid="{00000000-0005-0000-0000-0000B6870000}"/>
    <cellStyle name="Note 2 22 2 2 3" xfId="36707" xr:uid="{00000000-0005-0000-0000-0000B7870000}"/>
    <cellStyle name="Note 2 22 2 3" xfId="36708" xr:uid="{00000000-0005-0000-0000-0000B8870000}"/>
    <cellStyle name="Note 2 22 2 3 2" xfId="36709" xr:uid="{00000000-0005-0000-0000-0000B9870000}"/>
    <cellStyle name="Note 2 22 2 4" xfId="36710" xr:uid="{00000000-0005-0000-0000-0000BA870000}"/>
    <cellStyle name="Note 2 22 3" xfId="9684" xr:uid="{00000000-0005-0000-0000-0000BB870000}"/>
    <cellStyle name="Note 2 22 3 2" xfId="36711" xr:uid="{00000000-0005-0000-0000-0000BC870000}"/>
    <cellStyle name="Note 2 22 3 2 2" xfId="36712" xr:uid="{00000000-0005-0000-0000-0000BD870000}"/>
    <cellStyle name="Note 2 22 3 3" xfId="36713" xr:uid="{00000000-0005-0000-0000-0000BE870000}"/>
    <cellStyle name="Note 2 22 4" xfId="36714" xr:uid="{00000000-0005-0000-0000-0000BF870000}"/>
    <cellStyle name="Note 2 22 4 2" xfId="36715" xr:uid="{00000000-0005-0000-0000-0000C0870000}"/>
    <cellStyle name="Note 2 22 5" xfId="36716" xr:uid="{00000000-0005-0000-0000-0000C1870000}"/>
    <cellStyle name="Note 2 23" xfId="9685" xr:uid="{00000000-0005-0000-0000-0000C2870000}"/>
    <cellStyle name="Note 2 23 2" xfId="9686" xr:uid="{00000000-0005-0000-0000-0000C3870000}"/>
    <cellStyle name="Note 2 23 2 2" xfId="9687" xr:uid="{00000000-0005-0000-0000-0000C4870000}"/>
    <cellStyle name="Note 2 23 2 2 2" xfId="36717" xr:uid="{00000000-0005-0000-0000-0000C5870000}"/>
    <cellStyle name="Note 2 23 2 2 2 2" xfId="36718" xr:uid="{00000000-0005-0000-0000-0000C6870000}"/>
    <cellStyle name="Note 2 23 2 2 3" xfId="36719" xr:uid="{00000000-0005-0000-0000-0000C7870000}"/>
    <cellStyle name="Note 2 23 2 3" xfId="36720" xr:uid="{00000000-0005-0000-0000-0000C8870000}"/>
    <cellStyle name="Note 2 23 2 3 2" xfId="36721" xr:uid="{00000000-0005-0000-0000-0000C9870000}"/>
    <cellStyle name="Note 2 23 2 4" xfId="36722" xr:uid="{00000000-0005-0000-0000-0000CA870000}"/>
    <cellStyle name="Note 2 23 3" xfId="9688" xr:uid="{00000000-0005-0000-0000-0000CB870000}"/>
    <cellStyle name="Note 2 23 3 2" xfId="36723" xr:uid="{00000000-0005-0000-0000-0000CC870000}"/>
    <cellStyle name="Note 2 23 3 2 2" xfId="36724" xr:uid="{00000000-0005-0000-0000-0000CD870000}"/>
    <cellStyle name="Note 2 23 3 3" xfId="36725" xr:uid="{00000000-0005-0000-0000-0000CE870000}"/>
    <cellStyle name="Note 2 23 4" xfId="36726" xr:uid="{00000000-0005-0000-0000-0000CF870000}"/>
    <cellStyle name="Note 2 23 4 2" xfId="36727" xr:uid="{00000000-0005-0000-0000-0000D0870000}"/>
    <cellStyle name="Note 2 23 5" xfId="36728" xr:uid="{00000000-0005-0000-0000-0000D1870000}"/>
    <cellStyle name="Note 2 24" xfId="9689" xr:uid="{00000000-0005-0000-0000-0000D2870000}"/>
    <cellStyle name="Note 2 24 2" xfId="9690" xr:uid="{00000000-0005-0000-0000-0000D3870000}"/>
    <cellStyle name="Note 2 24 2 2" xfId="9691" xr:uid="{00000000-0005-0000-0000-0000D4870000}"/>
    <cellStyle name="Note 2 24 2 2 2" xfId="36729" xr:uid="{00000000-0005-0000-0000-0000D5870000}"/>
    <cellStyle name="Note 2 24 2 2 2 2" xfId="36730" xr:uid="{00000000-0005-0000-0000-0000D6870000}"/>
    <cellStyle name="Note 2 24 2 2 3" xfId="36731" xr:uid="{00000000-0005-0000-0000-0000D7870000}"/>
    <cellStyle name="Note 2 24 2 3" xfId="36732" xr:uid="{00000000-0005-0000-0000-0000D8870000}"/>
    <cellStyle name="Note 2 24 2 3 2" xfId="36733" xr:uid="{00000000-0005-0000-0000-0000D9870000}"/>
    <cellStyle name="Note 2 24 2 4" xfId="36734" xr:uid="{00000000-0005-0000-0000-0000DA870000}"/>
    <cellStyle name="Note 2 24 3" xfId="9692" xr:uid="{00000000-0005-0000-0000-0000DB870000}"/>
    <cellStyle name="Note 2 24 3 2" xfId="36735" xr:uid="{00000000-0005-0000-0000-0000DC870000}"/>
    <cellStyle name="Note 2 24 3 2 2" xfId="36736" xr:uid="{00000000-0005-0000-0000-0000DD870000}"/>
    <cellStyle name="Note 2 24 3 3" xfId="36737" xr:uid="{00000000-0005-0000-0000-0000DE870000}"/>
    <cellStyle name="Note 2 24 4" xfId="36738" xr:uid="{00000000-0005-0000-0000-0000DF870000}"/>
    <cellStyle name="Note 2 24 4 2" xfId="36739" xr:uid="{00000000-0005-0000-0000-0000E0870000}"/>
    <cellStyle name="Note 2 24 5" xfId="36740" xr:uid="{00000000-0005-0000-0000-0000E1870000}"/>
    <cellStyle name="Note 2 25" xfId="9693" xr:uid="{00000000-0005-0000-0000-0000E2870000}"/>
    <cellStyle name="Note 2 25 2" xfId="9694" xr:uid="{00000000-0005-0000-0000-0000E3870000}"/>
    <cellStyle name="Note 2 25 2 2" xfId="36741" xr:uid="{00000000-0005-0000-0000-0000E4870000}"/>
    <cellStyle name="Note 2 25 2 2 2" xfId="36742" xr:uid="{00000000-0005-0000-0000-0000E5870000}"/>
    <cellStyle name="Note 2 25 2 3" xfId="36743" xr:uid="{00000000-0005-0000-0000-0000E6870000}"/>
    <cellStyle name="Note 2 25 3" xfId="36744" xr:uid="{00000000-0005-0000-0000-0000E7870000}"/>
    <cellStyle name="Note 2 25 3 2" xfId="36745" xr:uid="{00000000-0005-0000-0000-0000E8870000}"/>
    <cellStyle name="Note 2 25 4" xfId="36746" xr:uid="{00000000-0005-0000-0000-0000E9870000}"/>
    <cellStyle name="Note 2 26" xfId="9695" xr:uid="{00000000-0005-0000-0000-0000EA870000}"/>
    <cellStyle name="Note 2 26 2" xfId="36747" xr:uid="{00000000-0005-0000-0000-0000EB870000}"/>
    <cellStyle name="Note 2 26 2 2" xfId="36748" xr:uid="{00000000-0005-0000-0000-0000EC870000}"/>
    <cellStyle name="Note 2 26 3" xfId="36749" xr:uid="{00000000-0005-0000-0000-0000ED870000}"/>
    <cellStyle name="Note 2 27" xfId="36750" xr:uid="{00000000-0005-0000-0000-0000EE870000}"/>
    <cellStyle name="Note 2 27 2" xfId="36751" xr:uid="{00000000-0005-0000-0000-0000EF870000}"/>
    <cellStyle name="Note 2 28" xfId="36752" xr:uid="{00000000-0005-0000-0000-0000F0870000}"/>
    <cellStyle name="Note 2 3" xfId="9696" xr:uid="{00000000-0005-0000-0000-0000F1870000}"/>
    <cellStyle name="Note 2 3 10" xfId="36753" xr:uid="{00000000-0005-0000-0000-0000F2870000}"/>
    <cellStyle name="Note 2 3 10 2" xfId="36754" xr:uid="{00000000-0005-0000-0000-0000F3870000}"/>
    <cellStyle name="Note 2 3 11" xfId="36755" xr:uid="{00000000-0005-0000-0000-0000F4870000}"/>
    <cellStyle name="Note 2 3 2" xfId="9697" xr:uid="{00000000-0005-0000-0000-0000F5870000}"/>
    <cellStyle name="Note 2 3 2 2" xfId="9698" xr:uid="{00000000-0005-0000-0000-0000F6870000}"/>
    <cellStyle name="Note 2 3 2 2 2" xfId="9699" xr:uid="{00000000-0005-0000-0000-0000F7870000}"/>
    <cellStyle name="Note 2 3 2 2 2 2" xfId="36756" xr:uid="{00000000-0005-0000-0000-0000F8870000}"/>
    <cellStyle name="Note 2 3 2 2 2 2 2" xfId="36757" xr:uid="{00000000-0005-0000-0000-0000F9870000}"/>
    <cellStyle name="Note 2 3 2 2 2 3" xfId="36758" xr:uid="{00000000-0005-0000-0000-0000FA870000}"/>
    <cellStyle name="Note 2 3 2 2 3" xfId="36759" xr:uid="{00000000-0005-0000-0000-0000FB870000}"/>
    <cellStyle name="Note 2 3 2 2 3 2" xfId="36760" xr:uid="{00000000-0005-0000-0000-0000FC870000}"/>
    <cellStyle name="Note 2 3 2 2 4" xfId="36761" xr:uid="{00000000-0005-0000-0000-0000FD870000}"/>
    <cellStyle name="Note 2 3 2 3" xfId="9700" xr:uid="{00000000-0005-0000-0000-0000FE870000}"/>
    <cellStyle name="Note 2 3 2 3 2" xfId="36762" xr:uid="{00000000-0005-0000-0000-0000FF870000}"/>
    <cellStyle name="Note 2 3 2 3 2 2" xfId="36763" xr:uid="{00000000-0005-0000-0000-000000880000}"/>
    <cellStyle name="Note 2 3 2 3 3" xfId="36764" xr:uid="{00000000-0005-0000-0000-000001880000}"/>
    <cellStyle name="Note 2 3 2 4" xfId="36765" xr:uid="{00000000-0005-0000-0000-000002880000}"/>
    <cellStyle name="Note 2 3 2 4 2" xfId="36766" xr:uid="{00000000-0005-0000-0000-000003880000}"/>
    <cellStyle name="Note 2 3 2 5" xfId="36767" xr:uid="{00000000-0005-0000-0000-000004880000}"/>
    <cellStyle name="Note 2 3 3" xfId="9701" xr:uid="{00000000-0005-0000-0000-000005880000}"/>
    <cellStyle name="Note 2 3 3 2" xfId="9702" xr:uid="{00000000-0005-0000-0000-000006880000}"/>
    <cellStyle name="Note 2 3 3 2 2" xfId="9703" xr:uid="{00000000-0005-0000-0000-000007880000}"/>
    <cellStyle name="Note 2 3 3 2 2 2" xfId="36768" xr:uid="{00000000-0005-0000-0000-000008880000}"/>
    <cellStyle name="Note 2 3 3 2 2 2 2" xfId="36769" xr:uid="{00000000-0005-0000-0000-000009880000}"/>
    <cellStyle name="Note 2 3 3 2 2 3" xfId="36770" xr:uid="{00000000-0005-0000-0000-00000A880000}"/>
    <cellStyle name="Note 2 3 3 2 3" xfId="36771" xr:uid="{00000000-0005-0000-0000-00000B880000}"/>
    <cellStyle name="Note 2 3 3 2 3 2" xfId="36772" xr:uid="{00000000-0005-0000-0000-00000C880000}"/>
    <cellStyle name="Note 2 3 3 2 4" xfId="36773" xr:uid="{00000000-0005-0000-0000-00000D880000}"/>
    <cellStyle name="Note 2 3 3 3" xfId="9704" xr:uid="{00000000-0005-0000-0000-00000E880000}"/>
    <cellStyle name="Note 2 3 3 3 2" xfId="36774" xr:uid="{00000000-0005-0000-0000-00000F880000}"/>
    <cellStyle name="Note 2 3 3 3 2 2" xfId="36775" xr:uid="{00000000-0005-0000-0000-000010880000}"/>
    <cellStyle name="Note 2 3 3 3 3" xfId="36776" xr:uid="{00000000-0005-0000-0000-000011880000}"/>
    <cellStyle name="Note 2 3 3 4" xfId="36777" xr:uid="{00000000-0005-0000-0000-000012880000}"/>
    <cellStyle name="Note 2 3 3 4 2" xfId="36778" xr:uid="{00000000-0005-0000-0000-000013880000}"/>
    <cellStyle name="Note 2 3 3 5" xfId="36779" xr:uid="{00000000-0005-0000-0000-000014880000}"/>
    <cellStyle name="Note 2 3 4" xfId="9705" xr:uid="{00000000-0005-0000-0000-000015880000}"/>
    <cellStyle name="Note 2 3 4 2" xfId="9706" xr:uid="{00000000-0005-0000-0000-000016880000}"/>
    <cellStyle name="Note 2 3 4 2 2" xfId="9707" xr:uid="{00000000-0005-0000-0000-000017880000}"/>
    <cellStyle name="Note 2 3 4 2 2 2" xfId="36780" xr:uid="{00000000-0005-0000-0000-000018880000}"/>
    <cellStyle name="Note 2 3 4 2 2 2 2" xfId="36781" xr:uid="{00000000-0005-0000-0000-000019880000}"/>
    <cellStyle name="Note 2 3 4 2 2 3" xfId="36782" xr:uid="{00000000-0005-0000-0000-00001A880000}"/>
    <cellStyle name="Note 2 3 4 2 3" xfId="36783" xr:uid="{00000000-0005-0000-0000-00001B880000}"/>
    <cellStyle name="Note 2 3 4 2 3 2" xfId="36784" xr:uid="{00000000-0005-0000-0000-00001C880000}"/>
    <cellStyle name="Note 2 3 4 2 4" xfId="36785" xr:uid="{00000000-0005-0000-0000-00001D880000}"/>
    <cellStyle name="Note 2 3 4 3" xfId="9708" xr:uid="{00000000-0005-0000-0000-00001E880000}"/>
    <cellStyle name="Note 2 3 4 3 2" xfId="36786" xr:uid="{00000000-0005-0000-0000-00001F880000}"/>
    <cellStyle name="Note 2 3 4 3 2 2" xfId="36787" xr:uid="{00000000-0005-0000-0000-000020880000}"/>
    <cellStyle name="Note 2 3 4 3 3" xfId="36788" xr:uid="{00000000-0005-0000-0000-000021880000}"/>
    <cellStyle name="Note 2 3 4 4" xfId="36789" xr:uid="{00000000-0005-0000-0000-000022880000}"/>
    <cellStyle name="Note 2 3 4 4 2" xfId="36790" xr:uid="{00000000-0005-0000-0000-000023880000}"/>
    <cellStyle name="Note 2 3 4 5" xfId="36791" xr:uid="{00000000-0005-0000-0000-000024880000}"/>
    <cellStyle name="Note 2 3 5" xfId="9709" xr:uid="{00000000-0005-0000-0000-000025880000}"/>
    <cellStyle name="Note 2 3 5 2" xfId="9710" xr:uid="{00000000-0005-0000-0000-000026880000}"/>
    <cellStyle name="Note 2 3 5 2 2" xfId="9711" xr:uid="{00000000-0005-0000-0000-000027880000}"/>
    <cellStyle name="Note 2 3 5 2 2 2" xfId="36792" xr:uid="{00000000-0005-0000-0000-000028880000}"/>
    <cellStyle name="Note 2 3 5 2 2 2 2" xfId="36793" xr:uid="{00000000-0005-0000-0000-000029880000}"/>
    <cellStyle name="Note 2 3 5 2 2 3" xfId="36794" xr:uid="{00000000-0005-0000-0000-00002A880000}"/>
    <cellStyle name="Note 2 3 5 2 3" xfId="36795" xr:uid="{00000000-0005-0000-0000-00002B880000}"/>
    <cellStyle name="Note 2 3 5 2 3 2" xfId="36796" xr:uid="{00000000-0005-0000-0000-00002C880000}"/>
    <cellStyle name="Note 2 3 5 2 4" xfId="36797" xr:uid="{00000000-0005-0000-0000-00002D880000}"/>
    <cellStyle name="Note 2 3 5 3" xfId="9712" xr:uid="{00000000-0005-0000-0000-00002E880000}"/>
    <cellStyle name="Note 2 3 5 3 2" xfId="36798" xr:uid="{00000000-0005-0000-0000-00002F880000}"/>
    <cellStyle name="Note 2 3 5 3 2 2" xfId="36799" xr:uid="{00000000-0005-0000-0000-000030880000}"/>
    <cellStyle name="Note 2 3 5 3 3" xfId="36800" xr:uid="{00000000-0005-0000-0000-000031880000}"/>
    <cellStyle name="Note 2 3 5 4" xfId="36801" xr:uid="{00000000-0005-0000-0000-000032880000}"/>
    <cellStyle name="Note 2 3 5 4 2" xfId="36802" xr:uid="{00000000-0005-0000-0000-000033880000}"/>
    <cellStyle name="Note 2 3 5 5" xfId="36803" xr:uid="{00000000-0005-0000-0000-000034880000}"/>
    <cellStyle name="Note 2 3 6" xfId="9713" xr:uid="{00000000-0005-0000-0000-000035880000}"/>
    <cellStyle name="Note 2 3 6 2" xfId="9714" xr:uid="{00000000-0005-0000-0000-000036880000}"/>
    <cellStyle name="Note 2 3 6 2 2" xfId="9715" xr:uid="{00000000-0005-0000-0000-000037880000}"/>
    <cellStyle name="Note 2 3 6 2 2 2" xfId="36804" xr:uid="{00000000-0005-0000-0000-000038880000}"/>
    <cellStyle name="Note 2 3 6 2 2 2 2" xfId="36805" xr:uid="{00000000-0005-0000-0000-000039880000}"/>
    <cellStyle name="Note 2 3 6 2 2 3" xfId="36806" xr:uid="{00000000-0005-0000-0000-00003A880000}"/>
    <cellStyle name="Note 2 3 6 2 3" xfId="36807" xr:uid="{00000000-0005-0000-0000-00003B880000}"/>
    <cellStyle name="Note 2 3 6 2 3 2" xfId="36808" xr:uid="{00000000-0005-0000-0000-00003C880000}"/>
    <cellStyle name="Note 2 3 6 2 4" xfId="36809" xr:uid="{00000000-0005-0000-0000-00003D880000}"/>
    <cellStyle name="Note 2 3 6 3" xfId="9716" xr:uid="{00000000-0005-0000-0000-00003E880000}"/>
    <cellStyle name="Note 2 3 6 3 2" xfId="36810" xr:uid="{00000000-0005-0000-0000-00003F880000}"/>
    <cellStyle name="Note 2 3 6 3 2 2" xfId="36811" xr:uid="{00000000-0005-0000-0000-000040880000}"/>
    <cellStyle name="Note 2 3 6 3 3" xfId="36812" xr:uid="{00000000-0005-0000-0000-000041880000}"/>
    <cellStyle name="Note 2 3 6 4" xfId="36813" xr:uid="{00000000-0005-0000-0000-000042880000}"/>
    <cellStyle name="Note 2 3 6 4 2" xfId="36814" xr:uid="{00000000-0005-0000-0000-000043880000}"/>
    <cellStyle name="Note 2 3 6 5" xfId="36815" xr:uid="{00000000-0005-0000-0000-000044880000}"/>
    <cellStyle name="Note 2 3 7" xfId="9717" xr:uid="{00000000-0005-0000-0000-000045880000}"/>
    <cellStyle name="Note 2 3 7 2" xfId="9718" xr:uid="{00000000-0005-0000-0000-000046880000}"/>
    <cellStyle name="Note 2 3 7 2 2" xfId="9719" xr:uid="{00000000-0005-0000-0000-000047880000}"/>
    <cellStyle name="Note 2 3 7 2 2 2" xfId="36816" xr:uid="{00000000-0005-0000-0000-000048880000}"/>
    <cellStyle name="Note 2 3 7 2 2 2 2" xfId="36817" xr:uid="{00000000-0005-0000-0000-000049880000}"/>
    <cellStyle name="Note 2 3 7 2 2 3" xfId="36818" xr:uid="{00000000-0005-0000-0000-00004A880000}"/>
    <cellStyle name="Note 2 3 7 2 3" xfId="36819" xr:uid="{00000000-0005-0000-0000-00004B880000}"/>
    <cellStyle name="Note 2 3 7 2 3 2" xfId="36820" xr:uid="{00000000-0005-0000-0000-00004C880000}"/>
    <cellStyle name="Note 2 3 7 2 4" xfId="36821" xr:uid="{00000000-0005-0000-0000-00004D880000}"/>
    <cellStyle name="Note 2 3 7 3" xfId="9720" xr:uid="{00000000-0005-0000-0000-00004E880000}"/>
    <cellStyle name="Note 2 3 7 3 2" xfId="36822" xr:uid="{00000000-0005-0000-0000-00004F880000}"/>
    <cellStyle name="Note 2 3 7 3 2 2" xfId="36823" xr:uid="{00000000-0005-0000-0000-000050880000}"/>
    <cellStyle name="Note 2 3 7 3 3" xfId="36824" xr:uid="{00000000-0005-0000-0000-000051880000}"/>
    <cellStyle name="Note 2 3 7 4" xfId="36825" xr:uid="{00000000-0005-0000-0000-000052880000}"/>
    <cellStyle name="Note 2 3 7 4 2" xfId="36826" xr:uid="{00000000-0005-0000-0000-000053880000}"/>
    <cellStyle name="Note 2 3 7 5" xfId="36827" xr:uid="{00000000-0005-0000-0000-000054880000}"/>
    <cellStyle name="Note 2 3 8" xfId="9721" xr:uid="{00000000-0005-0000-0000-000055880000}"/>
    <cellStyle name="Note 2 3 8 2" xfId="9722" xr:uid="{00000000-0005-0000-0000-000056880000}"/>
    <cellStyle name="Note 2 3 8 2 2" xfId="36828" xr:uid="{00000000-0005-0000-0000-000057880000}"/>
    <cellStyle name="Note 2 3 8 2 2 2" xfId="36829" xr:uid="{00000000-0005-0000-0000-000058880000}"/>
    <cellStyle name="Note 2 3 8 2 3" xfId="36830" xr:uid="{00000000-0005-0000-0000-000059880000}"/>
    <cellStyle name="Note 2 3 8 3" xfId="36831" xr:uid="{00000000-0005-0000-0000-00005A880000}"/>
    <cellStyle name="Note 2 3 8 3 2" xfId="36832" xr:uid="{00000000-0005-0000-0000-00005B880000}"/>
    <cellStyle name="Note 2 3 8 4" xfId="36833" xr:uid="{00000000-0005-0000-0000-00005C880000}"/>
    <cellStyle name="Note 2 3 9" xfId="9723" xr:uid="{00000000-0005-0000-0000-00005D880000}"/>
    <cellStyle name="Note 2 3 9 2" xfId="36834" xr:uid="{00000000-0005-0000-0000-00005E880000}"/>
    <cellStyle name="Note 2 3 9 2 2" xfId="36835" xr:uid="{00000000-0005-0000-0000-00005F880000}"/>
    <cellStyle name="Note 2 3 9 3" xfId="36836" xr:uid="{00000000-0005-0000-0000-000060880000}"/>
    <cellStyle name="Note 2 4" xfId="9724" xr:uid="{00000000-0005-0000-0000-000061880000}"/>
    <cellStyle name="Note 2 4 2" xfId="9725" xr:uid="{00000000-0005-0000-0000-000062880000}"/>
    <cellStyle name="Note 2 4 2 2" xfId="9726" xr:uid="{00000000-0005-0000-0000-000063880000}"/>
    <cellStyle name="Note 2 4 2 2 2" xfId="36837" xr:uid="{00000000-0005-0000-0000-000064880000}"/>
    <cellStyle name="Note 2 4 2 2 2 2" xfId="36838" xr:uid="{00000000-0005-0000-0000-000065880000}"/>
    <cellStyle name="Note 2 4 2 2 3" xfId="36839" xr:uid="{00000000-0005-0000-0000-000066880000}"/>
    <cellStyle name="Note 2 4 2 3" xfId="36840" xr:uid="{00000000-0005-0000-0000-000067880000}"/>
    <cellStyle name="Note 2 4 2 3 2" xfId="36841" xr:uid="{00000000-0005-0000-0000-000068880000}"/>
    <cellStyle name="Note 2 4 2 4" xfId="36842" xr:uid="{00000000-0005-0000-0000-000069880000}"/>
    <cellStyle name="Note 2 4 3" xfId="9727" xr:uid="{00000000-0005-0000-0000-00006A880000}"/>
    <cellStyle name="Note 2 4 3 2" xfId="36843" xr:uid="{00000000-0005-0000-0000-00006B880000}"/>
    <cellStyle name="Note 2 4 3 2 2" xfId="36844" xr:uid="{00000000-0005-0000-0000-00006C880000}"/>
    <cellStyle name="Note 2 4 3 3" xfId="36845" xr:uid="{00000000-0005-0000-0000-00006D880000}"/>
    <cellStyle name="Note 2 4 4" xfId="36846" xr:uid="{00000000-0005-0000-0000-00006E880000}"/>
    <cellStyle name="Note 2 4 4 2" xfId="36847" xr:uid="{00000000-0005-0000-0000-00006F880000}"/>
    <cellStyle name="Note 2 4 5" xfId="36848" xr:uid="{00000000-0005-0000-0000-000070880000}"/>
    <cellStyle name="Note 2 5" xfId="9728" xr:uid="{00000000-0005-0000-0000-000071880000}"/>
    <cellStyle name="Note 2 5 2" xfId="9729" xr:uid="{00000000-0005-0000-0000-000072880000}"/>
    <cellStyle name="Note 2 5 2 2" xfId="9730" xr:uid="{00000000-0005-0000-0000-000073880000}"/>
    <cellStyle name="Note 2 5 2 2 2" xfId="36849" xr:uid="{00000000-0005-0000-0000-000074880000}"/>
    <cellStyle name="Note 2 5 2 2 2 2" xfId="36850" xr:uid="{00000000-0005-0000-0000-000075880000}"/>
    <cellStyle name="Note 2 5 2 2 3" xfId="36851" xr:uid="{00000000-0005-0000-0000-000076880000}"/>
    <cellStyle name="Note 2 5 2 3" xfId="36852" xr:uid="{00000000-0005-0000-0000-000077880000}"/>
    <cellStyle name="Note 2 5 2 3 2" xfId="36853" xr:uid="{00000000-0005-0000-0000-000078880000}"/>
    <cellStyle name="Note 2 5 2 4" xfId="36854" xr:uid="{00000000-0005-0000-0000-000079880000}"/>
    <cellStyle name="Note 2 5 3" xfId="9731" xr:uid="{00000000-0005-0000-0000-00007A880000}"/>
    <cellStyle name="Note 2 5 3 2" xfId="36855" xr:uid="{00000000-0005-0000-0000-00007B880000}"/>
    <cellStyle name="Note 2 5 3 2 2" xfId="36856" xr:uid="{00000000-0005-0000-0000-00007C880000}"/>
    <cellStyle name="Note 2 5 3 3" xfId="36857" xr:uid="{00000000-0005-0000-0000-00007D880000}"/>
    <cellStyle name="Note 2 5 4" xfId="36858" xr:uid="{00000000-0005-0000-0000-00007E880000}"/>
    <cellStyle name="Note 2 5 4 2" xfId="36859" xr:uid="{00000000-0005-0000-0000-00007F880000}"/>
    <cellStyle name="Note 2 5 5" xfId="36860" xr:uid="{00000000-0005-0000-0000-000080880000}"/>
    <cellStyle name="Note 2 6" xfId="9732" xr:uid="{00000000-0005-0000-0000-000081880000}"/>
    <cellStyle name="Note 2 6 2" xfId="9733" xr:uid="{00000000-0005-0000-0000-000082880000}"/>
    <cellStyle name="Note 2 6 2 2" xfId="9734" xr:uid="{00000000-0005-0000-0000-000083880000}"/>
    <cellStyle name="Note 2 6 2 2 2" xfId="36861" xr:uid="{00000000-0005-0000-0000-000084880000}"/>
    <cellStyle name="Note 2 6 2 2 2 2" xfId="36862" xr:uid="{00000000-0005-0000-0000-000085880000}"/>
    <cellStyle name="Note 2 6 2 2 3" xfId="36863" xr:uid="{00000000-0005-0000-0000-000086880000}"/>
    <cellStyle name="Note 2 6 2 3" xfId="36864" xr:uid="{00000000-0005-0000-0000-000087880000}"/>
    <cellStyle name="Note 2 6 2 3 2" xfId="36865" xr:uid="{00000000-0005-0000-0000-000088880000}"/>
    <cellStyle name="Note 2 6 2 4" xfId="36866" xr:uid="{00000000-0005-0000-0000-000089880000}"/>
    <cellStyle name="Note 2 6 3" xfId="9735" xr:uid="{00000000-0005-0000-0000-00008A880000}"/>
    <cellStyle name="Note 2 6 3 2" xfId="36867" xr:uid="{00000000-0005-0000-0000-00008B880000}"/>
    <cellStyle name="Note 2 6 3 2 2" xfId="36868" xr:uid="{00000000-0005-0000-0000-00008C880000}"/>
    <cellStyle name="Note 2 6 3 3" xfId="36869" xr:uid="{00000000-0005-0000-0000-00008D880000}"/>
    <cellStyle name="Note 2 6 4" xfId="36870" xr:uid="{00000000-0005-0000-0000-00008E880000}"/>
    <cellStyle name="Note 2 6 4 2" xfId="36871" xr:uid="{00000000-0005-0000-0000-00008F880000}"/>
    <cellStyle name="Note 2 6 5" xfId="36872" xr:uid="{00000000-0005-0000-0000-000090880000}"/>
    <cellStyle name="Note 2 7" xfId="9736" xr:uid="{00000000-0005-0000-0000-000091880000}"/>
    <cellStyle name="Note 2 7 2" xfId="9737" xr:uid="{00000000-0005-0000-0000-000092880000}"/>
    <cellStyle name="Note 2 7 2 2" xfId="9738" xr:uid="{00000000-0005-0000-0000-000093880000}"/>
    <cellStyle name="Note 2 7 2 2 2" xfId="9739" xr:uid="{00000000-0005-0000-0000-000094880000}"/>
    <cellStyle name="Note 2 7 2 2 2 2" xfId="36873" xr:uid="{00000000-0005-0000-0000-000095880000}"/>
    <cellStyle name="Note 2 7 2 2 2 2 2" xfId="36874" xr:uid="{00000000-0005-0000-0000-000096880000}"/>
    <cellStyle name="Note 2 7 2 2 2 3" xfId="36875" xr:uid="{00000000-0005-0000-0000-000097880000}"/>
    <cellStyle name="Note 2 7 2 2 3" xfId="36876" xr:uid="{00000000-0005-0000-0000-000098880000}"/>
    <cellStyle name="Note 2 7 2 2 3 2" xfId="36877" xr:uid="{00000000-0005-0000-0000-000099880000}"/>
    <cellStyle name="Note 2 7 2 2 4" xfId="36878" xr:uid="{00000000-0005-0000-0000-00009A880000}"/>
    <cellStyle name="Note 2 7 2 3" xfId="9740" xr:uid="{00000000-0005-0000-0000-00009B880000}"/>
    <cellStyle name="Note 2 7 2 3 2" xfId="36879" xr:uid="{00000000-0005-0000-0000-00009C880000}"/>
    <cellStyle name="Note 2 7 2 3 2 2" xfId="36880" xr:uid="{00000000-0005-0000-0000-00009D880000}"/>
    <cellStyle name="Note 2 7 2 3 3" xfId="36881" xr:uid="{00000000-0005-0000-0000-00009E880000}"/>
    <cellStyle name="Note 2 7 2 4" xfId="36882" xr:uid="{00000000-0005-0000-0000-00009F880000}"/>
    <cellStyle name="Note 2 7 2 4 2" xfId="36883" xr:uid="{00000000-0005-0000-0000-0000A0880000}"/>
    <cellStyle name="Note 2 7 2 5" xfId="36884" xr:uid="{00000000-0005-0000-0000-0000A1880000}"/>
    <cellStyle name="Note 2 7 3" xfId="9741" xr:uid="{00000000-0005-0000-0000-0000A2880000}"/>
    <cellStyle name="Note 2 7 3 2" xfId="9742" xr:uid="{00000000-0005-0000-0000-0000A3880000}"/>
    <cellStyle name="Note 2 7 3 2 2" xfId="9743" xr:uid="{00000000-0005-0000-0000-0000A4880000}"/>
    <cellStyle name="Note 2 7 3 2 2 2" xfId="36885" xr:uid="{00000000-0005-0000-0000-0000A5880000}"/>
    <cellStyle name="Note 2 7 3 2 2 2 2" xfId="36886" xr:uid="{00000000-0005-0000-0000-0000A6880000}"/>
    <cellStyle name="Note 2 7 3 2 2 3" xfId="36887" xr:uid="{00000000-0005-0000-0000-0000A7880000}"/>
    <cellStyle name="Note 2 7 3 2 3" xfId="36888" xr:uid="{00000000-0005-0000-0000-0000A8880000}"/>
    <cellStyle name="Note 2 7 3 2 3 2" xfId="36889" xr:uid="{00000000-0005-0000-0000-0000A9880000}"/>
    <cellStyle name="Note 2 7 3 2 4" xfId="36890" xr:uid="{00000000-0005-0000-0000-0000AA880000}"/>
    <cellStyle name="Note 2 7 3 3" xfId="9744" xr:uid="{00000000-0005-0000-0000-0000AB880000}"/>
    <cellStyle name="Note 2 7 3 3 2" xfId="36891" xr:uid="{00000000-0005-0000-0000-0000AC880000}"/>
    <cellStyle name="Note 2 7 3 3 2 2" xfId="36892" xr:uid="{00000000-0005-0000-0000-0000AD880000}"/>
    <cellStyle name="Note 2 7 3 3 3" xfId="36893" xr:uid="{00000000-0005-0000-0000-0000AE880000}"/>
    <cellStyle name="Note 2 7 3 4" xfId="36894" xr:uid="{00000000-0005-0000-0000-0000AF880000}"/>
    <cellStyle name="Note 2 7 3 4 2" xfId="36895" xr:uid="{00000000-0005-0000-0000-0000B0880000}"/>
    <cellStyle name="Note 2 7 3 5" xfId="36896" xr:uid="{00000000-0005-0000-0000-0000B1880000}"/>
    <cellStyle name="Note 2 7 4" xfId="9745" xr:uid="{00000000-0005-0000-0000-0000B2880000}"/>
    <cellStyle name="Note 2 7 4 2" xfId="9746" xr:uid="{00000000-0005-0000-0000-0000B3880000}"/>
    <cellStyle name="Note 2 7 4 2 2" xfId="9747" xr:uid="{00000000-0005-0000-0000-0000B4880000}"/>
    <cellStyle name="Note 2 7 4 2 2 2" xfId="36897" xr:uid="{00000000-0005-0000-0000-0000B5880000}"/>
    <cellStyle name="Note 2 7 4 2 2 2 2" xfId="36898" xr:uid="{00000000-0005-0000-0000-0000B6880000}"/>
    <cellStyle name="Note 2 7 4 2 2 3" xfId="36899" xr:uid="{00000000-0005-0000-0000-0000B7880000}"/>
    <cellStyle name="Note 2 7 4 2 3" xfId="36900" xr:uid="{00000000-0005-0000-0000-0000B8880000}"/>
    <cellStyle name="Note 2 7 4 2 3 2" xfId="36901" xr:uid="{00000000-0005-0000-0000-0000B9880000}"/>
    <cellStyle name="Note 2 7 4 2 4" xfId="36902" xr:uid="{00000000-0005-0000-0000-0000BA880000}"/>
    <cellStyle name="Note 2 7 4 3" xfId="9748" xr:uid="{00000000-0005-0000-0000-0000BB880000}"/>
    <cellStyle name="Note 2 7 4 3 2" xfId="36903" xr:uid="{00000000-0005-0000-0000-0000BC880000}"/>
    <cellStyle name="Note 2 7 4 3 2 2" xfId="36904" xr:uid="{00000000-0005-0000-0000-0000BD880000}"/>
    <cellStyle name="Note 2 7 4 3 3" xfId="36905" xr:uid="{00000000-0005-0000-0000-0000BE880000}"/>
    <cellStyle name="Note 2 7 4 4" xfId="36906" xr:uid="{00000000-0005-0000-0000-0000BF880000}"/>
    <cellStyle name="Note 2 7 4 4 2" xfId="36907" xr:uid="{00000000-0005-0000-0000-0000C0880000}"/>
    <cellStyle name="Note 2 7 4 5" xfId="36908" xr:uid="{00000000-0005-0000-0000-0000C1880000}"/>
    <cellStyle name="Note 2 7 5" xfId="9749" xr:uid="{00000000-0005-0000-0000-0000C2880000}"/>
    <cellStyle name="Note 2 7 5 2" xfId="9750" xr:uid="{00000000-0005-0000-0000-0000C3880000}"/>
    <cellStyle name="Note 2 7 5 2 2" xfId="9751" xr:uid="{00000000-0005-0000-0000-0000C4880000}"/>
    <cellStyle name="Note 2 7 5 2 2 2" xfId="36909" xr:uid="{00000000-0005-0000-0000-0000C5880000}"/>
    <cellStyle name="Note 2 7 5 2 2 2 2" xfId="36910" xr:uid="{00000000-0005-0000-0000-0000C6880000}"/>
    <cellStyle name="Note 2 7 5 2 2 3" xfId="36911" xr:uid="{00000000-0005-0000-0000-0000C7880000}"/>
    <cellStyle name="Note 2 7 5 2 3" xfId="36912" xr:uid="{00000000-0005-0000-0000-0000C8880000}"/>
    <cellStyle name="Note 2 7 5 2 3 2" xfId="36913" xr:uid="{00000000-0005-0000-0000-0000C9880000}"/>
    <cellStyle name="Note 2 7 5 2 4" xfId="36914" xr:uid="{00000000-0005-0000-0000-0000CA880000}"/>
    <cellStyle name="Note 2 7 5 3" xfId="9752" xr:uid="{00000000-0005-0000-0000-0000CB880000}"/>
    <cellStyle name="Note 2 7 5 3 2" xfId="36915" xr:uid="{00000000-0005-0000-0000-0000CC880000}"/>
    <cellStyle name="Note 2 7 5 3 2 2" xfId="36916" xr:uid="{00000000-0005-0000-0000-0000CD880000}"/>
    <cellStyle name="Note 2 7 5 3 3" xfId="36917" xr:uid="{00000000-0005-0000-0000-0000CE880000}"/>
    <cellStyle name="Note 2 7 5 4" xfId="36918" xr:uid="{00000000-0005-0000-0000-0000CF880000}"/>
    <cellStyle name="Note 2 7 5 4 2" xfId="36919" xr:uid="{00000000-0005-0000-0000-0000D0880000}"/>
    <cellStyle name="Note 2 7 5 5" xfId="36920" xr:uid="{00000000-0005-0000-0000-0000D1880000}"/>
    <cellStyle name="Note 2 7 6" xfId="9753" xr:uid="{00000000-0005-0000-0000-0000D2880000}"/>
    <cellStyle name="Note 2 7 6 2" xfId="9754" xr:uid="{00000000-0005-0000-0000-0000D3880000}"/>
    <cellStyle name="Note 2 7 6 2 2" xfId="36921" xr:uid="{00000000-0005-0000-0000-0000D4880000}"/>
    <cellStyle name="Note 2 7 6 2 2 2" xfId="36922" xr:uid="{00000000-0005-0000-0000-0000D5880000}"/>
    <cellStyle name="Note 2 7 6 2 3" xfId="36923" xr:uid="{00000000-0005-0000-0000-0000D6880000}"/>
    <cellStyle name="Note 2 7 6 3" xfId="36924" xr:uid="{00000000-0005-0000-0000-0000D7880000}"/>
    <cellStyle name="Note 2 7 6 3 2" xfId="36925" xr:uid="{00000000-0005-0000-0000-0000D8880000}"/>
    <cellStyle name="Note 2 7 6 4" xfId="36926" xr:uid="{00000000-0005-0000-0000-0000D9880000}"/>
    <cellStyle name="Note 2 7 7" xfId="9755" xr:uid="{00000000-0005-0000-0000-0000DA880000}"/>
    <cellStyle name="Note 2 7 7 2" xfId="36927" xr:uid="{00000000-0005-0000-0000-0000DB880000}"/>
    <cellStyle name="Note 2 7 7 2 2" xfId="36928" xr:uid="{00000000-0005-0000-0000-0000DC880000}"/>
    <cellStyle name="Note 2 7 7 3" xfId="36929" xr:uid="{00000000-0005-0000-0000-0000DD880000}"/>
    <cellStyle name="Note 2 7 8" xfId="36930" xr:uid="{00000000-0005-0000-0000-0000DE880000}"/>
    <cellStyle name="Note 2 7 8 2" xfId="36931" xr:uid="{00000000-0005-0000-0000-0000DF880000}"/>
    <cellStyle name="Note 2 7 9" xfId="36932" xr:uid="{00000000-0005-0000-0000-0000E0880000}"/>
    <cellStyle name="Note 2 8" xfId="9756" xr:uid="{00000000-0005-0000-0000-0000E1880000}"/>
    <cellStyle name="Note 2 8 2" xfId="9757" xr:uid="{00000000-0005-0000-0000-0000E2880000}"/>
    <cellStyle name="Note 2 8 2 2" xfId="9758" xr:uid="{00000000-0005-0000-0000-0000E3880000}"/>
    <cellStyle name="Note 2 8 2 2 2" xfId="9759" xr:uid="{00000000-0005-0000-0000-0000E4880000}"/>
    <cellStyle name="Note 2 8 2 2 2 2" xfId="36933" xr:uid="{00000000-0005-0000-0000-0000E5880000}"/>
    <cellStyle name="Note 2 8 2 2 2 2 2" xfId="36934" xr:uid="{00000000-0005-0000-0000-0000E6880000}"/>
    <cellStyle name="Note 2 8 2 2 2 3" xfId="36935" xr:uid="{00000000-0005-0000-0000-0000E7880000}"/>
    <cellStyle name="Note 2 8 2 2 3" xfId="36936" xr:uid="{00000000-0005-0000-0000-0000E8880000}"/>
    <cellStyle name="Note 2 8 2 2 3 2" xfId="36937" xr:uid="{00000000-0005-0000-0000-0000E9880000}"/>
    <cellStyle name="Note 2 8 2 2 4" xfId="36938" xr:uid="{00000000-0005-0000-0000-0000EA880000}"/>
    <cellStyle name="Note 2 8 2 3" xfId="9760" xr:uid="{00000000-0005-0000-0000-0000EB880000}"/>
    <cellStyle name="Note 2 8 2 3 2" xfId="36939" xr:uid="{00000000-0005-0000-0000-0000EC880000}"/>
    <cellStyle name="Note 2 8 2 3 2 2" xfId="36940" xr:uid="{00000000-0005-0000-0000-0000ED880000}"/>
    <cellStyle name="Note 2 8 2 3 3" xfId="36941" xr:uid="{00000000-0005-0000-0000-0000EE880000}"/>
    <cellStyle name="Note 2 8 2 4" xfId="36942" xr:uid="{00000000-0005-0000-0000-0000EF880000}"/>
    <cellStyle name="Note 2 8 2 4 2" xfId="36943" xr:uid="{00000000-0005-0000-0000-0000F0880000}"/>
    <cellStyle name="Note 2 8 2 5" xfId="36944" xr:uid="{00000000-0005-0000-0000-0000F1880000}"/>
    <cellStyle name="Note 2 8 3" xfId="9761" xr:uid="{00000000-0005-0000-0000-0000F2880000}"/>
    <cellStyle name="Note 2 8 3 2" xfId="9762" xr:uid="{00000000-0005-0000-0000-0000F3880000}"/>
    <cellStyle name="Note 2 8 3 2 2" xfId="9763" xr:uid="{00000000-0005-0000-0000-0000F4880000}"/>
    <cellStyle name="Note 2 8 3 2 2 2" xfId="36945" xr:uid="{00000000-0005-0000-0000-0000F5880000}"/>
    <cellStyle name="Note 2 8 3 2 2 2 2" xfId="36946" xr:uid="{00000000-0005-0000-0000-0000F6880000}"/>
    <cellStyle name="Note 2 8 3 2 2 3" xfId="36947" xr:uid="{00000000-0005-0000-0000-0000F7880000}"/>
    <cellStyle name="Note 2 8 3 2 3" xfId="36948" xr:uid="{00000000-0005-0000-0000-0000F8880000}"/>
    <cellStyle name="Note 2 8 3 2 3 2" xfId="36949" xr:uid="{00000000-0005-0000-0000-0000F9880000}"/>
    <cellStyle name="Note 2 8 3 2 4" xfId="36950" xr:uid="{00000000-0005-0000-0000-0000FA880000}"/>
    <cellStyle name="Note 2 8 3 3" xfId="9764" xr:uid="{00000000-0005-0000-0000-0000FB880000}"/>
    <cellStyle name="Note 2 8 3 3 2" xfId="36951" xr:uid="{00000000-0005-0000-0000-0000FC880000}"/>
    <cellStyle name="Note 2 8 3 3 2 2" xfId="36952" xr:uid="{00000000-0005-0000-0000-0000FD880000}"/>
    <cellStyle name="Note 2 8 3 3 3" xfId="36953" xr:uid="{00000000-0005-0000-0000-0000FE880000}"/>
    <cellStyle name="Note 2 8 3 4" xfId="36954" xr:uid="{00000000-0005-0000-0000-0000FF880000}"/>
    <cellStyle name="Note 2 8 3 4 2" xfId="36955" xr:uid="{00000000-0005-0000-0000-000000890000}"/>
    <cellStyle name="Note 2 8 3 5" xfId="36956" xr:uid="{00000000-0005-0000-0000-000001890000}"/>
    <cellStyle name="Note 2 8 4" xfId="9765" xr:uid="{00000000-0005-0000-0000-000002890000}"/>
    <cellStyle name="Note 2 8 4 2" xfId="9766" xr:uid="{00000000-0005-0000-0000-000003890000}"/>
    <cellStyle name="Note 2 8 4 2 2" xfId="9767" xr:uid="{00000000-0005-0000-0000-000004890000}"/>
    <cellStyle name="Note 2 8 4 2 2 2" xfId="36957" xr:uid="{00000000-0005-0000-0000-000005890000}"/>
    <cellStyle name="Note 2 8 4 2 2 2 2" xfId="36958" xr:uid="{00000000-0005-0000-0000-000006890000}"/>
    <cellStyle name="Note 2 8 4 2 2 3" xfId="36959" xr:uid="{00000000-0005-0000-0000-000007890000}"/>
    <cellStyle name="Note 2 8 4 2 3" xfId="36960" xr:uid="{00000000-0005-0000-0000-000008890000}"/>
    <cellStyle name="Note 2 8 4 2 3 2" xfId="36961" xr:uid="{00000000-0005-0000-0000-000009890000}"/>
    <cellStyle name="Note 2 8 4 2 4" xfId="36962" xr:uid="{00000000-0005-0000-0000-00000A890000}"/>
    <cellStyle name="Note 2 8 4 3" xfId="9768" xr:uid="{00000000-0005-0000-0000-00000B890000}"/>
    <cellStyle name="Note 2 8 4 3 2" xfId="36963" xr:uid="{00000000-0005-0000-0000-00000C890000}"/>
    <cellStyle name="Note 2 8 4 3 2 2" xfId="36964" xr:uid="{00000000-0005-0000-0000-00000D890000}"/>
    <cellStyle name="Note 2 8 4 3 3" xfId="36965" xr:uid="{00000000-0005-0000-0000-00000E890000}"/>
    <cellStyle name="Note 2 8 4 4" xfId="36966" xr:uid="{00000000-0005-0000-0000-00000F890000}"/>
    <cellStyle name="Note 2 8 4 4 2" xfId="36967" xr:uid="{00000000-0005-0000-0000-000010890000}"/>
    <cellStyle name="Note 2 8 4 5" xfId="36968" xr:uid="{00000000-0005-0000-0000-000011890000}"/>
    <cellStyle name="Note 2 8 5" xfId="9769" xr:uid="{00000000-0005-0000-0000-000012890000}"/>
    <cellStyle name="Note 2 8 5 2" xfId="9770" xr:uid="{00000000-0005-0000-0000-000013890000}"/>
    <cellStyle name="Note 2 8 5 2 2" xfId="36969" xr:uid="{00000000-0005-0000-0000-000014890000}"/>
    <cellStyle name="Note 2 8 5 2 2 2" xfId="36970" xr:uid="{00000000-0005-0000-0000-000015890000}"/>
    <cellStyle name="Note 2 8 5 2 3" xfId="36971" xr:uid="{00000000-0005-0000-0000-000016890000}"/>
    <cellStyle name="Note 2 8 5 3" xfId="36972" xr:uid="{00000000-0005-0000-0000-000017890000}"/>
    <cellStyle name="Note 2 8 5 3 2" xfId="36973" xr:uid="{00000000-0005-0000-0000-000018890000}"/>
    <cellStyle name="Note 2 8 5 4" xfId="36974" xr:uid="{00000000-0005-0000-0000-000019890000}"/>
    <cellStyle name="Note 2 8 6" xfId="9771" xr:uid="{00000000-0005-0000-0000-00001A890000}"/>
    <cellStyle name="Note 2 8 6 2" xfId="36975" xr:uid="{00000000-0005-0000-0000-00001B890000}"/>
    <cellStyle name="Note 2 8 6 2 2" xfId="36976" xr:uid="{00000000-0005-0000-0000-00001C890000}"/>
    <cellStyle name="Note 2 8 6 3" xfId="36977" xr:uid="{00000000-0005-0000-0000-00001D890000}"/>
    <cellStyle name="Note 2 8 7" xfId="36978" xr:uid="{00000000-0005-0000-0000-00001E890000}"/>
    <cellStyle name="Note 2 8 7 2" xfId="36979" xr:uid="{00000000-0005-0000-0000-00001F890000}"/>
    <cellStyle name="Note 2 8 8" xfId="36980" xr:uid="{00000000-0005-0000-0000-000020890000}"/>
    <cellStyle name="Note 2 9" xfId="9772" xr:uid="{00000000-0005-0000-0000-000021890000}"/>
    <cellStyle name="Note 2 9 2" xfId="9773" xr:uid="{00000000-0005-0000-0000-000022890000}"/>
    <cellStyle name="Note 2 9 2 2" xfId="9774" xr:uid="{00000000-0005-0000-0000-000023890000}"/>
    <cellStyle name="Note 2 9 2 2 2" xfId="36981" xr:uid="{00000000-0005-0000-0000-000024890000}"/>
    <cellStyle name="Note 2 9 2 2 2 2" xfId="36982" xr:uid="{00000000-0005-0000-0000-000025890000}"/>
    <cellStyle name="Note 2 9 2 2 3" xfId="36983" xr:uid="{00000000-0005-0000-0000-000026890000}"/>
    <cellStyle name="Note 2 9 2 3" xfId="36984" xr:uid="{00000000-0005-0000-0000-000027890000}"/>
    <cellStyle name="Note 2 9 2 3 2" xfId="36985" xr:uid="{00000000-0005-0000-0000-000028890000}"/>
    <cellStyle name="Note 2 9 2 4" xfId="36986" xr:uid="{00000000-0005-0000-0000-000029890000}"/>
    <cellStyle name="Note 2 9 3" xfId="9775" xr:uid="{00000000-0005-0000-0000-00002A890000}"/>
    <cellStyle name="Note 2 9 3 2" xfId="36987" xr:uid="{00000000-0005-0000-0000-00002B890000}"/>
    <cellStyle name="Note 2 9 3 2 2" xfId="36988" xr:uid="{00000000-0005-0000-0000-00002C890000}"/>
    <cellStyle name="Note 2 9 3 3" xfId="36989" xr:uid="{00000000-0005-0000-0000-00002D890000}"/>
    <cellStyle name="Note 2 9 4" xfId="36990" xr:uid="{00000000-0005-0000-0000-00002E890000}"/>
    <cellStyle name="Note 2 9 4 2" xfId="36991" xr:uid="{00000000-0005-0000-0000-00002F890000}"/>
    <cellStyle name="Note 2 9 5" xfId="36992" xr:uid="{00000000-0005-0000-0000-000030890000}"/>
    <cellStyle name="Note 20" xfId="9776" xr:uid="{00000000-0005-0000-0000-000031890000}"/>
    <cellStyle name="Note 20 2" xfId="9777" xr:uid="{00000000-0005-0000-0000-000032890000}"/>
    <cellStyle name="Note 20 2 2" xfId="9778" xr:uid="{00000000-0005-0000-0000-000033890000}"/>
    <cellStyle name="Note 20 2 2 2" xfId="36993" xr:uid="{00000000-0005-0000-0000-000034890000}"/>
    <cellStyle name="Note 20 2 2 2 2" xfId="36994" xr:uid="{00000000-0005-0000-0000-000035890000}"/>
    <cellStyle name="Note 20 2 2 3" xfId="36995" xr:uid="{00000000-0005-0000-0000-000036890000}"/>
    <cellStyle name="Note 20 2 3" xfId="36996" xr:uid="{00000000-0005-0000-0000-000037890000}"/>
    <cellStyle name="Note 20 2 3 2" xfId="36997" xr:uid="{00000000-0005-0000-0000-000038890000}"/>
    <cellStyle name="Note 20 2 4" xfId="36998" xr:uid="{00000000-0005-0000-0000-000039890000}"/>
    <cellStyle name="Note 20 3" xfId="9779" xr:uid="{00000000-0005-0000-0000-00003A890000}"/>
    <cellStyle name="Note 20 3 2" xfId="36999" xr:uid="{00000000-0005-0000-0000-00003B890000}"/>
    <cellStyle name="Note 20 3 2 2" xfId="37000" xr:uid="{00000000-0005-0000-0000-00003C890000}"/>
    <cellStyle name="Note 20 3 3" xfId="37001" xr:uid="{00000000-0005-0000-0000-00003D890000}"/>
    <cellStyle name="Note 20 4" xfId="37002" xr:uid="{00000000-0005-0000-0000-00003E890000}"/>
    <cellStyle name="Note 20 4 2" xfId="37003" xr:uid="{00000000-0005-0000-0000-00003F890000}"/>
    <cellStyle name="Note 20 5" xfId="37004" xr:uid="{00000000-0005-0000-0000-000040890000}"/>
    <cellStyle name="Note 21" xfId="9780" xr:uid="{00000000-0005-0000-0000-000041890000}"/>
    <cellStyle name="Note 21 2" xfId="9781" xr:uid="{00000000-0005-0000-0000-000042890000}"/>
    <cellStyle name="Note 21 2 2" xfId="9782" xr:uid="{00000000-0005-0000-0000-000043890000}"/>
    <cellStyle name="Note 21 2 2 2" xfId="37005" xr:uid="{00000000-0005-0000-0000-000044890000}"/>
    <cellStyle name="Note 21 2 2 2 2" xfId="37006" xr:uid="{00000000-0005-0000-0000-000045890000}"/>
    <cellStyle name="Note 21 2 2 3" xfId="37007" xr:uid="{00000000-0005-0000-0000-000046890000}"/>
    <cellStyle name="Note 21 2 3" xfId="37008" xr:uid="{00000000-0005-0000-0000-000047890000}"/>
    <cellStyle name="Note 21 2 3 2" xfId="37009" xr:uid="{00000000-0005-0000-0000-000048890000}"/>
    <cellStyle name="Note 21 2 4" xfId="37010" xr:uid="{00000000-0005-0000-0000-000049890000}"/>
    <cellStyle name="Note 21 3" xfId="9783" xr:uid="{00000000-0005-0000-0000-00004A890000}"/>
    <cellStyle name="Note 21 3 2" xfId="37011" xr:uid="{00000000-0005-0000-0000-00004B890000}"/>
    <cellStyle name="Note 21 3 2 2" xfId="37012" xr:uid="{00000000-0005-0000-0000-00004C890000}"/>
    <cellStyle name="Note 21 3 3" xfId="37013" xr:uid="{00000000-0005-0000-0000-00004D890000}"/>
    <cellStyle name="Note 21 4" xfId="37014" xr:uid="{00000000-0005-0000-0000-00004E890000}"/>
    <cellStyle name="Note 21 4 2" xfId="37015" xr:uid="{00000000-0005-0000-0000-00004F890000}"/>
    <cellStyle name="Note 21 5" xfId="37016" xr:uid="{00000000-0005-0000-0000-000050890000}"/>
    <cellStyle name="Note 22" xfId="9784" xr:uid="{00000000-0005-0000-0000-000051890000}"/>
    <cellStyle name="Note 22 2" xfId="9785" xr:uid="{00000000-0005-0000-0000-000052890000}"/>
    <cellStyle name="Note 22 2 2" xfId="9786" xr:uid="{00000000-0005-0000-0000-000053890000}"/>
    <cellStyle name="Note 22 2 2 2" xfId="37017" xr:uid="{00000000-0005-0000-0000-000054890000}"/>
    <cellStyle name="Note 22 2 2 2 2" xfId="37018" xr:uid="{00000000-0005-0000-0000-000055890000}"/>
    <cellStyle name="Note 22 2 2 3" xfId="37019" xr:uid="{00000000-0005-0000-0000-000056890000}"/>
    <cellStyle name="Note 22 2 3" xfId="37020" xr:uid="{00000000-0005-0000-0000-000057890000}"/>
    <cellStyle name="Note 22 2 3 2" xfId="37021" xr:uid="{00000000-0005-0000-0000-000058890000}"/>
    <cellStyle name="Note 22 2 4" xfId="37022" xr:uid="{00000000-0005-0000-0000-000059890000}"/>
    <cellStyle name="Note 22 3" xfId="9787" xr:uid="{00000000-0005-0000-0000-00005A890000}"/>
    <cellStyle name="Note 22 3 2" xfId="37023" xr:uid="{00000000-0005-0000-0000-00005B890000}"/>
    <cellStyle name="Note 22 3 2 2" xfId="37024" xr:uid="{00000000-0005-0000-0000-00005C890000}"/>
    <cellStyle name="Note 22 3 3" xfId="37025" xr:uid="{00000000-0005-0000-0000-00005D890000}"/>
    <cellStyle name="Note 22 4" xfId="37026" xr:uid="{00000000-0005-0000-0000-00005E890000}"/>
    <cellStyle name="Note 22 4 2" xfId="37027" xr:uid="{00000000-0005-0000-0000-00005F890000}"/>
    <cellStyle name="Note 22 5" xfId="37028" xr:uid="{00000000-0005-0000-0000-000060890000}"/>
    <cellStyle name="Note 23" xfId="9788" xr:uid="{00000000-0005-0000-0000-000061890000}"/>
    <cellStyle name="Note 23 2" xfId="9789" xr:uid="{00000000-0005-0000-0000-000062890000}"/>
    <cellStyle name="Note 23 2 2" xfId="9790" xr:uid="{00000000-0005-0000-0000-000063890000}"/>
    <cellStyle name="Note 23 2 2 2" xfId="37029" xr:uid="{00000000-0005-0000-0000-000064890000}"/>
    <cellStyle name="Note 23 2 2 2 2" xfId="37030" xr:uid="{00000000-0005-0000-0000-000065890000}"/>
    <cellStyle name="Note 23 2 2 3" xfId="37031" xr:uid="{00000000-0005-0000-0000-000066890000}"/>
    <cellStyle name="Note 23 2 3" xfId="37032" xr:uid="{00000000-0005-0000-0000-000067890000}"/>
    <cellStyle name="Note 23 2 3 2" xfId="37033" xr:uid="{00000000-0005-0000-0000-000068890000}"/>
    <cellStyle name="Note 23 2 4" xfId="37034" xr:uid="{00000000-0005-0000-0000-000069890000}"/>
    <cellStyle name="Note 23 3" xfId="9791" xr:uid="{00000000-0005-0000-0000-00006A890000}"/>
    <cellStyle name="Note 23 3 2" xfId="37035" xr:uid="{00000000-0005-0000-0000-00006B890000}"/>
    <cellStyle name="Note 23 3 2 2" xfId="37036" xr:uid="{00000000-0005-0000-0000-00006C890000}"/>
    <cellStyle name="Note 23 3 3" xfId="37037" xr:uid="{00000000-0005-0000-0000-00006D890000}"/>
    <cellStyle name="Note 23 4" xfId="37038" xr:uid="{00000000-0005-0000-0000-00006E890000}"/>
    <cellStyle name="Note 23 4 2" xfId="37039" xr:uid="{00000000-0005-0000-0000-00006F890000}"/>
    <cellStyle name="Note 23 5" xfId="37040" xr:uid="{00000000-0005-0000-0000-000070890000}"/>
    <cellStyle name="Note 24" xfId="9792" xr:uid="{00000000-0005-0000-0000-000071890000}"/>
    <cellStyle name="Note 24 2" xfId="9793" xr:uid="{00000000-0005-0000-0000-000072890000}"/>
    <cellStyle name="Note 24 2 2" xfId="9794" xr:uid="{00000000-0005-0000-0000-000073890000}"/>
    <cellStyle name="Note 24 2 2 2" xfId="37041" xr:uid="{00000000-0005-0000-0000-000074890000}"/>
    <cellStyle name="Note 24 2 2 2 2" xfId="37042" xr:uid="{00000000-0005-0000-0000-000075890000}"/>
    <cellStyle name="Note 24 2 2 3" xfId="37043" xr:uid="{00000000-0005-0000-0000-000076890000}"/>
    <cellStyle name="Note 24 2 3" xfId="37044" xr:uid="{00000000-0005-0000-0000-000077890000}"/>
    <cellStyle name="Note 24 2 3 2" xfId="37045" xr:uid="{00000000-0005-0000-0000-000078890000}"/>
    <cellStyle name="Note 24 2 4" xfId="37046" xr:uid="{00000000-0005-0000-0000-000079890000}"/>
    <cellStyle name="Note 24 3" xfId="9795" xr:uid="{00000000-0005-0000-0000-00007A890000}"/>
    <cellStyle name="Note 24 3 2" xfId="37047" xr:uid="{00000000-0005-0000-0000-00007B890000}"/>
    <cellStyle name="Note 24 3 2 2" xfId="37048" xr:uid="{00000000-0005-0000-0000-00007C890000}"/>
    <cellStyle name="Note 24 3 3" xfId="37049" xr:uid="{00000000-0005-0000-0000-00007D890000}"/>
    <cellStyle name="Note 24 4" xfId="37050" xr:uid="{00000000-0005-0000-0000-00007E890000}"/>
    <cellStyle name="Note 24 4 2" xfId="37051" xr:uid="{00000000-0005-0000-0000-00007F890000}"/>
    <cellStyle name="Note 24 5" xfId="37052" xr:uid="{00000000-0005-0000-0000-000080890000}"/>
    <cellStyle name="Note 25" xfId="9796" xr:uid="{00000000-0005-0000-0000-000081890000}"/>
    <cellStyle name="Note 25 2" xfId="9797" xr:uid="{00000000-0005-0000-0000-000082890000}"/>
    <cellStyle name="Note 25 2 2" xfId="9798" xr:uid="{00000000-0005-0000-0000-000083890000}"/>
    <cellStyle name="Note 25 2 2 2" xfId="37053" xr:uid="{00000000-0005-0000-0000-000084890000}"/>
    <cellStyle name="Note 25 2 2 2 2" xfId="37054" xr:uid="{00000000-0005-0000-0000-000085890000}"/>
    <cellStyle name="Note 25 2 2 3" xfId="37055" xr:uid="{00000000-0005-0000-0000-000086890000}"/>
    <cellStyle name="Note 25 2 3" xfId="37056" xr:uid="{00000000-0005-0000-0000-000087890000}"/>
    <cellStyle name="Note 25 2 3 2" xfId="37057" xr:uid="{00000000-0005-0000-0000-000088890000}"/>
    <cellStyle name="Note 25 2 4" xfId="37058" xr:uid="{00000000-0005-0000-0000-000089890000}"/>
    <cellStyle name="Note 25 3" xfId="9799" xr:uid="{00000000-0005-0000-0000-00008A890000}"/>
    <cellStyle name="Note 25 3 2" xfId="37059" xr:uid="{00000000-0005-0000-0000-00008B890000}"/>
    <cellStyle name="Note 25 3 2 2" xfId="37060" xr:uid="{00000000-0005-0000-0000-00008C890000}"/>
    <cellStyle name="Note 25 3 3" xfId="37061" xr:uid="{00000000-0005-0000-0000-00008D890000}"/>
    <cellStyle name="Note 25 4" xfId="37062" xr:uid="{00000000-0005-0000-0000-00008E890000}"/>
    <cellStyle name="Note 25 4 2" xfId="37063" xr:uid="{00000000-0005-0000-0000-00008F890000}"/>
    <cellStyle name="Note 25 5" xfId="37064" xr:uid="{00000000-0005-0000-0000-000090890000}"/>
    <cellStyle name="Note 26" xfId="9800" xr:uid="{00000000-0005-0000-0000-000091890000}"/>
    <cellStyle name="Note 26 2" xfId="9801" xr:uid="{00000000-0005-0000-0000-000092890000}"/>
    <cellStyle name="Note 26 2 2" xfId="9802" xr:uid="{00000000-0005-0000-0000-000093890000}"/>
    <cellStyle name="Note 26 2 2 2" xfId="37065" xr:uid="{00000000-0005-0000-0000-000094890000}"/>
    <cellStyle name="Note 26 2 2 2 2" xfId="37066" xr:uid="{00000000-0005-0000-0000-000095890000}"/>
    <cellStyle name="Note 26 2 2 3" xfId="37067" xr:uid="{00000000-0005-0000-0000-000096890000}"/>
    <cellStyle name="Note 26 2 3" xfId="37068" xr:uid="{00000000-0005-0000-0000-000097890000}"/>
    <cellStyle name="Note 26 2 3 2" xfId="37069" xr:uid="{00000000-0005-0000-0000-000098890000}"/>
    <cellStyle name="Note 26 2 4" xfId="37070" xr:uid="{00000000-0005-0000-0000-000099890000}"/>
    <cellStyle name="Note 26 3" xfId="9803" xr:uid="{00000000-0005-0000-0000-00009A890000}"/>
    <cellStyle name="Note 26 3 2" xfId="37071" xr:uid="{00000000-0005-0000-0000-00009B890000}"/>
    <cellStyle name="Note 26 3 2 2" xfId="37072" xr:uid="{00000000-0005-0000-0000-00009C890000}"/>
    <cellStyle name="Note 26 3 3" xfId="37073" xr:uid="{00000000-0005-0000-0000-00009D890000}"/>
    <cellStyle name="Note 26 4" xfId="37074" xr:uid="{00000000-0005-0000-0000-00009E890000}"/>
    <cellStyle name="Note 26 4 2" xfId="37075" xr:uid="{00000000-0005-0000-0000-00009F890000}"/>
    <cellStyle name="Note 26 5" xfId="37076" xr:uid="{00000000-0005-0000-0000-0000A0890000}"/>
    <cellStyle name="Note 27" xfId="9804" xr:uid="{00000000-0005-0000-0000-0000A1890000}"/>
    <cellStyle name="Note 27 2" xfId="9805" xr:uid="{00000000-0005-0000-0000-0000A2890000}"/>
    <cellStyle name="Note 27 2 2" xfId="9806" xr:uid="{00000000-0005-0000-0000-0000A3890000}"/>
    <cellStyle name="Note 27 3" xfId="9807" xr:uid="{00000000-0005-0000-0000-0000A4890000}"/>
    <cellStyle name="Note 27 3 2" xfId="9808" xr:uid="{00000000-0005-0000-0000-0000A5890000}"/>
    <cellStyle name="Note 27 3 2 2" xfId="37077" xr:uid="{00000000-0005-0000-0000-0000A6890000}"/>
    <cellStyle name="Note 27 3 2 2 2" xfId="37078" xr:uid="{00000000-0005-0000-0000-0000A7890000}"/>
    <cellStyle name="Note 27 3 2 3" xfId="37079" xr:uid="{00000000-0005-0000-0000-0000A8890000}"/>
    <cellStyle name="Note 27 3 3" xfId="37080" xr:uid="{00000000-0005-0000-0000-0000A9890000}"/>
    <cellStyle name="Note 27 3 3 2" xfId="37081" xr:uid="{00000000-0005-0000-0000-0000AA890000}"/>
    <cellStyle name="Note 27 3 4" xfId="37082" xr:uid="{00000000-0005-0000-0000-0000AB890000}"/>
    <cellStyle name="Note 27 4" xfId="9809" xr:uid="{00000000-0005-0000-0000-0000AC890000}"/>
    <cellStyle name="Note 27 4 2" xfId="37083" xr:uid="{00000000-0005-0000-0000-0000AD890000}"/>
    <cellStyle name="Note 27 4 2 2" xfId="37084" xr:uid="{00000000-0005-0000-0000-0000AE890000}"/>
    <cellStyle name="Note 27 4 3" xfId="37085" xr:uid="{00000000-0005-0000-0000-0000AF890000}"/>
    <cellStyle name="Note 27 5" xfId="37086" xr:uid="{00000000-0005-0000-0000-0000B0890000}"/>
    <cellStyle name="Note 27 5 2" xfId="37087" xr:uid="{00000000-0005-0000-0000-0000B1890000}"/>
    <cellStyle name="Note 27 6" xfId="37088" xr:uid="{00000000-0005-0000-0000-0000B2890000}"/>
    <cellStyle name="Note 3" xfId="9810" xr:uid="{00000000-0005-0000-0000-0000B3890000}"/>
    <cellStyle name="Note 3 10" xfId="9811" xr:uid="{00000000-0005-0000-0000-0000B4890000}"/>
    <cellStyle name="Note 3 10 2" xfId="9812" xr:uid="{00000000-0005-0000-0000-0000B5890000}"/>
    <cellStyle name="Note 3 10 2 2" xfId="9813" xr:uid="{00000000-0005-0000-0000-0000B6890000}"/>
    <cellStyle name="Note 3 10 2 2 2" xfId="37089" xr:uid="{00000000-0005-0000-0000-0000B7890000}"/>
    <cellStyle name="Note 3 10 2 2 2 2" xfId="37090" xr:uid="{00000000-0005-0000-0000-0000B8890000}"/>
    <cellStyle name="Note 3 10 2 2 3" xfId="37091" xr:uid="{00000000-0005-0000-0000-0000B9890000}"/>
    <cellStyle name="Note 3 10 2 3" xfId="37092" xr:uid="{00000000-0005-0000-0000-0000BA890000}"/>
    <cellStyle name="Note 3 10 2 3 2" xfId="37093" xr:uid="{00000000-0005-0000-0000-0000BB890000}"/>
    <cellStyle name="Note 3 10 2 4" xfId="37094" xr:uid="{00000000-0005-0000-0000-0000BC890000}"/>
    <cellStyle name="Note 3 10 3" xfId="9814" xr:uid="{00000000-0005-0000-0000-0000BD890000}"/>
    <cellStyle name="Note 3 10 3 2" xfId="37095" xr:uid="{00000000-0005-0000-0000-0000BE890000}"/>
    <cellStyle name="Note 3 10 3 2 2" xfId="37096" xr:uid="{00000000-0005-0000-0000-0000BF890000}"/>
    <cellStyle name="Note 3 10 3 3" xfId="37097" xr:uid="{00000000-0005-0000-0000-0000C0890000}"/>
    <cellStyle name="Note 3 10 4" xfId="37098" xr:uid="{00000000-0005-0000-0000-0000C1890000}"/>
    <cellStyle name="Note 3 10 4 2" xfId="37099" xr:uid="{00000000-0005-0000-0000-0000C2890000}"/>
    <cellStyle name="Note 3 10 5" xfId="37100" xr:uid="{00000000-0005-0000-0000-0000C3890000}"/>
    <cellStyle name="Note 3 11" xfId="9815" xr:uid="{00000000-0005-0000-0000-0000C4890000}"/>
    <cellStyle name="Note 3 11 2" xfId="9816" xr:uid="{00000000-0005-0000-0000-0000C5890000}"/>
    <cellStyle name="Note 3 11 2 2" xfId="9817" xr:uid="{00000000-0005-0000-0000-0000C6890000}"/>
    <cellStyle name="Note 3 11 2 2 2" xfId="37101" xr:uid="{00000000-0005-0000-0000-0000C7890000}"/>
    <cellStyle name="Note 3 11 2 2 2 2" xfId="37102" xr:uid="{00000000-0005-0000-0000-0000C8890000}"/>
    <cellStyle name="Note 3 11 2 2 3" xfId="37103" xr:uid="{00000000-0005-0000-0000-0000C9890000}"/>
    <cellStyle name="Note 3 11 2 3" xfId="37104" xr:uid="{00000000-0005-0000-0000-0000CA890000}"/>
    <cellStyle name="Note 3 11 2 3 2" xfId="37105" xr:uid="{00000000-0005-0000-0000-0000CB890000}"/>
    <cellStyle name="Note 3 11 2 4" xfId="37106" xr:uid="{00000000-0005-0000-0000-0000CC890000}"/>
    <cellStyle name="Note 3 11 3" xfId="9818" xr:uid="{00000000-0005-0000-0000-0000CD890000}"/>
    <cellStyle name="Note 3 11 3 2" xfId="37107" xr:uid="{00000000-0005-0000-0000-0000CE890000}"/>
    <cellStyle name="Note 3 11 3 2 2" xfId="37108" xr:uid="{00000000-0005-0000-0000-0000CF890000}"/>
    <cellStyle name="Note 3 11 3 3" xfId="37109" xr:uid="{00000000-0005-0000-0000-0000D0890000}"/>
    <cellStyle name="Note 3 11 4" xfId="37110" xr:uid="{00000000-0005-0000-0000-0000D1890000}"/>
    <cellStyle name="Note 3 11 4 2" xfId="37111" xr:uid="{00000000-0005-0000-0000-0000D2890000}"/>
    <cellStyle name="Note 3 11 5" xfId="37112" xr:uid="{00000000-0005-0000-0000-0000D3890000}"/>
    <cellStyle name="Note 3 12" xfId="9819" xr:uid="{00000000-0005-0000-0000-0000D4890000}"/>
    <cellStyle name="Note 3 12 2" xfId="9820" xr:uid="{00000000-0005-0000-0000-0000D5890000}"/>
    <cellStyle name="Note 3 12 2 2" xfId="9821" xr:uid="{00000000-0005-0000-0000-0000D6890000}"/>
    <cellStyle name="Note 3 12 2 2 2" xfId="9822" xr:uid="{00000000-0005-0000-0000-0000D7890000}"/>
    <cellStyle name="Note 3 12 2 2 2 2" xfId="37113" xr:uid="{00000000-0005-0000-0000-0000D8890000}"/>
    <cellStyle name="Note 3 12 2 2 2 2 2" xfId="37114" xr:uid="{00000000-0005-0000-0000-0000D9890000}"/>
    <cellStyle name="Note 3 12 2 2 2 3" xfId="37115" xr:uid="{00000000-0005-0000-0000-0000DA890000}"/>
    <cellStyle name="Note 3 12 2 2 3" xfId="37116" xr:uid="{00000000-0005-0000-0000-0000DB890000}"/>
    <cellStyle name="Note 3 12 2 2 3 2" xfId="37117" xr:uid="{00000000-0005-0000-0000-0000DC890000}"/>
    <cellStyle name="Note 3 12 2 2 4" xfId="37118" xr:uid="{00000000-0005-0000-0000-0000DD890000}"/>
    <cellStyle name="Note 3 12 2 3" xfId="9823" xr:uid="{00000000-0005-0000-0000-0000DE890000}"/>
    <cellStyle name="Note 3 12 2 3 2" xfId="37119" xr:uid="{00000000-0005-0000-0000-0000DF890000}"/>
    <cellStyle name="Note 3 12 2 3 2 2" xfId="37120" xr:uid="{00000000-0005-0000-0000-0000E0890000}"/>
    <cellStyle name="Note 3 12 2 3 3" xfId="37121" xr:uid="{00000000-0005-0000-0000-0000E1890000}"/>
    <cellStyle name="Note 3 12 2 4" xfId="37122" xr:uid="{00000000-0005-0000-0000-0000E2890000}"/>
    <cellStyle name="Note 3 12 2 4 2" xfId="37123" xr:uid="{00000000-0005-0000-0000-0000E3890000}"/>
    <cellStyle name="Note 3 12 2 5" xfId="37124" xr:uid="{00000000-0005-0000-0000-0000E4890000}"/>
    <cellStyle name="Note 3 12 3" xfId="9824" xr:uid="{00000000-0005-0000-0000-0000E5890000}"/>
    <cellStyle name="Note 3 12 3 2" xfId="9825" xr:uid="{00000000-0005-0000-0000-0000E6890000}"/>
    <cellStyle name="Note 3 12 3 2 2" xfId="37125" xr:uid="{00000000-0005-0000-0000-0000E7890000}"/>
    <cellStyle name="Note 3 12 3 2 2 2" xfId="37126" xr:uid="{00000000-0005-0000-0000-0000E8890000}"/>
    <cellStyle name="Note 3 12 3 2 3" xfId="37127" xr:uid="{00000000-0005-0000-0000-0000E9890000}"/>
    <cellStyle name="Note 3 12 3 3" xfId="37128" xr:uid="{00000000-0005-0000-0000-0000EA890000}"/>
    <cellStyle name="Note 3 12 3 3 2" xfId="37129" xr:uid="{00000000-0005-0000-0000-0000EB890000}"/>
    <cellStyle name="Note 3 12 3 4" xfId="37130" xr:uid="{00000000-0005-0000-0000-0000EC890000}"/>
    <cellStyle name="Note 3 12 4" xfId="9826" xr:uid="{00000000-0005-0000-0000-0000ED890000}"/>
    <cellStyle name="Note 3 12 4 2" xfId="37131" xr:uid="{00000000-0005-0000-0000-0000EE890000}"/>
    <cellStyle name="Note 3 12 4 2 2" xfId="37132" xr:uid="{00000000-0005-0000-0000-0000EF890000}"/>
    <cellStyle name="Note 3 12 4 3" xfId="37133" xr:uid="{00000000-0005-0000-0000-0000F0890000}"/>
    <cellStyle name="Note 3 12 5" xfId="37134" xr:uid="{00000000-0005-0000-0000-0000F1890000}"/>
    <cellStyle name="Note 3 12 5 2" xfId="37135" xr:uid="{00000000-0005-0000-0000-0000F2890000}"/>
    <cellStyle name="Note 3 12 6" xfId="37136" xr:uid="{00000000-0005-0000-0000-0000F3890000}"/>
    <cellStyle name="Note 3 13" xfId="9827" xr:uid="{00000000-0005-0000-0000-0000F4890000}"/>
    <cellStyle name="Note 3 13 2" xfId="9828" xr:uid="{00000000-0005-0000-0000-0000F5890000}"/>
    <cellStyle name="Note 3 13 2 2" xfId="9829" xr:uid="{00000000-0005-0000-0000-0000F6890000}"/>
    <cellStyle name="Note 3 13 2 2 2" xfId="37137" xr:uid="{00000000-0005-0000-0000-0000F7890000}"/>
    <cellStyle name="Note 3 13 2 2 2 2" xfId="37138" xr:uid="{00000000-0005-0000-0000-0000F8890000}"/>
    <cellStyle name="Note 3 13 2 2 3" xfId="37139" xr:uid="{00000000-0005-0000-0000-0000F9890000}"/>
    <cellStyle name="Note 3 13 2 3" xfId="37140" xr:uid="{00000000-0005-0000-0000-0000FA890000}"/>
    <cellStyle name="Note 3 13 2 3 2" xfId="37141" xr:uid="{00000000-0005-0000-0000-0000FB890000}"/>
    <cellStyle name="Note 3 13 2 4" xfId="37142" xr:uid="{00000000-0005-0000-0000-0000FC890000}"/>
    <cellStyle name="Note 3 13 3" xfId="9830" xr:uid="{00000000-0005-0000-0000-0000FD890000}"/>
    <cellStyle name="Note 3 13 3 2" xfId="37143" xr:uid="{00000000-0005-0000-0000-0000FE890000}"/>
    <cellStyle name="Note 3 13 3 2 2" xfId="37144" xr:uid="{00000000-0005-0000-0000-0000FF890000}"/>
    <cellStyle name="Note 3 13 3 3" xfId="37145" xr:uid="{00000000-0005-0000-0000-0000008A0000}"/>
    <cellStyle name="Note 3 13 4" xfId="37146" xr:uid="{00000000-0005-0000-0000-0000018A0000}"/>
    <cellStyle name="Note 3 13 4 2" xfId="37147" xr:uid="{00000000-0005-0000-0000-0000028A0000}"/>
    <cellStyle name="Note 3 13 5" xfId="37148" xr:uid="{00000000-0005-0000-0000-0000038A0000}"/>
    <cellStyle name="Note 3 14" xfId="9831" xr:uid="{00000000-0005-0000-0000-0000048A0000}"/>
    <cellStyle name="Note 3 14 2" xfId="9832" xr:uid="{00000000-0005-0000-0000-0000058A0000}"/>
    <cellStyle name="Note 3 14 2 2" xfId="37149" xr:uid="{00000000-0005-0000-0000-0000068A0000}"/>
    <cellStyle name="Note 3 14 2 2 2" xfId="37150" xr:uid="{00000000-0005-0000-0000-0000078A0000}"/>
    <cellStyle name="Note 3 14 2 3" xfId="37151" xr:uid="{00000000-0005-0000-0000-0000088A0000}"/>
    <cellStyle name="Note 3 14 3" xfId="37152" xr:uid="{00000000-0005-0000-0000-0000098A0000}"/>
    <cellStyle name="Note 3 14 3 2" xfId="37153" xr:uid="{00000000-0005-0000-0000-00000A8A0000}"/>
    <cellStyle name="Note 3 14 4" xfId="37154" xr:uid="{00000000-0005-0000-0000-00000B8A0000}"/>
    <cellStyle name="Note 3 15" xfId="9833" xr:uid="{00000000-0005-0000-0000-00000C8A0000}"/>
    <cellStyle name="Note 3 15 2" xfId="37155" xr:uid="{00000000-0005-0000-0000-00000D8A0000}"/>
    <cellStyle name="Note 3 15 2 2" xfId="37156" xr:uid="{00000000-0005-0000-0000-00000E8A0000}"/>
    <cellStyle name="Note 3 15 3" xfId="37157" xr:uid="{00000000-0005-0000-0000-00000F8A0000}"/>
    <cellStyle name="Note 3 16" xfId="37158" xr:uid="{00000000-0005-0000-0000-0000108A0000}"/>
    <cellStyle name="Note 3 16 2" xfId="37159" xr:uid="{00000000-0005-0000-0000-0000118A0000}"/>
    <cellStyle name="Note 3 17" xfId="37160" xr:uid="{00000000-0005-0000-0000-0000128A0000}"/>
    <cellStyle name="Note 3 2" xfId="9834" xr:uid="{00000000-0005-0000-0000-0000138A0000}"/>
    <cellStyle name="Note 3 2 10" xfId="9835" xr:uid="{00000000-0005-0000-0000-0000148A0000}"/>
    <cellStyle name="Note 3 2 10 2" xfId="9836" xr:uid="{00000000-0005-0000-0000-0000158A0000}"/>
    <cellStyle name="Note 3 2 10 2 2" xfId="37161" xr:uid="{00000000-0005-0000-0000-0000168A0000}"/>
    <cellStyle name="Note 3 2 10 2 2 2" xfId="37162" xr:uid="{00000000-0005-0000-0000-0000178A0000}"/>
    <cellStyle name="Note 3 2 10 2 3" xfId="37163" xr:uid="{00000000-0005-0000-0000-0000188A0000}"/>
    <cellStyle name="Note 3 2 10 3" xfId="37164" xr:uid="{00000000-0005-0000-0000-0000198A0000}"/>
    <cellStyle name="Note 3 2 10 3 2" xfId="37165" xr:uid="{00000000-0005-0000-0000-00001A8A0000}"/>
    <cellStyle name="Note 3 2 10 4" xfId="37166" xr:uid="{00000000-0005-0000-0000-00001B8A0000}"/>
    <cellStyle name="Note 3 2 11" xfId="9837" xr:uid="{00000000-0005-0000-0000-00001C8A0000}"/>
    <cellStyle name="Note 3 2 11 2" xfId="37167" xr:uid="{00000000-0005-0000-0000-00001D8A0000}"/>
    <cellStyle name="Note 3 2 11 2 2" xfId="37168" xr:uid="{00000000-0005-0000-0000-00001E8A0000}"/>
    <cellStyle name="Note 3 2 11 3" xfId="37169" xr:uid="{00000000-0005-0000-0000-00001F8A0000}"/>
    <cellStyle name="Note 3 2 12" xfId="37170" xr:uid="{00000000-0005-0000-0000-0000208A0000}"/>
    <cellStyle name="Note 3 2 12 2" xfId="37171" xr:uid="{00000000-0005-0000-0000-0000218A0000}"/>
    <cellStyle name="Note 3 2 13" xfId="37172" xr:uid="{00000000-0005-0000-0000-0000228A0000}"/>
    <cellStyle name="Note 3 2 2" xfId="9838" xr:uid="{00000000-0005-0000-0000-0000238A0000}"/>
    <cellStyle name="Note 3 2 2 2" xfId="9839" xr:uid="{00000000-0005-0000-0000-0000248A0000}"/>
    <cellStyle name="Note 3 2 2 2 2" xfId="9840" xr:uid="{00000000-0005-0000-0000-0000258A0000}"/>
    <cellStyle name="Note 3 2 2 2 2 2" xfId="37173" xr:uid="{00000000-0005-0000-0000-0000268A0000}"/>
    <cellStyle name="Note 3 2 2 2 2 2 2" xfId="37174" xr:uid="{00000000-0005-0000-0000-0000278A0000}"/>
    <cellStyle name="Note 3 2 2 2 2 3" xfId="37175" xr:uid="{00000000-0005-0000-0000-0000288A0000}"/>
    <cellStyle name="Note 3 2 2 2 3" xfId="37176" xr:uid="{00000000-0005-0000-0000-0000298A0000}"/>
    <cellStyle name="Note 3 2 2 2 3 2" xfId="37177" xr:uid="{00000000-0005-0000-0000-00002A8A0000}"/>
    <cellStyle name="Note 3 2 2 2 4" xfId="37178" xr:uid="{00000000-0005-0000-0000-00002B8A0000}"/>
    <cellStyle name="Note 3 2 2 3" xfId="9841" xr:uid="{00000000-0005-0000-0000-00002C8A0000}"/>
    <cellStyle name="Note 3 2 2 3 2" xfId="37179" xr:uid="{00000000-0005-0000-0000-00002D8A0000}"/>
    <cellStyle name="Note 3 2 2 3 2 2" xfId="37180" xr:uid="{00000000-0005-0000-0000-00002E8A0000}"/>
    <cellStyle name="Note 3 2 2 3 3" xfId="37181" xr:uid="{00000000-0005-0000-0000-00002F8A0000}"/>
    <cellStyle name="Note 3 2 2 4" xfId="37182" xr:uid="{00000000-0005-0000-0000-0000308A0000}"/>
    <cellStyle name="Note 3 2 2 4 2" xfId="37183" xr:uid="{00000000-0005-0000-0000-0000318A0000}"/>
    <cellStyle name="Note 3 2 2 5" xfId="37184" xr:uid="{00000000-0005-0000-0000-0000328A0000}"/>
    <cellStyle name="Note 3 2 3" xfId="9842" xr:uid="{00000000-0005-0000-0000-0000338A0000}"/>
    <cellStyle name="Note 3 2 3 2" xfId="9843" xr:uid="{00000000-0005-0000-0000-0000348A0000}"/>
    <cellStyle name="Note 3 2 3 2 2" xfId="9844" xr:uid="{00000000-0005-0000-0000-0000358A0000}"/>
    <cellStyle name="Note 3 2 3 2 2 2" xfId="37185" xr:uid="{00000000-0005-0000-0000-0000368A0000}"/>
    <cellStyle name="Note 3 2 3 2 2 2 2" xfId="37186" xr:uid="{00000000-0005-0000-0000-0000378A0000}"/>
    <cellStyle name="Note 3 2 3 2 2 3" xfId="37187" xr:uid="{00000000-0005-0000-0000-0000388A0000}"/>
    <cellStyle name="Note 3 2 3 2 3" xfId="37188" xr:uid="{00000000-0005-0000-0000-0000398A0000}"/>
    <cellStyle name="Note 3 2 3 2 3 2" xfId="37189" xr:uid="{00000000-0005-0000-0000-00003A8A0000}"/>
    <cellStyle name="Note 3 2 3 2 4" xfId="37190" xr:uid="{00000000-0005-0000-0000-00003B8A0000}"/>
    <cellStyle name="Note 3 2 3 3" xfId="9845" xr:uid="{00000000-0005-0000-0000-00003C8A0000}"/>
    <cellStyle name="Note 3 2 3 3 2" xfId="37191" xr:uid="{00000000-0005-0000-0000-00003D8A0000}"/>
    <cellStyle name="Note 3 2 3 3 2 2" xfId="37192" xr:uid="{00000000-0005-0000-0000-00003E8A0000}"/>
    <cellStyle name="Note 3 2 3 3 3" xfId="37193" xr:uid="{00000000-0005-0000-0000-00003F8A0000}"/>
    <cellStyle name="Note 3 2 3 4" xfId="37194" xr:uid="{00000000-0005-0000-0000-0000408A0000}"/>
    <cellStyle name="Note 3 2 3 4 2" xfId="37195" xr:uid="{00000000-0005-0000-0000-0000418A0000}"/>
    <cellStyle name="Note 3 2 3 5" xfId="37196" xr:uid="{00000000-0005-0000-0000-0000428A0000}"/>
    <cellStyle name="Note 3 2 4" xfId="9846" xr:uid="{00000000-0005-0000-0000-0000438A0000}"/>
    <cellStyle name="Note 3 2 4 2" xfId="9847" xr:uid="{00000000-0005-0000-0000-0000448A0000}"/>
    <cellStyle name="Note 3 2 4 2 2" xfId="9848" xr:uid="{00000000-0005-0000-0000-0000458A0000}"/>
    <cellStyle name="Note 3 2 4 2 2 2" xfId="37197" xr:uid="{00000000-0005-0000-0000-0000468A0000}"/>
    <cellStyle name="Note 3 2 4 2 2 2 2" xfId="37198" xr:uid="{00000000-0005-0000-0000-0000478A0000}"/>
    <cellStyle name="Note 3 2 4 2 2 3" xfId="37199" xr:uid="{00000000-0005-0000-0000-0000488A0000}"/>
    <cellStyle name="Note 3 2 4 2 3" xfId="37200" xr:uid="{00000000-0005-0000-0000-0000498A0000}"/>
    <cellStyle name="Note 3 2 4 2 3 2" xfId="37201" xr:uid="{00000000-0005-0000-0000-00004A8A0000}"/>
    <cellStyle name="Note 3 2 4 2 4" xfId="37202" xr:uid="{00000000-0005-0000-0000-00004B8A0000}"/>
    <cellStyle name="Note 3 2 4 3" xfId="9849" xr:uid="{00000000-0005-0000-0000-00004C8A0000}"/>
    <cellStyle name="Note 3 2 4 3 2" xfId="37203" xr:uid="{00000000-0005-0000-0000-00004D8A0000}"/>
    <cellStyle name="Note 3 2 4 3 2 2" xfId="37204" xr:uid="{00000000-0005-0000-0000-00004E8A0000}"/>
    <cellStyle name="Note 3 2 4 3 3" xfId="37205" xr:uid="{00000000-0005-0000-0000-00004F8A0000}"/>
    <cellStyle name="Note 3 2 4 4" xfId="37206" xr:uid="{00000000-0005-0000-0000-0000508A0000}"/>
    <cellStyle name="Note 3 2 4 4 2" xfId="37207" xr:uid="{00000000-0005-0000-0000-0000518A0000}"/>
    <cellStyle name="Note 3 2 4 5" xfId="37208" xr:uid="{00000000-0005-0000-0000-0000528A0000}"/>
    <cellStyle name="Note 3 2 5" xfId="9850" xr:uid="{00000000-0005-0000-0000-0000538A0000}"/>
    <cellStyle name="Note 3 2 5 2" xfId="9851" xr:uid="{00000000-0005-0000-0000-0000548A0000}"/>
    <cellStyle name="Note 3 2 5 2 2" xfId="9852" xr:uid="{00000000-0005-0000-0000-0000558A0000}"/>
    <cellStyle name="Note 3 2 5 2 2 2" xfId="37209" xr:uid="{00000000-0005-0000-0000-0000568A0000}"/>
    <cellStyle name="Note 3 2 5 2 2 2 2" xfId="37210" xr:uid="{00000000-0005-0000-0000-0000578A0000}"/>
    <cellStyle name="Note 3 2 5 2 2 3" xfId="37211" xr:uid="{00000000-0005-0000-0000-0000588A0000}"/>
    <cellStyle name="Note 3 2 5 2 3" xfId="37212" xr:uid="{00000000-0005-0000-0000-0000598A0000}"/>
    <cellStyle name="Note 3 2 5 2 3 2" xfId="37213" xr:uid="{00000000-0005-0000-0000-00005A8A0000}"/>
    <cellStyle name="Note 3 2 5 2 4" xfId="37214" xr:uid="{00000000-0005-0000-0000-00005B8A0000}"/>
    <cellStyle name="Note 3 2 5 3" xfId="9853" xr:uid="{00000000-0005-0000-0000-00005C8A0000}"/>
    <cellStyle name="Note 3 2 5 3 2" xfId="37215" xr:uid="{00000000-0005-0000-0000-00005D8A0000}"/>
    <cellStyle name="Note 3 2 5 3 2 2" xfId="37216" xr:uid="{00000000-0005-0000-0000-00005E8A0000}"/>
    <cellStyle name="Note 3 2 5 3 3" xfId="37217" xr:uid="{00000000-0005-0000-0000-00005F8A0000}"/>
    <cellStyle name="Note 3 2 5 4" xfId="37218" xr:uid="{00000000-0005-0000-0000-0000608A0000}"/>
    <cellStyle name="Note 3 2 5 4 2" xfId="37219" xr:uid="{00000000-0005-0000-0000-0000618A0000}"/>
    <cellStyle name="Note 3 2 5 5" xfId="37220" xr:uid="{00000000-0005-0000-0000-0000628A0000}"/>
    <cellStyle name="Note 3 2 6" xfId="9854" xr:uid="{00000000-0005-0000-0000-0000638A0000}"/>
    <cellStyle name="Note 3 2 6 2" xfId="9855" xr:uid="{00000000-0005-0000-0000-0000648A0000}"/>
    <cellStyle name="Note 3 2 6 2 2" xfId="9856" xr:uid="{00000000-0005-0000-0000-0000658A0000}"/>
    <cellStyle name="Note 3 2 6 2 2 2" xfId="37221" xr:uid="{00000000-0005-0000-0000-0000668A0000}"/>
    <cellStyle name="Note 3 2 6 2 2 2 2" xfId="37222" xr:uid="{00000000-0005-0000-0000-0000678A0000}"/>
    <cellStyle name="Note 3 2 6 2 2 3" xfId="37223" xr:uid="{00000000-0005-0000-0000-0000688A0000}"/>
    <cellStyle name="Note 3 2 6 2 3" xfId="37224" xr:uid="{00000000-0005-0000-0000-0000698A0000}"/>
    <cellStyle name="Note 3 2 6 2 3 2" xfId="37225" xr:uid="{00000000-0005-0000-0000-00006A8A0000}"/>
    <cellStyle name="Note 3 2 6 2 4" xfId="37226" xr:uid="{00000000-0005-0000-0000-00006B8A0000}"/>
    <cellStyle name="Note 3 2 6 3" xfId="9857" xr:uid="{00000000-0005-0000-0000-00006C8A0000}"/>
    <cellStyle name="Note 3 2 6 3 2" xfId="37227" xr:uid="{00000000-0005-0000-0000-00006D8A0000}"/>
    <cellStyle name="Note 3 2 6 3 2 2" xfId="37228" xr:uid="{00000000-0005-0000-0000-00006E8A0000}"/>
    <cellStyle name="Note 3 2 6 3 3" xfId="37229" xr:uid="{00000000-0005-0000-0000-00006F8A0000}"/>
    <cellStyle name="Note 3 2 6 4" xfId="37230" xr:uid="{00000000-0005-0000-0000-0000708A0000}"/>
    <cellStyle name="Note 3 2 6 4 2" xfId="37231" xr:uid="{00000000-0005-0000-0000-0000718A0000}"/>
    <cellStyle name="Note 3 2 6 5" xfId="37232" xr:uid="{00000000-0005-0000-0000-0000728A0000}"/>
    <cellStyle name="Note 3 2 7" xfId="9858" xr:uid="{00000000-0005-0000-0000-0000738A0000}"/>
    <cellStyle name="Note 3 2 7 2" xfId="9859" xr:uid="{00000000-0005-0000-0000-0000748A0000}"/>
    <cellStyle name="Note 3 2 7 2 2" xfId="9860" xr:uid="{00000000-0005-0000-0000-0000758A0000}"/>
    <cellStyle name="Note 3 2 7 2 2 2" xfId="37233" xr:uid="{00000000-0005-0000-0000-0000768A0000}"/>
    <cellStyle name="Note 3 2 7 2 2 2 2" xfId="37234" xr:uid="{00000000-0005-0000-0000-0000778A0000}"/>
    <cellStyle name="Note 3 2 7 2 2 3" xfId="37235" xr:uid="{00000000-0005-0000-0000-0000788A0000}"/>
    <cellStyle name="Note 3 2 7 2 3" xfId="37236" xr:uid="{00000000-0005-0000-0000-0000798A0000}"/>
    <cellStyle name="Note 3 2 7 2 3 2" xfId="37237" xr:uid="{00000000-0005-0000-0000-00007A8A0000}"/>
    <cellStyle name="Note 3 2 7 2 4" xfId="37238" xr:uid="{00000000-0005-0000-0000-00007B8A0000}"/>
    <cellStyle name="Note 3 2 7 3" xfId="9861" xr:uid="{00000000-0005-0000-0000-00007C8A0000}"/>
    <cellStyle name="Note 3 2 7 3 2" xfId="37239" xr:uid="{00000000-0005-0000-0000-00007D8A0000}"/>
    <cellStyle name="Note 3 2 7 3 2 2" xfId="37240" xr:uid="{00000000-0005-0000-0000-00007E8A0000}"/>
    <cellStyle name="Note 3 2 7 3 3" xfId="37241" xr:uid="{00000000-0005-0000-0000-00007F8A0000}"/>
    <cellStyle name="Note 3 2 7 4" xfId="37242" xr:uid="{00000000-0005-0000-0000-0000808A0000}"/>
    <cellStyle name="Note 3 2 7 4 2" xfId="37243" xr:uid="{00000000-0005-0000-0000-0000818A0000}"/>
    <cellStyle name="Note 3 2 7 5" xfId="37244" xr:uid="{00000000-0005-0000-0000-0000828A0000}"/>
    <cellStyle name="Note 3 2 8" xfId="9862" xr:uid="{00000000-0005-0000-0000-0000838A0000}"/>
    <cellStyle name="Note 3 2 8 2" xfId="9863" xr:uid="{00000000-0005-0000-0000-0000848A0000}"/>
    <cellStyle name="Note 3 2 8 2 2" xfId="9864" xr:uid="{00000000-0005-0000-0000-0000858A0000}"/>
    <cellStyle name="Note 3 2 8 2 2 2" xfId="37245" xr:uid="{00000000-0005-0000-0000-0000868A0000}"/>
    <cellStyle name="Note 3 2 8 2 2 2 2" xfId="37246" xr:uid="{00000000-0005-0000-0000-0000878A0000}"/>
    <cellStyle name="Note 3 2 8 2 2 3" xfId="37247" xr:uid="{00000000-0005-0000-0000-0000888A0000}"/>
    <cellStyle name="Note 3 2 8 2 3" xfId="37248" xr:uid="{00000000-0005-0000-0000-0000898A0000}"/>
    <cellStyle name="Note 3 2 8 2 3 2" xfId="37249" xr:uid="{00000000-0005-0000-0000-00008A8A0000}"/>
    <cellStyle name="Note 3 2 8 2 4" xfId="37250" xr:uid="{00000000-0005-0000-0000-00008B8A0000}"/>
    <cellStyle name="Note 3 2 8 3" xfId="9865" xr:uid="{00000000-0005-0000-0000-00008C8A0000}"/>
    <cellStyle name="Note 3 2 8 3 2" xfId="37251" xr:uid="{00000000-0005-0000-0000-00008D8A0000}"/>
    <cellStyle name="Note 3 2 8 3 2 2" xfId="37252" xr:uid="{00000000-0005-0000-0000-00008E8A0000}"/>
    <cellStyle name="Note 3 2 8 3 3" xfId="37253" xr:uid="{00000000-0005-0000-0000-00008F8A0000}"/>
    <cellStyle name="Note 3 2 8 4" xfId="37254" xr:uid="{00000000-0005-0000-0000-0000908A0000}"/>
    <cellStyle name="Note 3 2 8 4 2" xfId="37255" xr:uid="{00000000-0005-0000-0000-0000918A0000}"/>
    <cellStyle name="Note 3 2 8 5" xfId="37256" xr:uid="{00000000-0005-0000-0000-0000928A0000}"/>
    <cellStyle name="Note 3 2 9" xfId="9866" xr:uid="{00000000-0005-0000-0000-0000938A0000}"/>
    <cellStyle name="Note 3 2 9 2" xfId="9867" xr:uid="{00000000-0005-0000-0000-0000948A0000}"/>
    <cellStyle name="Note 3 2 9 2 2" xfId="9868" xr:uid="{00000000-0005-0000-0000-0000958A0000}"/>
    <cellStyle name="Note 3 2 9 2 2 2" xfId="37257" xr:uid="{00000000-0005-0000-0000-0000968A0000}"/>
    <cellStyle name="Note 3 2 9 2 2 2 2" xfId="37258" xr:uid="{00000000-0005-0000-0000-0000978A0000}"/>
    <cellStyle name="Note 3 2 9 2 2 3" xfId="37259" xr:uid="{00000000-0005-0000-0000-0000988A0000}"/>
    <cellStyle name="Note 3 2 9 2 3" xfId="37260" xr:uid="{00000000-0005-0000-0000-0000998A0000}"/>
    <cellStyle name="Note 3 2 9 2 3 2" xfId="37261" xr:uid="{00000000-0005-0000-0000-00009A8A0000}"/>
    <cellStyle name="Note 3 2 9 2 4" xfId="37262" xr:uid="{00000000-0005-0000-0000-00009B8A0000}"/>
    <cellStyle name="Note 3 2 9 3" xfId="9869" xr:uid="{00000000-0005-0000-0000-00009C8A0000}"/>
    <cellStyle name="Note 3 2 9 3 2" xfId="37263" xr:uid="{00000000-0005-0000-0000-00009D8A0000}"/>
    <cellStyle name="Note 3 2 9 3 2 2" xfId="37264" xr:uid="{00000000-0005-0000-0000-00009E8A0000}"/>
    <cellStyle name="Note 3 2 9 3 3" xfId="37265" xr:uid="{00000000-0005-0000-0000-00009F8A0000}"/>
    <cellStyle name="Note 3 2 9 4" xfId="37266" xr:uid="{00000000-0005-0000-0000-0000A08A0000}"/>
    <cellStyle name="Note 3 2 9 4 2" xfId="37267" xr:uid="{00000000-0005-0000-0000-0000A18A0000}"/>
    <cellStyle name="Note 3 2 9 5" xfId="37268" xr:uid="{00000000-0005-0000-0000-0000A28A0000}"/>
    <cellStyle name="Note 3 3" xfId="9870" xr:uid="{00000000-0005-0000-0000-0000A38A0000}"/>
    <cellStyle name="Note 3 3 10" xfId="37269" xr:uid="{00000000-0005-0000-0000-0000A48A0000}"/>
    <cellStyle name="Note 3 3 10 2" xfId="37270" xr:uid="{00000000-0005-0000-0000-0000A58A0000}"/>
    <cellStyle name="Note 3 3 11" xfId="37271" xr:uid="{00000000-0005-0000-0000-0000A68A0000}"/>
    <cellStyle name="Note 3 3 2" xfId="9871" xr:uid="{00000000-0005-0000-0000-0000A78A0000}"/>
    <cellStyle name="Note 3 3 2 2" xfId="9872" xr:uid="{00000000-0005-0000-0000-0000A88A0000}"/>
    <cellStyle name="Note 3 3 2 2 2" xfId="9873" xr:uid="{00000000-0005-0000-0000-0000A98A0000}"/>
    <cellStyle name="Note 3 3 2 2 2 2" xfId="37272" xr:uid="{00000000-0005-0000-0000-0000AA8A0000}"/>
    <cellStyle name="Note 3 3 2 2 2 2 2" xfId="37273" xr:uid="{00000000-0005-0000-0000-0000AB8A0000}"/>
    <cellStyle name="Note 3 3 2 2 2 3" xfId="37274" xr:uid="{00000000-0005-0000-0000-0000AC8A0000}"/>
    <cellStyle name="Note 3 3 2 2 3" xfId="37275" xr:uid="{00000000-0005-0000-0000-0000AD8A0000}"/>
    <cellStyle name="Note 3 3 2 2 3 2" xfId="37276" xr:uid="{00000000-0005-0000-0000-0000AE8A0000}"/>
    <cellStyle name="Note 3 3 2 2 4" xfId="37277" xr:uid="{00000000-0005-0000-0000-0000AF8A0000}"/>
    <cellStyle name="Note 3 3 2 3" xfId="9874" xr:uid="{00000000-0005-0000-0000-0000B08A0000}"/>
    <cellStyle name="Note 3 3 2 3 2" xfId="37278" xr:uid="{00000000-0005-0000-0000-0000B18A0000}"/>
    <cellStyle name="Note 3 3 2 3 2 2" xfId="37279" xr:uid="{00000000-0005-0000-0000-0000B28A0000}"/>
    <cellStyle name="Note 3 3 2 3 3" xfId="37280" xr:uid="{00000000-0005-0000-0000-0000B38A0000}"/>
    <cellStyle name="Note 3 3 2 4" xfId="37281" xr:uid="{00000000-0005-0000-0000-0000B48A0000}"/>
    <cellStyle name="Note 3 3 2 4 2" xfId="37282" xr:uid="{00000000-0005-0000-0000-0000B58A0000}"/>
    <cellStyle name="Note 3 3 2 5" xfId="37283" xr:uid="{00000000-0005-0000-0000-0000B68A0000}"/>
    <cellStyle name="Note 3 3 3" xfId="9875" xr:uid="{00000000-0005-0000-0000-0000B78A0000}"/>
    <cellStyle name="Note 3 3 3 2" xfId="9876" xr:uid="{00000000-0005-0000-0000-0000B88A0000}"/>
    <cellStyle name="Note 3 3 3 2 2" xfId="9877" xr:uid="{00000000-0005-0000-0000-0000B98A0000}"/>
    <cellStyle name="Note 3 3 3 2 2 2" xfId="37284" xr:uid="{00000000-0005-0000-0000-0000BA8A0000}"/>
    <cellStyle name="Note 3 3 3 2 2 2 2" xfId="37285" xr:uid="{00000000-0005-0000-0000-0000BB8A0000}"/>
    <cellStyle name="Note 3 3 3 2 2 3" xfId="37286" xr:uid="{00000000-0005-0000-0000-0000BC8A0000}"/>
    <cellStyle name="Note 3 3 3 2 3" xfId="37287" xr:uid="{00000000-0005-0000-0000-0000BD8A0000}"/>
    <cellStyle name="Note 3 3 3 2 3 2" xfId="37288" xr:uid="{00000000-0005-0000-0000-0000BE8A0000}"/>
    <cellStyle name="Note 3 3 3 2 4" xfId="37289" xr:uid="{00000000-0005-0000-0000-0000BF8A0000}"/>
    <cellStyle name="Note 3 3 3 3" xfId="9878" xr:uid="{00000000-0005-0000-0000-0000C08A0000}"/>
    <cellStyle name="Note 3 3 3 3 2" xfId="37290" xr:uid="{00000000-0005-0000-0000-0000C18A0000}"/>
    <cellStyle name="Note 3 3 3 3 2 2" xfId="37291" xr:uid="{00000000-0005-0000-0000-0000C28A0000}"/>
    <cellStyle name="Note 3 3 3 3 3" xfId="37292" xr:uid="{00000000-0005-0000-0000-0000C38A0000}"/>
    <cellStyle name="Note 3 3 3 4" xfId="37293" xr:uid="{00000000-0005-0000-0000-0000C48A0000}"/>
    <cellStyle name="Note 3 3 3 4 2" xfId="37294" xr:uid="{00000000-0005-0000-0000-0000C58A0000}"/>
    <cellStyle name="Note 3 3 3 5" xfId="37295" xr:uid="{00000000-0005-0000-0000-0000C68A0000}"/>
    <cellStyle name="Note 3 3 4" xfId="9879" xr:uid="{00000000-0005-0000-0000-0000C78A0000}"/>
    <cellStyle name="Note 3 3 4 2" xfId="9880" xr:uid="{00000000-0005-0000-0000-0000C88A0000}"/>
    <cellStyle name="Note 3 3 4 2 2" xfId="9881" xr:uid="{00000000-0005-0000-0000-0000C98A0000}"/>
    <cellStyle name="Note 3 3 4 2 2 2" xfId="37296" xr:uid="{00000000-0005-0000-0000-0000CA8A0000}"/>
    <cellStyle name="Note 3 3 4 2 2 2 2" xfId="37297" xr:uid="{00000000-0005-0000-0000-0000CB8A0000}"/>
    <cellStyle name="Note 3 3 4 2 2 3" xfId="37298" xr:uid="{00000000-0005-0000-0000-0000CC8A0000}"/>
    <cellStyle name="Note 3 3 4 2 3" xfId="37299" xr:uid="{00000000-0005-0000-0000-0000CD8A0000}"/>
    <cellStyle name="Note 3 3 4 2 3 2" xfId="37300" xr:uid="{00000000-0005-0000-0000-0000CE8A0000}"/>
    <cellStyle name="Note 3 3 4 2 4" xfId="37301" xr:uid="{00000000-0005-0000-0000-0000CF8A0000}"/>
    <cellStyle name="Note 3 3 4 3" xfId="9882" xr:uid="{00000000-0005-0000-0000-0000D08A0000}"/>
    <cellStyle name="Note 3 3 4 3 2" xfId="37302" xr:uid="{00000000-0005-0000-0000-0000D18A0000}"/>
    <cellStyle name="Note 3 3 4 3 2 2" xfId="37303" xr:uid="{00000000-0005-0000-0000-0000D28A0000}"/>
    <cellStyle name="Note 3 3 4 3 3" xfId="37304" xr:uid="{00000000-0005-0000-0000-0000D38A0000}"/>
    <cellStyle name="Note 3 3 4 4" xfId="37305" xr:uid="{00000000-0005-0000-0000-0000D48A0000}"/>
    <cellStyle name="Note 3 3 4 4 2" xfId="37306" xr:uid="{00000000-0005-0000-0000-0000D58A0000}"/>
    <cellStyle name="Note 3 3 4 5" xfId="37307" xr:uid="{00000000-0005-0000-0000-0000D68A0000}"/>
    <cellStyle name="Note 3 3 5" xfId="9883" xr:uid="{00000000-0005-0000-0000-0000D78A0000}"/>
    <cellStyle name="Note 3 3 5 2" xfId="9884" xr:uid="{00000000-0005-0000-0000-0000D88A0000}"/>
    <cellStyle name="Note 3 3 5 2 2" xfId="9885" xr:uid="{00000000-0005-0000-0000-0000D98A0000}"/>
    <cellStyle name="Note 3 3 5 2 2 2" xfId="37308" xr:uid="{00000000-0005-0000-0000-0000DA8A0000}"/>
    <cellStyle name="Note 3 3 5 2 2 2 2" xfId="37309" xr:uid="{00000000-0005-0000-0000-0000DB8A0000}"/>
    <cellStyle name="Note 3 3 5 2 2 3" xfId="37310" xr:uid="{00000000-0005-0000-0000-0000DC8A0000}"/>
    <cellStyle name="Note 3 3 5 2 3" xfId="37311" xr:uid="{00000000-0005-0000-0000-0000DD8A0000}"/>
    <cellStyle name="Note 3 3 5 2 3 2" xfId="37312" xr:uid="{00000000-0005-0000-0000-0000DE8A0000}"/>
    <cellStyle name="Note 3 3 5 2 4" xfId="37313" xr:uid="{00000000-0005-0000-0000-0000DF8A0000}"/>
    <cellStyle name="Note 3 3 5 3" xfId="9886" xr:uid="{00000000-0005-0000-0000-0000E08A0000}"/>
    <cellStyle name="Note 3 3 5 3 2" xfId="37314" xr:uid="{00000000-0005-0000-0000-0000E18A0000}"/>
    <cellStyle name="Note 3 3 5 3 2 2" xfId="37315" xr:uid="{00000000-0005-0000-0000-0000E28A0000}"/>
    <cellStyle name="Note 3 3 5 3 3" xfId="37316" xr:uid="{00000000-0005-0000-0000-0000E38A0000}"/>
    <cellStyle name="Note 3 3 5 4" xfId="37317" xr:uid="{00000000-0005-0000-0000-0000E48A0000}"/>
    <cellStyle name="Note 3 3 5 4 2" xfId="37318" xr:uid="{00000000-0005-0000-0000-0000E58A0000}"/>
    <cellStyle name="Note 3 3 5 5" xfId="37319" xr:uid="{00000000-0005-0000-0000-0000E68A0000}"/>
    <cellStyle name="Note 3 3 6" xfId="9887" xr:uid="{00000000-0005-0000-0000-0000E78A0000}"/>
    <cellStyle name="Note 3 3 6 2" xfId="9888" xr:uid="{00000000-0005-0000-0000-0000E88A0000}"/>
    <cellStyle name="Note 3 3 6 2 2" xfId="9889" xr:uid="{00000000-0005-0000-0000-0000E98A0000}"/>
    <cellStyle name="Note 3 3 6 2 2 2" xfId="37320" xr:uid="{00000000-0005-0000-0000-0000EA8A0000}"/>
    <cellStyle name="Note 3 3 6 2 2 2 2" xfId="37321" xr:uid="{00000000-0005-0000-0000-0000EB8A0000}"/>
    <cellStyle name="Note 3 3 6 2 2 3" xfId="37322" xr:uid="{00000000-0005-0000-0000-0000EC8A0000}"/>
    <cellStyle name="Note 3 3 6 2 3" xfId="37323" xr:uid="{00000000-0005-0000-0000-0000ED8A0000}"/>
    <cellStyle name="Note 3 3 6 2 3 2" xfId="37324" xr:uid="{00000000-0005-0000-0000-0000EE8A0000}"/>
    <cellStyle name="Note 3 3 6 2 4" xfId="37325" xr:uid="{00000000-0005-0000-0000-0000EF8A0000}"/>
    <cellStyle name="Note 3 3 6 3" xfId="9890" xr:uid="{00000000-0005-0000-0000-0000F08A0000}"/>
    <cellStyle name="Note 3 3 6 3 2" xfId="37326" xr:uid="{00000000-0005-0000-0000-0000F18A0000}"/>
    <cellStyle name="Note 3 3 6 3 2 2" xfId="37327" xr:uid="{00000000-0005-0000-0000-0000F28A0000}"/>
    <cellStyle name="Note 3 3 6 3 3" xfId="37328" xr:uid="{00000000-0005-0000-0000-0000F38A0000}"/>
    <cellStyle name="Note 3 3 6 4" xfId="37329" xr:uid="{00000000-0005-0000-0000-0000F48A0000}"/>
    <cellStyle name="Note 3 3 6 4 2" xfId="37330" xr:uid="{00000000-0005-0000-0000-0000F58A0000}"/>
    <cellStyle name="Note 3 3 6 5" xfId="37331" xr:uid="{00000000-0005-0000-0000-0000F68A0000}"/>
    <cellStyle name="Note 3 3 7" xfId="9891" xr:uid="{00000000-0005-0000-0000-0000F78A0000}"/>
    <cellStyle name="Note 3 3 7 2" xfId="9892" xr:uid="{00000000-0005-0000-0000-0000F88A0000}"/>
    <cellStyle name="Note 3 3 7 2 2" xfId="9893" xr:uid="{00000000-0005-0000-0000-0000F98A0000}"/>
    <cellStyle name="Note 3 3 7 2 2 2" xfId="37332" xr:uid="{00000000-0005-0000-0000-0000FA8A0000}"/>
    <cellStyle name="Note 3 3 7 2 2 2 2" xfId="37333" xr:uid="{00000000-0005-0000-0000-0000FB8A0000}"/>
    <cellStyle name="Note 3 3 7 2 2 3" xfId="37334" xr:uid="{00000000-0005-0000-0000-0000FC8A0000}"/>
    <cellStyle name="Note 3 3 7 2 3" xfId="37335" xr:uid="{00000000-0005-0000-0000-0000FD8A0000}"/>
    <cellStyle name="Note 3 3 7 2 3 2" xfId="37336" xr:uid="{00000000-0005-0000-0000-0000FE8A0000}"/>
    <cellStyle name="Note 3 3 7 2 4" xfId="37337" xr:uid="{00000000-0005-0000-0000-0000FF8A0000}"/>
    <cellStyle name="Note 3 3 7 3" xfId="9894" xr:uid="{00000000-0005-0000-0000-0000008B0000}"/>
    <cellStyle name="Note 3 3 7 3 2" xfId="37338" xr:uid="{00000000-0005-0000-0000-0000018B0000}"/>
    <cellStyle name="Note 3 3 7 3 2 2" xfId="37339" xr:uid="{00000000-0005-0000-0000-0000028B0000}"/>
    <cellStyle name="Note 3 3 7 3 3" xfId="37340" xr:uid="{00000000-0005-0000-0000-0000038B0000}"/>
    <cellStyle name="Note 3 3 7 4" xfId="37341" xr:uid="{00000000-0005-0000-0000-0000048B0000}"/>
    <cellStyle name="Note 3 3 7 4 2" xfId="37342" xr:uid="{00000000-0005-0000-0000-0000058B0000}"/>
    <cellStyle name="Note 3 3 7 5" xfId="37343" xr:uid="{00000000-0005-0000-0000-0000068B0000}"/>
    <cellStyle name="Note 3 3 8" xfId="9895" xr:uid="{00000000-0005-0000-0000-0000078B0000}"/>
    <cellStyle name="Note 3 3 8 2" xfId="9896" xr:uid="{00000000-0005-0000-0000-0000088B0000}"/>
    <cellStyle name="Note 3 3 8 2 2" xfId="37344" xr:uid="{00000000-0005-0000-0000-0000098B0000}"/>
    <cellStyle name="Note 3 3 8 2 2 2" xfId="37345" xr:uid="{00000000-0005-0000-0000-00000A8B0000}"/>
    <cellStyle name="Note 3 3 8 2 3" xfId="37346" xr:uid="{00000000-0005-0000-0000-00000B8B0000}"/>
    <cellStyle name="Note 3 3 8 3" xfId="37347" xr:uid="{00000000-0005-0000-0000-00000C8B0000}"/>
    <cellStyle name="Note 3 3 8 3 2" xfId="37348" xr:uid="{00000000-0005-0000-0000-00000D8B0000}"/>
    <cellStyle name="Note 3 3 8 4" xfId="37349" xr:uid="{00000000-0005-0000-0000-00000E8B0000}"/>
    <cellStyle name="Note 3 3 9" xfId="9897" xr:uid="{00000000-0005-0000-0000-00000F8B0000}"/>
    <cellStyle name="Note 3 3 9 2" xfId="37350" xr:uid="{00000000-0005-0000-0000-0000108B0000}"/>
    <cellStyle name="Note 3 3 9 2 2" xfId="37351" xr:uid="{00000000-0005-0000-0000-0000118B0000}"/>
    <cellStyle name="Note 3 3 9 3" xfId="37352" xr:uid="{00000000-0005-0000-0000-0000128B0000}"/>
    <cellStyle name="Note 3 4" xfId="9898" xr:uid="{00000000-0005-0000-0000-0000138B0000}"/>
    <cellStyle name="Note 3 4 2" xfId="9899" xr:uid="{00000000-0005-0000-0000-0000148B0000}"/>
    <cellStyle name="Note 3 4 2 2" xfId="9900" xr:uid="{00000000-0005-0000-0000-0000158B0000}"/>
    <cellStyle name="Note 3 4 2 2 2" xfId="37353" xr:uid="{00000000-0005-0000-0000-0000168B0000}"/>
    <cellStyle name="Note 3 4 2 2 2 2" xfId="37354" xr:uid="{00000000-0005-0000-0000-0000178B0000}"/>
    <cellStyle name="Note 3 4 2 2 3" xfId="37355" xr:uid="{00000000-0005-0000-0000-0000188B0000}"/>
    <cellStyle name="Note 3 4 2 3" xfId="37356" xr:uid="{00000000-0005-0000-0000-0000198B0000}"/>
    <cellStyle name="Note 3 4 2 3 2" xfId="37357" xr:uid="{00000000-0005-0000-0000-00001A8B0000}"/>
    <cellStyle name="Note 3 4 2 4" xfId="37358" xr:uid="{00000000-0005-0000-0000-00001B8B0000}"/>
    <cellStyle name="Note 3 4 3" xfId="9901" xr:uid="{00000000-0005-0000-0000-00001C8B0000}"/>
    <cellStyle name="Note 3 4 3 2" xfId="37359" xr:uid="{00000000-0005-0000-0000-00001D8B0000}"/>
    <cellStyle name="Note 3 4 3 2 2" xfId="37360" xr:uid="{00000000-0005-0000-0000-00001E8B0000}"/>
    <cellStyle name="Note 3 4 3 3" xfId="37361" xr:uid="{00000000-0005-0000-0000-00001F8B0000}"/>
    <cellStyle name="Note 3 4 4" xfId="37362" xr:uid="{00000000-0005-0000-0000-0000208B0000}"/>
    <cellStyle name="Note 3 4 4 2" xfId="37363" xr:uid="{00000000-0005-0000-0000-0000218B0000}"/>
    <cellStyle name="Note 3 4 5" xfId="37364" xr:uid="{00000000-0005-0000-0000-0000228B0000}"/>
    <cellStyle name="Note 3 5" xfId="9902" xr:uid="{00000000-0005-0000-0000-0000238B0000}"/>
    <cellStyle name="Note 3 5 2" xfId="9903" xr:uid="{00000000-0005-0000-0000-0000248B0000}"/>
    <cellStyle name="Note 3 5 2 2" xfId="9904" xr:uid="{00000000-0005-0000-0000-0000258B0000}"/>
    <cellStyle name="Note 3 5 2 2 2" xfId="37365" xr:uid="{00000000-0005-0000-0000-0000268B0000}"/>
    <cellStyle name="Note 3 5 2 2 2 2" xfId="37366" xr:uid="{00000000-0005-0000-0000-0000278B0000}"/>
    <cellStyle name="Note 3 5 2 2 3" xfId="37367" xr:uid="{00000000-0005-0000-0000-0000288B0000}"/>
    <cellStyle name="Note 3 5 2 3" xfId="37368" xr:uid="{00000000-0005-0000-0000-0000298B0000}"/>
    <cellStyle name="Note 3 5 2 3 2" xfId="37369" xr:uid="{00000000-0005-0000-0000-00002A8B0000}"/>
    <cellStyle name="Note 3 5 2 4" xfId="37370" xr:uid="{00000000-0005-0000-0000-00002B8B0000}"/>
    <cellStyle name="Note 3 5 3" xfId="9905" xr:uid="{00000000-0005-0000-0000-00002C8B0000}"/>
    <cellStyle name="Note 3 5 3 2" xfId="37371" xr:uid="{00000000-0005-0000-0000-00002D8B0000}"/>
    <cellStyle name="Note 3 5 3 2 2" xfId="37372" xr:uid="{00000000-0005-0000-0000-00002E8B0000}"/>
    <cellStyle name="Note 3 5 3 3" xfId="37373" xr:uid="{00000000-0005-0000-0000-00002F8B0000}"/>
    <cellStyle name="Note 3 5 4" xfId="37374" xr:uid="{00000000-0005-0000-0000-0000308B0000}"/>
    <cellStyle name="Note 3 5 4 2" xfId="37375" xr:uid="{00000000-0005-0000-0000-0000318B0000}"/>
    <cellStyle name="Note 3 5 5" xfId="37376" xr:uid="{00000000-0005-0000-0000-0000328B0000}"/>
    <cellStyle name="Note 3 6" xfId="9906" xr:uid="{00000000-0005-0000-0000-0000338B0000}"/>
    <cellStyle name="Note 3 6 2" xfId="9907" xr:uid="{00000000-0005-0000-0000-0000348B0000}"/>
    <cellStyle name="Note 3 6 2 2" xfId="9908" xr:uid="{00000000-0005-0000-0000-0000358B0000}"/>
    <cellStyle name="Note 3 6 2 2 2" xfId="37377" xr:uid="{00000000-0005-0000-0000-0000368B0000}"/>
    <cellStyle name="Note 3 6 2 2 2 2" xfId="37378" xr:uid="{00000000-0005-0000-0000-0000378B0000}"/>
    <cellStyle name="Note 3 6 2 2 3" xfId="37379" xr:uid="{00000000-0005-0000-0000-0000388B0000}"/>
    <cellStyle name="Note 3 6 2 3" xfId="37380" xr:uid="{00000000-0005-0000-0000-0000398B0000}"/>
    <cellStyle name="Note 3 6 2 3 2" xfId="37381" xr:uid="{00000000-0005-0000-0000-00003A8B0000}"/>
    <cellStyle name="Note 3 6 2 4" xfId="37382" xr:uid="{00000000-0005-0000-0000-00003B8B0000}"/>
    <cellStyle name="Note 3 6 3" xfId="9909" xr:uid="{00000000-0005-0000-0000-00003C8B0000}"/>
    <cellStyle name="Note 3 6 3 2" xfId="37383" xr:uid="{00000000-0005-0000-0000-00003D8B0000}"/>
    <cellStyle name="Note 3 6 3 2 2" xfId="37384" xr:uid="{00000000-0005-0000-0000-00003E8B0000}"/>
    <cellStyle name="Note 3 6 3 3" xfId="37385" xr:uid="{00000000-0005-0000-0000-00003F8B0000}"/>
    <cellStyle name="Note 3 6 4" xfId="37386" xr:uid="{00000000-0005-0000-0000-0000408B0000}"/>
    <cellStyle name="Note 3 6 4 2" xfId="37387" xr:uid="{00000000-0005-0000-0000-0000418B0000}"/>
    <cellStyle name="Note 3 6 5" xfId="37388" xr:uid="{00000000-0005-0000-0000-0000428B0000}"/>
    <cellStyle name="Note 3 7" xfId="9910" xr:uid="{00000000-0005-0000-0000-0000438B0000}"/>
    <cellStyle name="Note 3 7 2" xfId="9911" xr:uid="{00000000-0005-0000-0000-0000448B0000}"/>
    <cellStyle name="Note 3 7 2 2" xfId="9912" xr:uid="{00000000-0005-0000-0000-0000458B0000}"/>
    <cellStyle name="Note 3 7 2 2 2" xfId="9913" xr:uid="{00000000-0005-0000-0000-0000468B0000}"/>
    <cellStyle name="Note 3 7 2 2 2 2" xfId="37389" xr:uid="{00000000-0005-0000-0000-0000478B0000}"/>
    <cellStyle name="Note 3 7 2 2 2 2 2" xfId="37390" xr:uid="{00000000-0005-0000-0000-0000488B0000}"/>
    <cellStyle name="Note 3 7 2 2 2 3" xfId="37391" xr:uid="{00000000-0005-0000-0000-0000498B0000}"/>
    <cellStyle name="Note 3 7 2 2 3" xfId="37392" xr:uid="{00000000-0005-0000-0000-00004A8B0000}"/>
    <cellStyle name="Note 3 7 2 2 3 2" xfId="37393" xr:uid="{00000000-0005-0000-0000-00004B8B0000}"/>
    <cellStyle name="Note 3 7 2 2 4" xfId="37394" xr:uid="{00000000-0005-0000-0000-00004C8B0000}"/>
    <cellStyle name="Note 3 7 2 3" xfId="9914" xr:uid="{00000000-0005-0000-0000-00004D8B0000}"/>
    <cellStyle name="Note 3 7 2 3 2" xfId="37395" xr:uid="{00000000-0005-0000-0000-00004E8B0000}"/>
    <cellStyle name="Note 3 7 2 3 2 2" xfId="37396" xr:uid="{00000000-0005-0000-0000-00004F8B0000}"/>
    <cellStyle name="Note 3 7 2 3 3" xfId="37397" xr:uid="{00000000-0005-0000-0000-0000508B0000}"/>
    <cellStyle name="Note 3 7 2 4" xfId="37398" xr:uid="{00000000-0005-0000-0000-0000518B0000}"/>
    <cellStyle name="Note 3 7 2 4 2" xfId="37399" xr:uid="{00000000-0005-0000-0000-0000528B0000}"/>
    <cellStyle name="Note 3 7 2 5" xfId="37400" xr:uid="{00000000-0005-0000-0000-0000538B0000}"/>
    <cellStyle name="Note 3 7 3" xfId="9915" xr:uid="{00000000-0005-0000-0000-0000548B0000}"/>
    <cellStyle name="Note 3 7 3 2" xfId="9916" xr:uid="{00000000-0005-0000-0000-0000558B0000}"/>
    <cellStyle name="Note 3 7 3 2 2" xfId="9917" xr:uid="{00000000-0005-0000-0000-0000568B0000}"/>
    <cellStyle name="Note 3 7 3 2 2 2" xfId="37401" xr:uid="{00000000-0005-0000-0000-0000578B0000}"/>
    <cellStyle name="Note 3 7 3 2 2 2 2" xfId="37402" xr:uid="{00000000-0005-0000-0000-0000588B0000}"/>
    <cellStyle name="Note 3 7 3 2 2 3" xfId="37403" xr:uid="{00000000-0005-0000-0000-0000598B0000}"/>
    <cellStyle name="Note 3 7 3 2 3" xfId="37404" xr:uid="{00000000-0005-0000-0000-00005A8B0000}"/>
    <cellStyle name="Note 3 7 3 2 3 2" xfId="37405" xr:uid="{00000000-0005-0000-0000-00005B8B0000}"/>
    <cellStyle name="Note 3 7 3 2 4" xfId="37406" xr:uid="{00000000-0005-0000-0000-00005C8B0000}"/>
    <cellStyle name="Note 3 7 3 3" xfId="9918" xr:uid="{00000000-0005-0000-0000-00005D8B0000}"/>
    <cellStyle name="Note 3 7 3 3 2" xfId="37407" xr:uid="{00000000-0005-0000-0000-00005E8B0000}"/>
    <cellStyle name="Note 3 7 3 3 2 2" xfId="37408" xr:uid="{00000000-0005-0000-0000-00005F8B0000}"/>
    <cellStyle name="Note 3 7 3 3 3" xfId="37409" xr:uid="{00000000-0005-0000-0000-0000608B0000}"/>
    <cellStyle name="Note 3 7 3 4" xfId="37410" xr:uid="{00000000-0005-0000-0000-0000618B0000}"/>
    <cellStyle name="Note 3 7 3 4 2" xfId="37411" xr:uid="{00000000-0005-0000-0000-0000628B0000}"/>
    <cellStyle name="Note 3 7 3 5" xfId="37412" xr:uid="{00000000-0005-0000-0000-0000638B0000}"/>
    <cellStyle name="Note 3 7 4" xfId="9919" xr:uid="{00000000-0005-0000-0000-0000648B0000}"/>
    <cellStyle name="Note 3 7 4 2" xfId="9920" xr:uid="{00000000-0005-0000-0000-0000658B0000}"/>
    <cellStyle name="Note 3 7 4 2 2" xfId="9921" xr:uid="{00000000-0005-0000-0000-0000668B0000}"/>
    <cellStyle name="Note 3 7 4 2 2 2" xfId="37413" xr:uid="{00000000-0005-0000-0000-0000678B0000}"/>
    <cellStyle name="Note 3 7 4 2 2 2 2" xfId="37414" xr:uid="{00000000-0005-0000-0000-0000688B0000}"/>
    <cellStyle name="Note 3 7 4 2 2 3" xfId="37415" xr:uid="{00000000-0005-0000-0000-0000698B0000}"/>
    <cellStyle name="Note 3 7 4 2 3" xfId="37416" xr:uid="{00000000-0005-0000-0000-00006A8B0000}"/>
    <cellStyle name="Note 3 7 4 2 3 2" xfId="37417" xr:uid="{00000000-0005-0000-0000-00006B8B0000}"/>
    <cellStyle name="Note 3 7 4 2 4" xfId="37418" xr:uid="{00000000-0005-0000-0000-00006C8B0000}"/>
    <cellStyle name="Note 3 7 4 3" xfId="9922" xr:uid="{00000000-0005-0000-0000-00006D8B0000}"/>
    <cellStyle name="Note 3 7 4 3 2" xfId="37419" xr:uid="{00000000-0005-0000-0000-00006E8B0000}"/>
    <cellStyle name="Note 3 7 4 3 2 2" xfId="37420" xr:uid="{00000000-0005-0000-0000-00006F8B0000}"/>
    <cellStyle name="Note 3 7 4 3 3" xfId="37421" xr:uid="{00000000-0005-0000-0000-0000708B0000}"/>
    <cellStyle name="Note 3 7 4 4" xfId="37422" xr:uid="{00000000-0005-0000-0000-0000718B0000}"/>
    <cellStyle name="Note 3 7 4 4 2" xfId="37423" xr:uid="{00000000-0005-0000-0000-0000728B0000}"/>
    <cellStyle name="Note 3 7 4 5" xfId="37424" xr:uid="{00000000-0005-0000-0000-0000738B0000}"/>
    <cellStyle name="Note 3 7 5" xfId="9923" xr:uid="{00000000-0005-0000-0000-0000748B0000}"/>
    <cellStyle name="Note 3 7 5 2" xfId="9924" xr:uid="{00000000-0005-0000-0000-0000758B0000}"/>
    <cellStyle name="Note 3 7 5 2 2" xfId="9925" xr:uid="{00000000-0005-0000-0000-0000768B0000}"/>
    <cellStyle name="Note 3 7 5 2 2 2" xfId="37425" xr:uid="{00000000-0005-0000-0000-0000778B0000}"/>
    <cellStyle name="Note 3 7 5 2 2 2 2" xfId="37426" xr:uid="{00000000-0005-0000-0000-0000788B0000}"/>
    <cellStyle name="Note 3 7 5 2 2 3" xfId="37427" xr:uid="{00000000-0005-0000-0000-0000798B0000}"/>
    <cellStyle name="Note 3 7 5 2 3" xfId="37428" xr:uid="{00000000-0005-0000-0000-00007A8B0000}"/>
    <cellStyle name="Note 3 7 5 2 3 2" xfId="37429" xr:uid="{00000000-0005-0000-0000-00007B8B0000}"/>
    <cellStyle name="Note 3 7 5 2 4" xfId="37430" xr:uid="{00000000-0005-0000-0000-00007C8B0000}"/>
    <cellStyle name="Note 3 7 5 3" xfId="9926" xr:uid="{00000000-0005-0000-0000-00007D8B0000}"/>
    <cellStyle name="Note 3 7 5 3 2" xfId="37431" xr:uid="{00000000-0005-0000-0000-00007E8B0000}"/>
    <cellStyle name="Note 3 7 5 3 2 2" xfId="37432" xr:uid="{00000000-0005-0000-0000-00007F8B0000}"/>
    <cellStyle name="Note 3 7 5 3 3" xfId="37433" xr:uid="{00000000-0005-0000-0000-0000808B0000}"/>
    <cellStyle name="Note 3 7 5 4" xfId="37434" xr:uid="{00000000-0005-0000-0000-0000818B0000}"/>
    <cellStyle name="Note 3 7 5 4 2" xfId="37435" xr:uid="{00000000-0005-0000-0000-0000828B0000}"/>
    <cellStyle name="Note 3 7 5 5" xfId="37436" xr:uid="{00000000-0005-0000-0000-0000838B0000}"/>
    <cellStyle name="Note 3 7 6" xfId="9927" xr:uid="{00000000-0005-0000-0000-0000848B0000}"/>
    <cellStyle name="Note 3 7 6 2" xfId="9928" xr:uid="{00000000-0005-0000-0000-0000858B0000}"/>
    <cellStyle name="Note 3 7 6 2 2" xfId="37437" xr:uid="{00000000-0005-0000-0000-0000868B0000}"/>
    <cellStyle name="Note 3 7 6 2 2 2" xfId="37438" xr:uid="{00000000-0005-0000-0000-0000878B0000}"/>
    <cellStyle name="Note 3 7 6 2 3" xfId="37439" xr:uid="{00000000-0005-0000-0000-0000888B0000}"/>
    <cellStyle name="Note 3 7 6 3" xfId="37440" xr:uid="{00000000-0005-0000-0000-0000898B0000}"/>
    <cellStyle name="Note 3 7 6 3 2" xfId="37441" xr:uid="{00000000-0005-0000-0000-00008A8B0000}"/>
    <cellStyle name="Note 3 7 6 4" xfId="37442" xr:uid="{00000000-0005-0000-0000-00008B8B0000}"/>
    <cellStyle name="Note 3 7 7" xfId="9929" xr:uid="{00000000-0005-0000-0000-00008C8B0000}"/>
    <cellStyle name="Note 3 7 7 2" xfId="37443" xr:uid="{00000000-0005-0000-0000-00008D8B0000}"/>
    <cellStyle name="Note 3 7 7 2 2" xfId="37444" xr:uid="{00000000-0005-0000-0000-00008E8B0000}"/>
    <cellStyle name="Note 3 7 7 3" xfId="37445" xr:uid="{00000000-0005-0000-0000-00008F8B0000}"/>
    <cellStyle name="Note 3 7 8" xfId="37446" xr:uid="{00000000-0005-0000-0000-0000908B0000}"/>
    <cellStyle name="Note 3 7 8 2" xfId="37447" xr:uid="{00000000-0005-0000-0000-0000918B0000}"/>
    <cellStyle name="Note 3 7 9" xfId="37448" xr:uid="{00000000-0005-0000-0000-0000928B0000}"/>
    <cellStyle name="Note 3 8" xfId="9930" xr:uid="{00000000-0005-0000-0000-0000938B0000}"/>
    <cellStyle name="Note 3 8 2" xfId="9931" xr:uid="{00000000-0005-0000-0000-0000948B0000}"/>
    <cellStyle name="Note 3 8 2 2" xfId="9932" xr:uid="{00000000-0005-0000-0000-0000958B0000}"/>
    <cellStyle name="Note 3 8 2 2 2" xfId="9933" xr:uid="{00000000-0005-0000-0000-0000968B0000}"/>
    <cellStyle name="Note 3 8 2 2 2 2" xfId="37449" xr:uid="{00000000-0005-0000-0000-0000978B0000}"/>
    <cellStyle name="Note 3 8 2 2 2 2 2" xfId="37450" xr:uid="{00000000-0005-0000-0000-0000988B0000}"/>
    <cellStyle name="Note 3 8 2 2 2 3" xfId="37451" xr:uid="{00000000-0005-0000-0000-0000998B0000}"/>
    <cellStyle name="Note 3 8 2 2 3" xfId="37452" xr:uid="{00000000-0005-0000-0000-00009A8B0000}"/>
    <cellStyle name="Note 3 8 2 2 3 2" xfId="37453" xr:uid="{00000000-0005-0000-0000-00009B8B0000}"/>
    <cellStyle name="Note 3 8 2 2 4" xfId="37454" xr:uid="{00000000-0005-0000-0000-00009C8B0000}"/>
    <cellStyle name="Note 3 8 2 3" xfId="9934" xr:uid="{00000000-0005-0000-0000-00009D8B0000}"/>
    <cellStyle name="Note 3 8 2 3 2" xfId="37455" xr:uid="{00000000-0005-0000-0000-00009E8B0000}"/>
    <cellStyle name="Note 3 8 2 3 2 2" xfId="37456" xr:uid="{00000000-0005-0000-0000-00009F8B0000}"/>
    <cellStyle name="Note 3 8 2 3 3" xfId="37457" xr:uid="{00000000-0005-0000-0000-0000A08B0000}"/>
    <cellStyle name="Note 3 8 2 4" xfId="37458" xr:uid="{00000000-0005-0000-0000-0000A18B0000}"/>
    <cellStyle name="Note 3 8 2 4 2" xfId="37459" xr:uid="{00000000-0005-0000-0000-0000A28B0000}"/>
    <cellStyle name="Note 3 8 2 5" xfId="37460" xr:uid="{00000000-0005-0000-0000-0000A38B0000}"/>
    <cellStyle name="Note 3 8 3" xfId="9935" xr:uid="{00000000-0005-0000-0000-0000A48B0000}"/>
    <cellStyle name="Note 3 8 3 2" xfId="9936" xr:uid="{00000000-0005-0000-0000-0000A58B0000}"/>
    <cellStyle name="Note 3 8 3 2 2" xfId="9937" xr:uid="{00000000-0005-0000-0000-0000A68B0000}"/>
    <cellStyle name="Note 3 8 3 2 2 2" xfId="37461" xr:uid="{00000000-0005-0000-0000-0000A78B0000}"/>
    <cellStyle name="Note 3 8 3 2 2 2 2" xfId="37462" xr:uid="{00000000-0005-0000-0000-0000A88B0000}"/>
    <cellStyle name="Note 3 8 3 2 2 3" xfId="37463" xr:uid="{00000000-0005-0000-0000-0000A98B0000}"/>
    <cellStyle name="Note 3 8 3 2 3" xfId="37464" xr:uid="{00000000-0005-0000-0000-0000AA8B0000}"/>
    <cellStyle name="Note 3 8 3 2 3 2" xfId="37465" xr:uid="{00000000-0005-0000-0000-0000AB8B0000}"/>
    <cellStyle name="Note 3 8 3 2 4" xfId="37466" xr:uid="{00000000-0005-0000-0000-0000AC8B0000}"/>
    <cellStyle name="Note 3 8 3 3" xfId="9938" xr:uid="{00000000-0005-0000-0000-0000AD8B0000}"/>
    <cellStyle name="Note 3 8 3 3 2" xfId="37467" xr:uid="{00000000-0005-0000-0000-0000AE8B0000}"/>
    <cellStyle name="Note 3 8 3 3 2 2" xfId="37468" xr:uid="{00000000-0005-0000-0000-0000AF8B0000}"/>
    <cellStyle name="Note 3 8 3 3 3" xfId="37469" xr:uid="{00000000-0005-0000-0000-0000B08B0000}"/>
    <cellStyle name="Note 3 8 3 4" xfId="37470" xr:uid="{00000000-0005-0000-0000-0000B18B0000}"/>
    <cellStyle name="Note 3 8 3 4 2" xfId="37471" xr:uid="{00000000-0005-0000-0000-0000B28B0000}"/>
    <cellStyle name="Note 3 8 3 5" xfId="37472" xr:uid="{00000000-0005-0000-0000-0000B38B0000}"/>
    <cellStyle name="Note 3 8 4" xfId="9939" xr:uid="{00000000-0005-0000-0000-0000B48B0000}"/>
    <cellStyle name="Note 3 8 4 2" xfId="9940" xr:uid="{00000000-0005-0000-0000-0000B58B0000}"/>
    <cellStyle name="Note 3 8 4 2 2" xfId="9941" xr:uid="{00000000-0005-0000-0000-0000B68B0000}"/>
    <cellStyle name="Note 3 8 4 2 2 2" xfId="37473" xr:uid="{00000000-0005-0000-0000-0000B78B0000}"/>
    <cellStyle name="Note 3 8 4 2 2 2 2" xfId="37474" xr:uid="{00000000-0005-0000-0000-0000B88B0000}"/>
    <cellStyle name="Note 3 8 4 2 2 3" xfId="37475" xr:uid="{00000000-0005-0000-0000-0000B98B0000}"/>
    <cellStyle name="Note 3 8 4 2 3" xfId="37476" xr:uid="{00000000-0005-0000-0000-0000BA8B0000}"/>
    <cellStyle name="Note 3 8 4 2 3 2" xfId="37477" xr:uid="{00000000-0005-0000-0000-0000BB8B0000}"/>
    <cellStyle name="Note 3 8 4 2 4" xfId="37478" xr:uid="{00000000-0005-0000-0000-0000BC8B0000}"/>
    <cellStyle name="Note 3 8 4 3" xfId="9942" xr:uid="{00000000-0005-0000-0000-0000BD8B0000}"/>
    <cellStyle name="Note 3 8 4 3 2" xfId="37479" xr:uid="{00000000-0005-0000-0000-0000BE8B0000}"/>
    <cellStyle name="Note 3 8 4 3 2 2" xfId="37480" xr:uid="{00000000-0005-0000-0000-0000BF8B0000}"/>
    <cellStyle name="Note 3 8 4 3 3" xfId="37481" xr:uid="{00000000-0005-0000-0000-0000C08B0000}"/>
    <cellStyle name="Note 3 8 4 4" xfId="37482" xr:uid="{00000000-0005-0000-0000-0000C18B0000}"/>
    <cellStyle name="Note 3 8 4 4 2" xfId="37483" xr:uid="{00000000-0005-0000-0000-0000C28B0000}"/>
    <cellStyle name="Note 3 8 4 5" xfId="37484" xr:uid="{00000000-0005-0000-0000-0000C38B0000}"/>
    <cellStyle name="Note 3 8 5" xfId="9943" xr:uid="{00000000-0005-0000-0000-0000C48B0000}"/>
    <cellStyle name="Note 3 8 5 2" xfId="9944" xr:uid="{00000000-0005-0000-0000-0000C58B0000}"/>
    <cellStyle name="Note 3 8 5 2 2" xfId="37485" xr:uid="{00000000-0005-0000-0000-0000C68B0000}"/>
    <cellStyle name="Note 3 8 5 2 2 2" xfId="37486" xr:uid="{00000000-0005-0000-0000-0000C78B0000}"/>
    <cellStyle name="Note 3 8 5 2 3" xfId="37487" xr:uid="{00000000-0005-0000-0000-0000C88B0000}"/>
    <cellStyle name="Note 3 8 5 3" xfId="37488" xr:uid="{00000000-0005-0000-0000-0000C98B0000}"/>
    <cellStyle name="Note 3 8 5 3 2" xfId="37489" xr:uid="{00000000-0005-0000-0000-0000CA8B0000}"/>
    <cellStyle name="Note 3 8 5 4" xfId="37490" xr:uid="{00000000-0005-0000-0000-0000CB8B0000}"/>
    <cellStyle name="Note 3 8 6" xfId="9945" xr:uid="{00000000-0005-0000-0000-0000CC8B0000}"/>
    <cellStyle name="Note 3 8 6 2" xfId="37491" xr:uid="{00000000-0005-0000-0000-0000CD8B0000}"/>
    <cellStyle name="Note 3 8 6 2 2" xfId="37492" xr:uid="{00000000-0005-0000-0000-0000CE8B0000}"/>
    <cellStyle name="Note 3 8 6 3" xfId="37493" xr:uid="{00000000-0005-0000-0000-0000CF8B0000}"/>
    <cellStyle name="Note 3 8 7" xfId="37494" xr:uid="{00000000-0005-0000-0000-0000D08B0000}"/>
    <cellStyle name="Note 3 8 7 2" xfId="37495" xr:uid="{00000000-0005-0000-0000-0000D18B0000}"/>
    <cellStyle name="Note 3 8 8" xfId="37496" xr:uid="{00000000-0005-0000-0000-0000D28B0000}"/>
    <cellStyle name="Note 3 9" xfId="9946" xr:uid="{00000000-0005-0000-0000-0000D38B0000}"/>
    <cellStyle name="Note 3 9 2" xfId="9947" xr:uid="{00000000-0005-0000-0000-0000D48B0000}"/>
    <cellStyle name="Note 3 9 2 2" xfId="9948" xr:uid="{00000000-0005-0000-0000-0000D58B0000}"/>
    <cellStyle name="Note 3 9 2 2 2" xfId="37497" xr:uid="{00000000-0005-0000-0000-0000D68B0000}"/>
    <cellStyle name="Note 3 9 2 2 2 2" xfId="37498" xr:uid="{00000000-0005-0000-0000-0000D78B0000}"/>
    <cellStyle name="Note 3 9 2 2 3" xfId="37499" xr:uid="{00000000-0005-0000-0000-0000D88B0000}"/>
    <cellStyle name="Note 3 9 2 3" xfId="37500" xr:uid="{00000000-0005-0000-0000-0000D98B0000}"/>
    <cellStyle name="Note 3 9 2 3 2" xfId="37501" xr:uid="{00000000-0005-0000-0000-0000DA8B0000}"/>
    <cellStyle name="Note 3 9 2 4" xfId="37502" xr:uid="{00000000-0005-0000-0000-0000DB8B0000}"/>
    <cellStyle name="Note 3 9 3" xfId="9949" xr:uid="{00000000-0005-0000-0000-0000DC8B0000}"/>
    <cellStyle name="Note 3 9 3 2" xfId="37503" xr:uid="{00000000-0005-0000-0000-0000DD8B0000}"/>
    <cellStyle name="Note 3 9 3 2 2" xfId="37504" xr:uid="{00000000-0005-0000-0000-0000DE8B0000}"/>
    <cellStyle name="Note 3 9 3 3" xfId="37505" xr:uid="{00000000-0005-0000-0000-0000DF8B0000}"/>
    <cellStyle name="Note 3 9 4" xfId="37506" xr:uid="{00000000-0005-0000-0000-0000E08B0000}"/>
    <cellStyle name="Note 3 9 4 2" xfId="37507" xr:uid="{00000000-0005-0000-0000-0000E18B0000}"/>
    <cellStyle name="Note 3 9 5" xfId="37508" xr:uid="{00000000-0005-0000-0000-0000E28B0000}"/>
    <cellStyle name="Note 4" xfId="9950" xr:uid="{00000000-0005-0000-0000-0000E38B0000}"/>
    <cellStyle name="Note 4 10" xfId="9951" xr:uid="{00000000-0005-0000-0000-0000E48B0000}"/>
    <cellStyle name="Note 4 10 2" xfId="9952" xr:uid="{00000000-0005-0000-0000-0000E58B0000}"/>
    <cellStyle name="Note 4 10 2 2" xfId="9953" xr:uid="{00000000-0005-0000-0000-0000E68B0000}"/>
    <cellStyle name="Note 4 10 2 2 2" xfId="37509" xr:uid="{00000000-0005-0000-0000-0000E78B0000}"/>
    <cellStyle name="Note 4 10 2 2 2 2" xfId="37510" xr:uid="{00000000-0005-0000-0000-0000E88B0000}"/>
    <cellStyle name="Note 4 10 2 2 3" xfId="37511" xr:uid="{00000000-0005-0000-0000-0000E98B0000}"/>
    <cellStyle name="Note 4 10 2 3" xfId="37512" xr:uid="{00000000-0005-0000-0000-0000EA8B0000}"/>
    <cellStyle name="Note 4 10 2 3 2" xfId="37513" xr:uid="{00000000-0005-0000-0000-0000EB8B0000}"/>
    <cellStyle name="Note 4 10 2 4" xfId="37514" xr:uid="{00000000-0005-0000-0000-0000EC8B0000}"/>
    <cellStyle name="Note 4 10 3" xfId="9954" xr:uid="{00000000-0005-0000-0000-0000ED8B0000}"/>
    <cellStyle name="Note 4 10 3 2" xfId="37515" xr:uid="{00000000-0005-0000-0000-0000EE8B0000}"/>
    <cellStyle name="Note 4 10 3 2 2" xfId="37516" xr:uid="{00000000-0005-0000-0000-0000EF8B0000}"/>
    <cellStyle name="Note 4 10 3 3" xfId="37517" xr:uid="{00000000-0005-0000-0000-0000F08B0000}"/>
    <cellStyle name="Note 4 10 4" xfId="37518" xr:uid="{00000000-0005-0000-0000-0000F18B0000}"/>
    <cellStyle name="Note 4 10 4 2" xfId="37519" xr:uid="{00000000-0005-0000-0000-0000F28B0000}"/>
    <cellStyle name="Note 4 10 5" xfId="37520" xr:uid="{00000000-0005-0000-0000-0000F38B0000}"/>
    <cellStyle name="Note 4 11" xfId="9955" xr:uid="{00000000-0005-0000-0000-0000F48B0000}"/>
    <cellStyle name="Note 4 11 2" xfId="9956" xr:uid="{00000000-0005-0000-0000-0000F58B0000}"/>
    <cellStyle name="Note 4 11 2 2" xfId="37521" xr:uid="{00000000-0005-0000-0000-0000F68B0000}"/>
    <cellStyle name="Note 4 11 2 2 2" xfId="37522" xr:uid="{00000000-0005-0000-0000-0000F78B0000}"/>
    <cellStyle name="Note 4 11 2 3" xfId="37523" xr:uid="{00000000-0005-0000-0000-0000F88B0000}"/>
    <cellStyle name="Note 4 11 3" xfId="37524" xr:uid="{00000000-0005-0000-0000-0000F98B0000}"/>
    <cellStyle name="Note 4 11 3 2" xfId="37525" xr:uid="{00000000-0005-0000-0000-0000FA8B0000}"/>
    <cellStyle name="Note 4 11 4" xfId="37526" xr:uid="{00000000-0005-0000-0000-0000FB8B0000}"/>
    <cellStyle name="Note 4 12" xfId="9957" xr:uid="{00000000-0005-0000-0000-0000FC8B0000}"/>
    <cellStyle name="Note 4 12 2" xfId="37527" xr:uid="{00000000-0005-0000-0000-0000FD8B0000}"/>
    <cellStyle name="Note 4 12 2 2" xfId="37528" xr:uid="{00000000-0005-0000-0000-0000FE8B0000}"/>
    <cellStyle name="Note 4 12 3" xfId="37529" xr:uid="{00000000-0005-0000-0000-0000FF8B0000}"/>
    <cellStyle name="Note 4 13" xfId="37530" xr:uid="{00000000-0005-0000-0000-0000008C0000}"/>
    <cellStyle name="Note 4 13 2" xfId="37531" xr:uid="{00000000-0005-0000-0000-0000018C0000}"/>
    <cellStyle name="Note 4 14" xfId="37532" xr:uid="{00000000-0005-0000-0000-0000028C0000}"/>
    <cellStyle name="Note 4 2" xfId="9958" xr:uid="{00000000-0005-0000-0000-0000038C0000}"/>
    <cellStyle name="Note 4 2 2" xfId="9959" xr:uid="{00000000-0005-0000-0000-0000048C0000}"/>
    <cellStyle name="Note 4 2 2 2" xfId="9960" xr:uid="{00000000-0005-0000-0000-0000058C0000}"/>
    <cellStyle name="Note 4 2 2 2 2" xfId="37533" xr:uid="{00000000-0005-0000-0000-0000068C0000}"/>
    <cellStyle name="Note 4 2 2 2 2 2" xfId="37534" xr:uid="{00000000-0005-0000-0000-0000078C0000}"/>
    <cellStyle name="Note 4 2 2 2 3" xfId="37535" xr:uid="{00000000-0005-0000-0000-0000088C0000}"/>
    <cellStyle name="Note 4 2 2 3" xfId="37536" xr:uid="{00000000-0005-0000-0000-0000098C0000}"/>
    <cellStyle name="Note 4 2 2 3 2" xfId="37537" xr:uid="{00000000-0005-0000-0000-00000A8C0000}"/>
    <cellStyle name="Note 4 2 2 4" xfId="37538" xr:uid="{00000000-0005-0000-0000-00000B8C0000}"/>
    <cellStyle name="Note 4 2 3" xfId="9961" xr:uid="{00000000-0005-0000-0000-00000C8C0000}"/>
    <cellStyle name="Note 4 2 3 2" xfId="9962" xr:uid="{00000000-0005-0000-0000-00000D8C0000}"/>
    <cellStyle name="Note 4 2 3 2 2" xfId="37539" xr:uid="{00000000-0005-0000-0000-00000E8C0000}"/>
    <cellStyle name="Note 4 2 3 2 2 2" xfId="37540" xr:uid="{00000000-0005-0000-0000-00000F8C0000}"/>
    <cellStyle name="Note 4 2 3 2 3" xfId="37541" xr:uid="{00000000-0005-0000-0000-0000108C0000}"/>
    <cellStyle name="Note 4 2 3 3" xfId="37542" xr:uid="{00000000-0005-0000-0000-0000118C0000}"/>
    <cellStyle name="Note 4 2 3 3 2" xfId="37543" xr:uid="{00000000-0005-0000-0000-0000128C0000}"/>
    <cellStyle name="Note 4 2 3 4" xfId="37544" xr:uid="{00000000-0005-0000-0000-0000138C0000}"/>
    <cellStyle name="Note 4 2 4" xfId="9963" xr:uid="{00000000-0005-0000-0000-0000148C0000}"/>
    <cellStyle name="Note 4 2 4 2" xfId="37545" xr:uid="{00000000-0005-0000-0000-0000158C0000}"/>
    <cellStyle name="Note 4 2 4 2 2" xfId="37546" xr:uid="{00000000-0005-0000-0000-0000168C0000}"/>
    <cellStyle name="Note 4 2 4 3" xfId="37547" xr:uid="{00000000-0005-0000-0000-0000178C0000}"/>
    <cellStyle name="Note 4 2 5" xfId="37548" xr:uid="{00000000-0005-0000-0000-0000188C0000}"/>
    <cellStyle name="Note 4 2 5 2" xfId="37549" xr:uid="{00000000-0005-0000-0000-0000198C0000}"/>
    <cellStyle name="Note 4 2 6" xfId="37550" xr:uid="{00000000-0005-0000-0000-00001A8C0000}"/>
    <cellStyle name="Note 4 3" xfId="9964" xr:uid="{00000000-0005-0000-0000-00001B8C0000}"/>
    <cellStyle name="Note 4 3 2" xfId="9965" xr:uid="{00000000-0005-0000-0000-00001C8C0000}"/>
    <cellStyle name="Note 4 3 2 2" xfId="9966" xr:uid="{00000000-0005-0000-0000-00001D8C0000}"/>
    <cellStyle name="Note 4 3 2 2 2" xfId="37551" xr:uid="{00000000-0005-0000-0000-00001E8C0000}"/>
    <cellStyle name="Note 4 3 2 2 2 2" xfId="37552" xr:uid="{00000000-0005-0000-0000-00001F8C0000}"/>
    <cellStyle name="Note 4 3 2 2 3" xfId="37553" xr:uid="{00000000-0005-0000-0000-0000208C0000}"/>
    <cellStyle name="Note 4 3 2 3" xfId="37554" xr:uid="{00000000-0005-0000-0000-0000218C0000}"/>
    <cellStyle name="Note 4 3 2 3 2" xfId="37555" xr:uid="{00000000-0005-0000-0000-0000228C0000}"/>
    <cellStyle name="Note 4 3 2 4" xfId="37556" xr:uid="{00000000-0005-0000-0000-0000238C0000}"/>
    <cellStyle name="Note 4 3 3" xfId="9967" xr:uid="{00000000-0005-0000-0000-0000248C0000}"/>
    <cellStyle name="Note 4 3 3 2" xfId="37557" xr:uid="{00000000-0005-0000-0000-0000258C0000}"/>
    <cellStyle name="Note 4 3 3 2 2" xfId="37558" xr:uid="{00000000-0005-0000-0000-0000268C0000}"/>
    <cellStyle name="Note 4 3 3 3" xfId="37559" xr:uid="{00000000-0005-0000-0000-0000278C0000}"/>
    <cellStyle name="Note 4 3 4" xfId="37560" xr:uid="{00000000-0005-0000-0000-0000288C0000}"/>
    <cellStyle name="Note 4 3 4 2" xfId="37561" xr:uid="{00000000-0005-0000-0000-0000298C0000}"/>
    <cellStyle name="Note 4 3 5" xfId="37562" xr:uid="{00000000-0005-0000-0000-00002A8C0000}"/>
    <cellStyle name="Note 4 4" xfId="9968" xr:uid="{00000000-0005-0000-0000-00002B8C0000}"/>
    <cellStyle name="Note 4 4 2" xfId="9969" xr:uid="{00000000-0005-0000-0000-00002C8C0000}"/>
    <cellStyle name="Note 4 4 2 2" xfId="9970" xr:uid="{00000000-0005-0000-0000-00002D8C0000}"/>
    <cellStyle name="Note 4 4 2 2 2" xfId="9971" xr:uid="{00000000-0005-0000-0000-00002E8C0000}"/>
    <cellStyle name="Note 4 4 2 2 2 2" xfId="37563" xr:uid="{00000000-0005-0000-0000-00002F8C0000}"/>
    <cellStyle name="Note 4 4 2 2 2 2 2" xfId="37564" xr:uid="{00000000-0005-0000-0000-0000308C0000}"/>
    <cellStyle name="Note 4 4 2 2 2 3" xfId="37565" xr:uid="{00000000-0005-0000-0000-0000318C0000}"/>
    <cellStyle name="Note 4 4 2 2 3" xfId="37566" xr:uid="{00000000-0005-0000-0000-0000328C0000}"/>
    <cellStyle name="Note 4 4 2 2 3 2" xfId="37567" xr:uid="{00000000-0005-0000-0000-0000338C0000}"/>
    <cellStyle name="Note 4 4 2 2 4" xfId="37568" xr:uid="{00000000-0005-0000-0000-0000348C0000}"/>
    <cellStyle name="Note 4 4 2 3" xfId="9972" xr:uid="{00000000-0005-0000-0000-0000358C0000}"/>
    <cellStyle name="Note 4 4 2 3 2" xfId="37569" xr:uid="{00000000-0005-0000-0000-0000368C0000}"/>
    <cellStyle name="Note 4 4 2 3 2 2" xfId="37570" xr:uid="{00000000-0005-0000-0000-0000378C0000}"/>
    <cellStyle name="Note 4 4 2 3 3" xfId="37571" xr:uid="{00000000-0005-0000-0000-0000388C0000}"/>
    <cellStyle name="Note 4 4 2 4" xfId="37572" xr:uid="{00000000-0005-0000-0000-0000398C0000}"/>
    <cellStyle name="Note 4 4 2 4 2" xfId="37573" xr:uid="{00000000-0005-0000-0000-00003A8C0000}"/>
    <cellStyle name="Note 4 4 2 5" xfId="37574" xr:uid="{00000000-0005-0000-0000-00003B8C0000}"/>
    <cellStyle name="Note 4 4 3" xfId="9973" xr:uid="{00000000-0005-0000-0000-00003C8C0000}"/>
    <cellStyle name="Note 4 4 3 2" xfId="9974" xr:uid="{00000000-0005-0000-0000-00003D8C0000}"/>
    <cellStyle name="Note 4 4 3 2 2" xfId="9975" xr:uid="{00000000-0005-0000-0000-00003E8C0000}"/>
    <cellStyle name="Note 4 4 3 2 2 2" xfId="37575" xr:uid="{00000000-0005-0000-0000-00003F8C0000}"/>
    <cellStyle name="Note 4 4 3 2 2 2 2" xfId="37576" xr:uid="{00000000-0005-0000-0000-0000408C0000}"/>
    <cellStyle name="Note 4 4 3 2 2 3" xfId="37577" xr:uid="{00000000-0005-0000-0000-0000418C0000}"/>
    <cellStyle name="Note 4 4 3 2 3" xfId="37578" xr:uid="{00000000-0005-0000-0000-0000428C0000}"/>
    <cellStyle name="Note 4 4 3 2 3 2" xfId="37579" xr:uid="{00000000-0005-0000-0000-0000438C0000}"/>
    <cellStyle name="Note 4 4 3 2 4" xfId="37580" xr:uid="{00000000-0005-0000-0000-0000448C0000}"/>
    <cellStyle name="Note 4 4 3 3" xfId="9976" xr:uid="{00000000-0005-0000-0000-0000458C0000}"/>
    <cellStyle name="Note 4 4 3 3 2" xfId="37581" xr:uid="{00000000-0005-0000-0000-0000468C0000}"/>
    <cellStyle name="Note 4 4 3 3 2 2" xfId="37582" xr:uid="{00000000-0005-0000-0000-0000478C0000}"/>
    <cellStyle name="Note 4 4 3 3 3" xfId="37583" xr:uid="{00000000-0005-0000-0000-0000488C0000}"/>
    <cellStyle name="Note 4 4 3 4" xfId="37584" xr:uid="{00000000-0005-0000-0000-0000498C0000}"/>
    <cellStyle name="Note 4 4 3 4 2" xfId="37585" xr:uid="{00000000-0005-0000-0000-00004A8C0000}"/>
    <cellStyle name="Note 4 4 3 5" xfId="37586" xr:uid="{00000000-0005-0000-0000-00004B8C0000}"/>
    <cellStyle name="Note 4 4 4" xfId="9977" xr:uid="{00000000-0005-0000-0000-00004C8C0000}"/>
    <cellStyle name="Note 4 4 4 2" xfId="9978" xr:uid="{00000000-0005-0000-0000-00004D8C0000}"/>
    <cellStyle name="Note 4 4 4 2 2" xfId="9979" xr:uid="{00000000-0005-0000-0000-00004E8C0000}"/>
    <cellStyle name="Note 4 4 4 2 2 2" xfId="37587" xr:uid="{00000000-0005-0000-0000-00004F8C0000}"/>
    <cellStyle name="Note 4 4 4 2 2 2 2" xfId="37588" xr:uid="{00000000-0005-0000-0000-0000508C0000}"/>
    <cellStyle name="Note 4 4 4 2 2 3" xfId="37589" xr:uid="{00000000-0005-0000-0000-0000518C0000}"/>
    <cellStyle name="Note 4 4 4 2 3" xfId="37590" xr:uid="{00000000-0005-0000-0000-0000528C0000}"/>
    <cellStyle name="Note 4 4 4 2 3 2" xfId="37591" xr:uid="{00000000-0005-0000-0000-0000538C0000}"/>
    <cellStyle name="Note 4 4 4 2 4" xfId="37592" xr:uid="{00000000-0005-0000-0000-0000548C0000}"/>
    <cellStyle name="Note 4 4 4 3" xfId="9980" xr:uid="{00000000-0005-0000-0000-0000558C0000}"/>
    <cellStyle name="Note 4 4 4 3 2" xfId="37593" xr:uid="{00000000-0005-0000-0000-0000568C0000}"/>
    <cellStyle name="Note 4 4 4 3 2 2" xfId="37594" xr:uid="{00000000-0005-0000-0000-0000578C0000}"/>
    <cellStyle name="Note 4 4 4 3 3" xfId="37595" xr:uid="{00000000-0005-0000-0000-0000588C0000}"/>
    <cellStyle name="Note 4 4 4 4" xfId="37596" xr:uid="{00000000-0005-0000-0000-0000598C0000}"/>
    <cellStyle name="Note 4 4 4 4 2" xfId="37597" xr:uid="{00000000-0005-0000-0000-00005A8C0000}"/>
    <cellStyle name="Note 4 4 4 5" xfId="37598" xr:uid="{00000000-0005-0000-0000-00005B8C0000}"/>
    <cellStyle name="Note 4 4 5" xfId="9981" xr:uid="{00000000-0005-0000-0000-00005C8C0000}"/>
    <cellStyle name="Note 4 4 5 2" xfId="9982" xr:uid="{00000000-0005-0000-0000-00005D8C0000}"/>
    <cellStyle name="Note 4 4 5 2 2" xfId="9983" xr:uid="{00000000-0005-0000-0000-00005E8C0000}"/>
    <cellStyle name="Note 4 4 5 2 2 2" xfId="37599" xr:uid="{00000000-0005-0000-0000-00005F8C0000}"/>
    <cellStyle name="Note 4 4 5 2 2 2 2" xfId="37600" xr:uid="{00000000-0005-0000-0000-0000608C0000}"/>
    <cellStyle name="Note 4 4 5 2 2 3" xfId="37601" xr:uid="{00000000-0005-0000-0000-0000618C0000}"/>
    <cellStyle name="Note 4 4 5 2 3" xfId="37602" xr:uid="{00000000-0005-0000-0000-0000628C0000}"/>
    <cellStyle name="Note 4 4 5 2 3 2" xfId="37603" xr:uid="{00000000-0005-0000-0000-0000638C0000}"/>
    <cellStyle name="Note 4 4 5 2 4" xfId="37604" xr:uid="{00000000-0005-0000-0000-0000648C0000}"/>
    <cellStyle name="Note 4 4 5 3" xfId="9984" xr:uid="{00000000-0005-0000-0000-0000658C0000}"/>
    <cellStyle name="Note 4 4 5 3 2" xfId="37605" xr:uid="{00000000-0005-0000-0000-0000668C0000}"/>
    <cellStyle name="Note 4 4 5 3 2 2" xfId="37606" xr:uid="{00000000-0005-0000-0000-0000678C0000}"/>
    <cellStyle name="Note 4 4 5 3 3" xfId="37607" xr:uid="{00000000-0005-0000-0000-0000688C0000}"/>
    <cellStyle name="Note 4 4 5 4" xfId="37608" xr:uid="{00000000-0005-0000-0000-0000698C0000}"/>
    <cellStyle name="Note 4 4 5 4 2" xfId="37609" xr:uid="{00000000-0005-0000-0000-00006A8C0000}"/>
    <cellStyle name="Note 4 4 5 5" xfId="37610" xr:uid="{00000000-0005-0000-0000-00006B8C0000}"/>
    <cellStyle name="Note 4 4 6" xfId="9985" xr:uid="{00000000-0005-0000-0000-00006C8C0000}"/>
    <cellStyle name="Note 4 4 6 2" xfId="9986" xr:uid="{00000000-0005-0000-0000-00006D8C0000}"/>
    <cellStyle name="Note 4 4 6 2 2" xfId="37611" xr:uid="{00000000-0005-0000-0000-00006E8C0000}"/>
    <cellStyle name="Note 4 4 6 2 2 2" xfId="37612" xr:uid="{00000000-0005-0000-0000-00006F8C0000}"/>
    <cellStyle name="Note 4 4 6 2 3" xfId="37613" xr:uid="{00000000-0005-0000-0000-0000708C0000}"/>
    <cellStyle name="Note 4 4 6 3" xfId="37614" xr:uid="{00000000-0005-0000-0000-0000718C0000}"/>
    <cellStyle name="Note 4 4 6 3 2" xfId="37615" xr:uid="{00000000-0005-0000-0000-0000728C0000}"/>
    <cellStyle name="Note 4 4 6 4" xfId="37616" xr:uid="{00000000-0005-0000-0000-0000738C0000}"/>
    <cellStyle name="Note 4 4 7" xfId="9987" xr:uid="{00000000-0005-0000-0000-0000748C0000}"/>
    <cellStyle name="Note 4 4 7 2" xfId="37617" xr:uid="{00000000-0005-0000-0000-0000758C0000}"/>
    <cellStyle name="Note 4 4 7 2 2" xfId="37618" xr:uid="{00000000-0005-0000-0000-0000768C0000}"/>
    <cellStyle name="Note 4 4 7 3" xfId="37619" xr:uid="{00000000-0005-0000-0000-0000778C0000}"/>
    <cellStyle name="Note 4 4 8" xfId="37620" xr:uid="{00000000-0005-0000-0000-0000788C0000}"/>
    <cellStyle name="Note 4 4 8 2" xfId="37621" xr:uid="{00000000-0005-0000-0000-0000798C0000}"/>
    <cellStyle name="Note 4 4 9" xfId="37622" xr:uid="{00000000-0005-0000-0000-00007A8C0000}"/>
    <cellStyle name="Note 4 5" xfId="9988" xr:uid="{00000000-0005-0000-0000-00007B8C0000}"/>
    <cellStyle name="Note 4 5 2" xfId="9989" xr:uid="{00000000-0005-0000-0000-00007C8C0000}"/>
    <cellStyle name="Note 4 5 2 2" xfId="9990" xr:uid="{00000000-0005-0000-0000-00007D8C0000}"/>
    <cellStyle name="Note 4 5 2 2 2" xfId="9991" xr:uid="{00000000-0005-0000-0000-00007E8C0000}"/>
    <cellStyle name="Note 4 5 2 2 2 2" xfId="37623" xr:uid="{00000000-0005-0000-0000-00007F8C0000}"/>
    <cellStyle name="Note 4 5 2 2 2 2 2" xfId="37624" xr:uid="{00000000-0005-0000-0000-0000808C0000}"/>
    <cellStyle name="Note 4 5 2 2 2 3" xfId="37625" xr:uid="{00000000-0005-0000-0000-0000818C0000}"/>
    <cellStyle name="Note 4 5 2 2 3" xfId="37626" xr:uid="{00000000-0005-0000-0000-0000828C0000}"/>
    <cellStyle name="Note 4 5 2 2 3 2" xfId="37627" xr:uid="{00000000-0005-0000-0000-0000838C0000}"/>
    <cellStyle name="Note 4 5 2 2 4" xfId="37628" xr:uid="{00000000-0005-0000-0000-0000848C0000}"/>
    <cellStyle name="Note 4 5 2 3" xfId="9992" xr:uid="{00000000-0005-0000-0000-0000858C0000}"/>
    <cellStyle name="Note 4 5 2 3 2" xfId="37629" xr:uid="{00000000-0005-0000-0000-0000868C0000}"/>
    <cellStyle name="Note 4 5 2 3 2 2" xfId="37630" xr:uid="{00000000-0005-0000-0000-0000878C0000}"/>
    <cellStyle name="Note 4 5 2 3 3" xfId="37631" xr:uid="{00000000-0005-0000-0000-0000888C0000}"/>
    <cellStyle name="Note 4 5 2 4" xfId="37632" xr:uid="{00000000-0005-0000-0000-0000898C0000}"/>
    <cellStyle name="Note 4 5 2 4 2" xfId="37633" xr:uid="{00000000-0005-0000-0000-00008A8C0000}"/>
    <cellStyle name="Note 4 5 2 5" xfId="37634" xr:uid="{00000000-0005-0000-0000-00008B8C0000}"/>
    <cellStyle name="Note 4 5 3" xfId="9993" xr:uid="{00000000-0005-0000-0000-00008C8C0000}"/>
    <cellStyle name="Note 4 5 3 2" xfId="9994" xr:uid="{00000000-0005-0000-0000-00008D8C0000}"/>
    <cellStyle name="Note 4 5 3 2 2" xfId="9995" xr:uid="{00000000-0005-0000-0000-00008E8C0000}"/>
    <cellStyle name="Note 4 5 3 2 2 2" xfId="37635" xr:uid="{00000000-0005-0000-0000-00008F8C0000}"/>
    <cellStyle name="Note 4 5 3 2 2 2 2" xfId="37636" xr:uid="{00000000-0005-0000-0000-0000908C0000}"/>
    <cellStyle name="Note 4 5 3 2 2 3" xfId="37637" xr:uid="{00000000-0005-0000-0000-0000918C0000}"/>
    <cellStyle name="Note 4 5 3 2 3" xfId="37638" xr:uid="{00000000-0005-0000-0000-0000928C0000}"/>
    <cellStyle name="Note 4 5 3 2 3 2" xfId="37639" xr:uid="{00000000-0005-0000-0000-0000938C0000}"/>
    <cellStyle name="Note 4 5 3 2 4" xfId="37640" xr:uid="{00000000-0005-0000-0000-0000948C0000}"/>
    <cellStyle name="Note 4 5 3 3" xfId="9996" xr:uid="{00000000-0005-0000-0000-0000958C0000}"/>
    <cellStyle name="Note 4 5 3 3 2" xfId="37641" xr:uid="{00000000-0005-0000-0000-0000968C0000}"/>
    <cellStyle name="Note 4 5 3 3 2 2" xfId="37642" xr:uid="{00000000-0005-0000-0000-0000978C0000}"/>
    <cellStyle name="Note 4 5 3 3 3" xfId="37643" xr:uid="{00000000-0005-0000-0000-0000988C0000}"/>
    <cellStyle name="Note 4 5 3 4" xfId="37644" xr:uid="{00000000-0005-0000-0000-0000998C0000}"/>
    <cellStyle name="Note 4 5 3 4 2" xfId="37645" xr:uid="{00000000-0005-0000-0000-00009A8C0000}"/>
    <cellStyle name="Note 4 5 3 5" xfId="37646" xr:uid="{00000000-0005-0000-0000-00009B8C0000}"/>
    <cellStyle name="Note 4 5 4" xfId="9997" xr:uid="{00000000-0005-0000-0000-00009C8C0000}"/>
    <cellStyle name="Note 4 5 4 2" xfId="9998" xr:uid="{00000000-0005-0000-0000-00009D8C0000}"/>
    <cellStyle name="Note 4 5 4 2 2" xfId="9999" xr:uid="{00000000-0005-0000-0000-00009E8C0000}"/>
    <cellStyle name="Note 4 5 4 2 2 2" xfId="37647" xr:uid="{00000000-0005-0000-0000-00009F8C0000}"/>
    <cellStyle name="Note 4 5 4 2 2 2 2" xfId="37648" xr:uid="{00000000-0005-0000-0000-0000A08C0000}"/>
    <cellStyle name="Note 4 5 4 2 2 3" xfId="37649" xr:uid="{00000000-0005-0000-0000-0000A18C0000}"/>
    <cellStyle name="Note 4 5 4 2 3" xfId="37650" xr:uid="{00000000-0005-0000-0000-0000A28C0000}"/>
    <cellStyle name="Note 4 5 4 2 3 2" xfId="37651" xr:uid="{00000000-0005-0000-0000-0000A38C0000}"/>
    <cellStyle name="Note 4 5 4 2 4" xfId="37652" xr:uid="{00000000-0005-0000-0000-0000A48C0000}"/>
    <cellStyle name="Note 4 5 4 3" xfId="10000" xr:uid="{00000000-0005-0000-0000-0000A58C0000}"/>
    <cellStyle name="Note 4 5 4 3 2" xfId="37653" xr:uid="{00000000-0005-0000-0000-0000A68C0000}"/>
    <cellStyle name="Note 4 5 4 3 2 2" xfId="37654" xr:uid="{00000000-0005-0000-0000-0000A78C0000}"/>
    <cellStyle name="Note 4 5 4 3 3" xfId="37655" xr:uid="{00000000-0005-0000-0000-0000A88C0000}"/>
    <cellStyle name="Note 4 5 4 4" xfId="37656" xr:uid="{00000000-0005-0000-0000-0000A98C0000}"/>
    <cellStyle name="Note 4 5 4 4 2" xfId="37657" xr:uid="{00000000-0005-0000-0000-0000AA8C0000}"/>
    <cellStyle name="Note 4 5 4 5" xfId="37658" xr:uid="{00000000-0005-0000-0000-0000AB8C0000}"/>
    <cellStyle name="Note 4 5 5" xfId="10001" xr:uid="{00000000-0005-0000-0000-0000AC8C0000}"/>
    <cellStyle name="Note 4 5 5 2" xfId="10002" xr:uid="{00000000-0005-0000-0000-0000AD8C0000}"/>
    <cellStyle name="Note 4 5 5 2 2" xfId="37659" xr:uid="{00000000-0005-0000-0000-0000AE8C0000}"/>
    <cellStyle name="Note 4 5 5 2 2 2" xfId="37660" xr:uid="{00000000-0005-0000-0000-0000AF8C0000}"/>
    <cellStyle name="Note 4 5 5 2 3" xfId="37661" xr:uid="{00000000-0005-0000-0000-0000B08C0000}"/>
    <cellStyle name="Note 4 5 5 3" xfId="37662" xr:uid="{00000000-0005-0000-0000-0000B18C0000}"/>
    <cellStyle name="Note 4 5 5 3 2" xfId="37663" xr:uid="{00000000-0005-0000-0000-0000B28C0000}"/>
    <cellStyle name="Note 4 5 5 4" xfId="37664" xr:uid="{00000000-0005-0000-0000-0000B38C0000}"/>
    <cellStyle name="Note 4 5 6" xfId="10003" xr:uid="{00000000-0005-0000-0000-0000B48C0000}"/>
    <cellStyle name="Note 4 5 6 2" xfId="37665" xr:uid="{00000000-0005-0000-0000-0000B58C0000}"/>
    <cellStyle name="Note 4 5 6 2 2" xfId="37666" xr:uid="{00000000-0005-0000-0000-0000B68C0000}"/>
    <cellStyle name="Note 4 5 6 3" xfId="37667" xr:uid="{00000000-0005-0000-0000-0000B78C0000}"/>
    <cellStyle name="Note 4 5 7" xfId="37668" xr:uid="{00000000-0005-0000-0000-0000B88C0000}"/>
    <cellStyle name="Note 4 5 7 2" xfId="37669" xr:uid="{00000000-0005-0000-0000-0000B98C0000}"/>
    <cellStyle name="Note 4 5 8" xfId="37670" xr:uid="{00000000-0005-0000-0000-0000BA8C0000}"/>
    <cellStyle name="Note 4 6" xfId="10004" xr:uid="{00000000-0005-0000-0000-0000BB8C0000}"/>
    <cellStyle name="Note 4 6 2" xfId="10005" xr:uid="{00000000-0005-0000-0000-0000BC8C0000}"/>
    <cellStyle name="Note 4 6 2 2" xfId="10006" xr:uid="{00000000-0005-0000-0000-0000BD8C0000}"/>
    <cellStyle name="Note 4 6 2 2 2" xfId="37671" xr:uid="{00000000-0005-0000-0000-0000BE8C0000}"/>
    <cellStyle name="Note 4 6 2 2 2 2" xfId="37672" xr:uid="{00000000-0005-0000-0000-0000BF8C0000}"/>
    <cellStyle name="Note 4 6 2 2 3" xfId="37673" xr:uid="{00000000-0005-0000-0000-0000C08C0000}"/>
    <cellStyle name="Note 4 6 2 3" xfId="37674" xr:uid="{00000000-0005-0000-0000-0000C18C0000}"/>
    <cellStyle name="Note 4 6 2 3 2" xfId="37675" xr:uid="{00000000-0005-0000-0000-0000C28C0000}"/>
    <cellStyle name="Note 4 6 2 4" xfId="37676" xr:uid="{00000000-0005-0000-0000-0000C38C0000}"/>
    <cellStyle name="Note 4 6 3" xfId="10007" xr:uid="{00000000-0005-0000-0000-0000C48C0000}"/>
    <cellStyle name="Note 4 6 3 2" xfId="37677" xr:uid="{00000000-0005-0000-0000-0000C58C0000}"/>
    <cellStyle name="Note 4 6 3 2 2" xfId="37678" xr:uid="{00000000-0005-0000-0000-0000C68C0000}"/>
    <cellStyle name="Note 4 6 3 3" xfId="37679" xr:uid="{00000000-0005-0000-0000-0000C78C0000}"/>
    <cellStyle name="Note 4 6 4" xfId="37680" xr:uid="{00000000-0005-0000-0000-0000C88C0000}"/>
    <cellStyle name="Note 4 6 4 2" xfId="37681" xr:uid="{00000000-0005-0000-0000-0000C98C0000}"/>
    <cellStyle name="Note 4 6 5" xfId="37682" xr:uid="{00000000-0005-0000-0000-0000CA8C0000}"/>
    <cellStyle name="Note 4 7" xfId="10008" xr:uid="{00000000-0005-0000-0000-0000CB8C0000}"/>
    <cellStyle name="Note 4 7 2" xfId="10009" xr:uid="{00000000-0005-0000-0000-0000CC8C0000}"/>
    <cellStyle name="Note 4 7 2 2" xfId="10010" xr:uid="{00000000-0005-0000-0000-0000CD8C0000}"/>
    <cellStyle name="Note 4 7 2 2 2" xfId="37683" xr:uid="{00000000-0005-0000-0000-0000CE8C0000}"/>
    <cellStyle name="Note 4 7 2 2 2 2" xfId="37684" xr:uid="{00000000-0005-0000-0000-0000CF8C0000}"/>
    <cellStyle name="Note 4 7 2 2 3" xfId="37685" xr:uid="{00000000-0005-0000-0000-0000D08C0000}"/>
    <cellStyle name="Note 4 7 2 3" xfId="37686" xr:uid="{00000000-0005-0000-0000-0000D18C0000}"/>
    <cellStyle name="Note 4 7 2 3 2" xfId="37687" xr:uid="{00000000-0005-0000-0000-0000D28C0000}"/>
    <cellStyle name="Note 4 7 2 4" xfId="37688" xr:uid="{00000000-0005-0000-0000-0000D38C0000}"/>
    <cellStyle name="Note 4 7 3" xfId="10011" xr:uid="{00000000-0005-0000-0000-0000D48C0000}"/>
    <cellStyle name="Note 4 7 3 2" xfId="37689" xr:uid="{00000000-0005-0000-0000-0000D58C0000}"/>
    <cellStyle name="Note 4 7 3 2 2" xfId="37690" xr:uid="{00000000-0005-0000-0000-0000D68C0000}"/>
    <cellStyle name="Note 4 7 3 3" xfId="37691" xr:uid="{00000000-0005-0000-0000-0000D78C0000}"/>
    <cellStyle name="Note 4 7 4" xfId="37692" xr:uid="{00000000-0005-0000-0000-0000D88C0000}"/>
    <cellStyle name="Note 4 7 4 2" xfId="37693" xr:uid="{00000000-0005-0000-0000-0000D98C0000}"/>
    <cellStyle name="Note 4 7 5" xfId="37694" xr:uid="{00000000-0005-0000-0000-0000DA8C0000}"/>
    <cellStyle name="Note 4 8" xfId="10012" xr:uid="{00000000-0005-0000-0000-0000DB8C0000}"/>
    <cellStyle name="Note 4 8 2" xfId="10013" xr:uid="{00000000-0005-0000-0000-0000DC8C0000}"/>
    <cellStyle name="Note 4 8 2 2" xfId="10014" xr:uid="{00000000-0005-0000-0000-0000DD8C0000}"/>
    <cellStyle name="Note 4 8 2 2 2" xfId="37695" xr:uid="{00000000-0005-0000-0000-0000DE8C0000}"/>
    <cellStyle name="Note 4 8 2 2 2 2" xfId="37696" xr:uid="{00000000-0005-0000-0000-0000DF8C0000}"/>
    <cellStyle name="Note 4 8 2 2 3" xfId="37697" xr:uid="{00000000-0005-0000-0000-0000E08C0000}"/>
    <cellStyle name="Note 4 8 2 3" xfId="37698" xr:uid="{00000000-0005-0000-0000-0000E18C0000}"/>
    <cellStyle name="Note 4 8 2 3 2" xfId="37699" xr:uid="{00000000-0005-0000-0000-0000E28C0000}"/>
    <cellStyle name="Note 4 8 2 4" xfId="37700" xr:uid="{00000000-0005-0000-0000-0000E38C0000}"/>
    <cellStyle name="Note 4 8 3" xfId="10015" xr:uid="{00000000-0005-0000-0000-0000E48C0000}"/>
    <cellStyle name="Note 4 8 3 2" xfId="37701" xr:uid="{00000000-0005-0000-0000-0000E58C0000}"/>
    <cellStyle name="Note 4 8 3 2 2" xfId="37702" xr:uid="{00000000-0005-0000-0000-0000E68C0000}"/>
    <cellStyle name="Note 4 8 3 3" xfId="37703" xr:uid="{00000000-0005-0000-0000-0000E78C0000}"/>
    <cellStyle name="Note 4 8 4" xfId="37704" xr:uid="{00000000-0005-0000-0000-0000E88C0000}"/>
    <cellStyle name="Note 4 8 4 2" xfId="37705" xr:uid="{00000000-0005-0000-0000-0000E98C0000}"/>
    <cellStyle name="Note 4 8 5" xfId="37706" xr:uid="{00000000-0005-0000-0000-0000EA8C0000}"/>
    <cellStyle name="Note 4 9" xfId="10016" xr:uid="{00000000-0005-0000-0000-0000EB8C0000}"/>
    <cellStyle name="Note 4 9 2" xfId="10017" xr:uid="{00000000-0005-0000-0000-0000EC8C0000}"/>
    <cellStyle name="Note 4 9 2 2" xfId="10018" xr:uid="{00000000-0005-0000-0000-0000ED8C0000}"/>
    <cellStyle name="Note 4 9 2 2 2" xfId="10019" xr:uid="{00000000-0005-0000-0000-0000EE8C0000}"/>
    <cellStyle name="Note 4 9 2 2 2 2" xfId="37707" xr:uid="{00000000-0005-0000-0000-0000EF8C0000}"/>
    <cellStyle name="Note 4 9 2 2 2 2 2" xfId="37708" xr:uid="{00000000-0005-0000-0000-0000F08C0000}"/>
    <cellStyle name="Note 4 9 2 2 2 3" xfId="37709" xr:uid="{00000000-0005-0000-0000-0000F18C0000}"/>
    <cellStyle name="Note 4 9 2 2 3" xfId="37710" xr:uid="{00000000-0005-0000-0000-0000F28C0000}"/>
    <cellStyle name="Note 4 9 2 2 3 2" xfId="37711" xr:uid="{00000000-0005-0000-0000-0000F38C0000}"/>
    <cellStyle name="Note 4 9 2 2 4" xfId="37712" xr:uid="{00000000-0005-0000-0000-0000F48C0000}"/>
    <cellStyle name="Note 4 9 2 3" xfId="10020" xr:uid="{00000000-0005-0000-0000-0000F58C0000}"/>
    <cellStyle name="Note 4 9 2 3 2" xfId="37713" xr:uid="{00000000-0005-0000-0000-0000F68C0000}"/>
    <cellStyle name="Note 4 9 2 3 2 2" xfId="37714" xr:uid="{00000000-0005-0000-0000-0000F78C0000}"/>
    <cellStyle name="Note 4 9 2 3 3" xfId="37715" xr:uid="{00000000-0005-0000-0000-0000F88C0000}"/>
    <cellStyle name="Note 4 9 2 4" xfId="37716" xr:uid="{00000000-0005-0000-0000-0000F98C0000}"/>
    <cellStyle name="Note 4 9 2 4 2" xfId="37717" xr:uid="{00000000-0005-0000-0000-0000FA8C0000}"/>
    <cellStyle name="Note 4 9 2 5" xfId="37718" xr:uid="{00000000-0005-0000-0000-0000FB8C0000}"/>
    <cellStyle name="Note 4 9 3" xfId="10021" xr:uid="{00000000-0005-0000-0000-0000FC8C0000}"/>
    <cellStyle name="Note 4 9 3 2" xfId="10022" xr:uid="{00000000-0005-0000-0000-0000FD8C0000}"/>
    <cellStyle name="Note 4 9 3 2 2" xfId="37719" xr:uid="{00000000-0005-0000-0000-0000FE8C0000}"/>
    <cellStyle name="Note 4 9 3 2 2 2" xfId="37720" xr:uid="{00000000-0005-0000-0000-0000FF8C0000}"/>
    <cellStyle name="Note 4 9 3 2 3" xfId="37721" xr:uid="{00000000-0005-0000-0000-0000008D0000}"/>
    <cellStyle name="Note 4 9 3 3" xfId="37722" xr:uid="{00000000-0005-0000-0000-0000018D0000}"/>
    <cellStyle name="Note 4 9 3 3 2" xfId="37723" xr:uid="{00000000-0005-0000-0000-0000028D0000}"/>
    <cellStyle name="Note 4 9 3 4" xfId="37724" xr:uid="{00000000-0005-0000-0000-0000038D0000}"/>
    <cellStyle name="Note 4 9 4" xfId="10023" xr:uid="{00000000-0005-0000-0000-0000048D0000}"/>
    <cellStyle name="Note 4 9 4 2" xfId="37725" xr:uid="{00000000-0005-0000-0000-0000058D0000}"/>
    <cellStyle name="Note 4 9 4 2 2" xfId="37726" xr:uid="{00000000-0005-0000-0000-0000068D0000}"/>
    <cellStyle name="Note 4 9 4 3" xfId="37727" xr:uid="{00000000-0005-0000-0000-0000078D0000}"/>
    <cellStyle name="Note 4 9 5" xfId="37728" xr:uid="{00000000-0005-0000-0000-0000088D0000}"/>
    <cellStyle name="Note 4 9 5 2" xfId="37729" xr:uid="{00000000-0005-0000-0000-0000098D0000}"/>
    <cellStyle name="Note 4 9 6" xfId="37730" xr:uid="{00000000-0005-0000-0000-00000A8D0000}"/>
    <cellStyle name="Note 5" xfId="10024" xr:uid="{00000000-0005-0000-0000-00000B8D0000}"/>
    <cellStyle name="Note 5 10" xfId="10025" xr:uid="{00000000-0005-0000-0000-00000C8D0000}"/>
    <cellStyle name="Note 5 10 2" xfId="37731" xr:uid="{00000000-0005-0000-0000-00000D8D0000}"/>
    <cellStyle name="Note 5 10 2 2" xfId="37732" xr:uid="{00000000-0005-0000-0000-00000E8D0000}"/>
    <cellStyle name="Note 5 10 3" xfId="37733" xr:uid="{00000000-0005-0000-0000-00000F8D0000}"/>
    <cellStyle name="Note 5 11" xfId="37734" xr:uid="{00000000-0005-0000-0000-0000108D0000}"/>
    <cellStyle name="Note 5 11 2" xfId="37735" xr:uid="{00000000-0005-0000-0000-0000118D0000}"/>
    <cellStyle name="Note 5 12" xfId="37736" xr:uid="{00000000-0005-0000-0000-0000128D0000}"/>
    <cellStyle name="Note 5 2" xfId="10026" xr:uid="{00000000-0005-0000-0000-0000138D0000}"/>
    <cellStyle name="Note 5 2 2" xfId="10027" xr:uid="{00000000-0005-0000-0000-0000148D0000}"/>
    <cellStyle name="Note 5 2 2 2" xfId="10028" xr:uid="{00000000-0005-0000-0000-0000158D0000}"/>
    <cellStyle name="Note 5 2 2 2 2" xfId="10029" xr:uid="{00000000-0005-0000-0000-0000168D0000}"/>
    <cellStyle name="Note 5 2 2 2 2 2" xfId="37737" xr:uid="{00000000-0005-0000-0000-0000178D0000}"/>
    <cellStyle name="Note 5 2 2 2 2 2 2" xfId="37738" xr:uid="{00000000-0005-0000-0000-0000188D0000}"/>
    <cellStyle name="Note 5 2 2 2 2 3" xfId="37739" xr:uid="{00000000-0005-0000-0000-0000198D0000}"/>
    <cellStyle name="Note 5 2 2 2 3" xfId="37740" xr:uid="{00000000-0005-0000-0000-00001A8D0000}"/>
    <cellStyle name="Note 5 2 2 2 3 2" xfId="37741" xr:uid="{00000000-0005-0000-0000-00001B8D0000}"/>
    <cellStyle name="Note 5 2 2 2 4" xfId="37742" xr:uid="{00000000-0005-0000-0000-00001C8D0000}"/>
    <cellStyle name="Note 5 2 2 3" xfId="10030" xr:uid="{00000000-0005-0000-0000-00001D8D0000}"/>
    <cellStyle name="Note 5 2 2 3 2" xfId="37743" xr:uid="{00000000-0005-0000-0000-00001E8D0000}"/>
    <cellStyle name="Note 5 2 2 3 2 2" xfId="37744" xr:uid="{00000000-0005-0000-0000-00001F8D0000}"/>
    <cellStyle name="Note 5 2 2 3 3" xfId="37745" xr:uid="{00000000-0005-0000-0000-0000208D0000}"/>
    <cellStyle name="Note 5 2 2 4" xfId="37746" xr:uid="{00000000-0005-0000-0000-0000218D0000}"/>
    <cellStyle name="Note 5 2 2 4 2" xfId="37747" xr:uid="{00000000-0005-0000-0000-0000228D0000}"/>
    <cellStyle name="Note 5 2 2 5" xfId="37748" xr:uid="{00000000-0005-0000-0000-0000238D0000}"/>
    <cellStyle name="Note 5 2 3" xfId="10031" xr:uid="{00000000-0005-0000-0000-0000248D0000}"/>
    <cellStyle name="Note 5 2 3 2" xfId="10032" xr:uid="{00000000-0005-0000-0000-0000258D0000}"/>
    <cellStyle name="Note 5 2 3 2 2" xfId="10033" xr:uid="{00000000-0005-0000-0000-0000268D0000}"/>
    <cellStyle name="Note 5 2 3 2 2 2" xfId="37749" xr:uid="{00000000-0005-0000-0000-0000278D0000}"/>
    <cellStyle name="Note 5 2 3 2 2 2 2" xfId="37750" xr:uid="{00000000-0005-0000-0000-0000288D0000}"/>
    <cellStyle name="Note 5 2 3 2 2 3" xfId="37751" xr:uid="{00000000-0005-0000-0000-0000298D0000}"/>
    <cellStyle name="Note 5 2 3 2 3" xfId="37752" xr:uid="{00000000-0005-0000-0000-00002A8D0000}"/>
    <cellStyle name="Note 5 2 3 2 3 2" xfId="37753" xr:uid="{00000000-0005-0000-0000-00002B8D0000}"/>
    <cellStyle name="Note 5 2 3 2 4" xfId="37754" xr:uid="{00000000-0005-0000-0000-00002C8D0000}"/>
    <cellStyle name="Note 5 2 3 3" xfId="10034" xr:uid="{00000000-0005-0000-0000-00002D8D0000}"/>
    <cellStyle name="Note 5 2 3 3 2" xfId="37755" xr:uid="{00000000-0005-0000-0000-00002E8D0000}"/>
    <cellStyle name="Note 5 2 3 3 2 2" xfId="37756" xr:uid="{00000000-0005-0000-0000-00002F8D0000}"/>
    <cellStyle name="Note 5 2 3 3 3" xfId="37757" xr:uid="{00000000-0005-0000-0000-0000308D0000}"/>
    <cellStyle name="Note 5 2 3 4" xfId="37758" xr:uid="{00000000-0005-0000-0000-0000318D0000}"/>
    <cellStyle name="Note 5 2 3 4 2" xfId="37759" xr:uid="{00000000-0005-0000-0000-0000328D0000}"/>
    <cellStyle name="Note 5 2 3 5" xfId="37760" xr:uid="{00000000-0005-0000-0000-0000338D0000}"/>
    <cellStyle name="Note 5 2 4" xfId="10035" xr:uid="{00000000-0005-0000-0000-0000348D0000}"/>
    <cellStyle name="Note 5 2 4 2" xfId="10036" xr:uid="{00000000-0005-0000-0000-0000358D0000}"/>
    <cellStyle name="Note 5 2 4 2 2" xfId="10037" xr:uid="{00000000-0005-0000-0000-0000368D0000}"/>
    <cellStyle name="Note 5 2 4 2 2 2" xfId="37761" xr:uid="{00000000-0005-0000-0000-0000378D0000}"/>
    <cellStyle name="Note 5 2 4 2 2 2 2" xfId="37762" xr:uid="{00000000-0005-0000-0000-0000388D0000}"/>
    <cellStyle name="Note 5 2 4 2 2 3" xfId="37763" xr:uid="{00000000-0005-0000-0000-0000398D0000}"/>
    <cellStyle name="Note 5 2 4 2 3" xfId="37764" xr:uid="{00000000-0005-0000-0000-00003A8D0000}"/>
    <cellStyle name="Note 5 2 4 2 3 2" xfId="37765" xr:uid="{00000000-0005-0000-0000-00003B8D0000}"/>
    <cellStyle name="Note 5 2 4 2 4" xfId="37766" xr:uid="{00000000-0005-0000-0000-00003C8D0000}"/>
    <cellStyle name="Note 5 2 4 3" xfId="10038" xr:uid="{00000000-0005-0000-0000-00003D8D0000}"/>
    <cellStyle name="Note 5 2 4 3 2" xfId="37767" xr:uid="{00000000-0005-0000-0000-00003E8D0000}"/>
    <cellStyle name="Note 5 2 4 3 2 2" xfId="37768" xr:uid="{00000000-0005-0000-0000-00003F8D0000}"/>
    <cellStyle name="Note 5 2 4 3 3" xfId="37769" xr:uid="{00000000-0005-0000-0000-0000408D0000}"/>
    <cellStyle name="Note 5 2 4 4" xfId="37770" xr:uid="{00000000-0005-0000-0000-0000418D0000}"/>
    <cellStyle name="Note 5 2 4 4 2" xfId="37771" xr:uid="{00000000-0005-0000-0000-0000428D0000}"/>
    <cellStyle name="Note 5 2 4 5" xfId="37772" xr:uid="{00000000-0005-0000-0000-0000438D0000}"/>
    <cellStyle name="Note 5 2 5" xfId="10039" xr:uid="{00000000-0005-0000-0000-0000448D0000}"/>
    <cellStyle name="Note 5 2 5 2" xfId="10040" xr:uid="{00000000-0005-0000-0000-0000458D0000}"/>
    <cellStyle name="Note 5 2 5 2 2" xfId="37773" xr:uid="{00000000-0005-0000-0000-0000468D0000}"/>
    <cellStyle name="Note 5 2 5 2 2 2" xfId="37774" xr:uid="{00000000-0005-0000-0000-0000478D0000}"/>
    <cellStyle name="Note 5 2 5 2 3" xfId="37775" xr:uid="{00000000-0005-0000-0000-0000488D0000}"/>
    <cellStyle name="Note 5 2 5 3" xfId="37776" xr:uid="{00000000-0005-0000-0000-0000498D0000}"/>
    <cellStyle name="Note 5 2 5 3 2" xfId="37777" xr:uid="{00000000-0005-0000-0000-00004A8D0000}"/>
    <cellStyle name="Note 5 2 5 4" xfId="37778" xr:uid="{00000000-0005-0000-0000-00004B8D0000}"/>
    <cellStyle name="Note 5 2 6" xfId="10041" xr:uid="{00000000-0005-0000-0000-00004C8D0000}"/>
    <cellStyle name="Note 5 2 6 2" xfId="37779" xr:uid="{00000000-0005-0000-0000-00004D8D0000}"/>
    <cellStyle name="Note 5 2 6 2 2" xfId="37780" xr:uid="{00000000-0005-0000-0000-00004E8D0000}"/>
    <cellStyle name="Note 5 2 6 3" xfId="37781" xr:uid="{00000000-0005-0000-0000-00004F8D0000}"/>
    <cellStyle name="Note 5 2 7" xfId="37782" xr:uid="{00000000-0005-0000-0000-0000508D0000}"/>
    <cellStyle name="Note 5 2 7 2" xfId="37783" xr:uid="{00000000-0005-0000-0000-0000518D0000}"/>
    <cellStyle name="Note 5 2 8" xfId="37784" xr:uid="{00000000-0005-0000-0000-0000528D0000}"/>
    <cellStyle name="Note 5 3" xfId="10042" xr:uid="{00000000-0005-0000-0000-0000538D0000}"/>
    <cellStyle name="Note 5 3 2" xfId="10043" xr:uid="{00000000-0005-0000-0000-0000548D0000}"/>
    <cellStyle name="Note 5 3 2 2" xfId="10044" xr:uid="{00000000-0005-0000-0000-0000558D0000}"/>
    <cellStyle name="Note 5 3 2 2 2" xfId="37785" xr:uid="{00000000-0005-0000-0000-0000568D0000}"/>
    <cellStyle name="Note 5 3 2 2 2 2" xfId="37786" xr:uid="{00000000-0005-0000-0000-0000578D0000}"/>
    <cellStyle name="Note 5 3 2 2 3" xfId="37787" xr:uid="{00000000-0005-0000-0000-0000588D0000}"/>
    <cellStyle name="Note 5 3 2 3" xfId="37788" xr:uid="{00000000-0005-0000-0000-0000598D0000}"/>
    <cellStyle name="Note 5 3 2 3 2" xfId="37789" xr:uid="{00000000-0005-0000-0000-00005A8D0000}"/>
    <cellStyle name="Note 5 3 2 4" xfId="37790" xr:uid="{00000000-0005-0000-0000-00005B8D0000}"/>
    <cellStyle name="Note 5 3 3" xfId="10045" xr:uid="{00000000-0005-0000-0000-00005C8D0000}"/>
    <cellStyle name="Note 5 3 3 2" xfId="37791" xr:uid="{00000000-0005-0000-0000-00005D8D0000}"/>
    <cellStyle name="Note 5 3 3 2 2" xfId="37792" xr:uid="{00000000-0005-0000-0000-00005E8D0000}"/>
    <cellStyle name="Note 5 3 3 3" xfId="37793" xr:uid="{00000000-0005-0000-0000-00005F8D0000}"/>
    <cellStyle name="Note 5 3 4" xfId="37794" xr:uid="{00000000-0005-0000-0000-0000608D0000}"/>
    <cellStyle name="Note 5 3 4 2" xfId="37795" xr:uid="{00000000-0005-0000-0000-0000618D0000}"/>
    <cellStyle name="Note 5 3 5" xfId="37796" xr:uid="{00000000-0005-0000-0000-0000628D0000}"/>
    <cellStyle name="Note 5 4" xfId="10046" xr:uid="{00000000-0005-0000-0000-0000638D0000}"/>
    <cellStyle name="Note 5 4 2" xfId="10047" xr:uid="{00000000-0005-0000-0000-0000648D0000}"/>
    <cellStyle name="Note 5 4 2 2" xfId="10048" xr:uid="{00000000-0005-0000-0000-0000658D0000}"/>
    <cellStyle name="Note 5 4 2 2 2" xfId="37797" xr:uid="{00000000-0005-0000-0000-0000668D0000}"/>
    <cellStyle name="Note 5 4 2 2 2 2" xfId="37798" xr:uid="{00000000-0005-0000-0000-0000678D0000}"/>
    <cellStyle name="Note 5 4 2 2 3" xfId="37799" xr:uid="{00000000-0005-0000-0000-0000688D0000}"/>
    <cellStyle name="Note 5 4 2 3" xfId="37800" xr:uid="{00000000-0005-0000-0000-0000698D0000}"/>
    <cellStyle name="Note 5 4 2 3 2" xfId="37801" xr:uid="{00000000-0005-0000-0000-00006A8D0000}"/>
    <cellStyle name="Note 5 4 2 4" xfId="37802" xr:uid="{00000000-0005-0000-0000-00006B8D0000}"/>
    <cellStyle name="Note 5 4 3" xfId="10049" xr:uid="{00000000-0005-0000-0000-00006C8D0000}"/>
    <cellStyle name="Note 5 4 3 2" xfId="37803" xr:uid="{00000000-0005-0000-0000-00006D8D0000}"/>
    <cellStyle name="Note 5 4 3 2 2" xfId="37804" xr:uid="{00000000-0005-0000-0000-00006E8D0000}"/>
    <cellStyle name="Note 5 4 3 3" xfId="37805" xr:uid="{00000000-0005-0000-0000-00006F8D0000}"/>
    <cellStyle name="Note 5 4 4" xfId="37806" xr:uid="{00000000-0005-0000-0000-0000708D0000}"/>
    <cellStyle name="Note 5 4 4 2" xfId="37807" xr:uid="{00000000-0005-0000-0000-0000718D0000}"/>
    <cellStyle name="Note 5 4 5" xfId="37808" xr:uid="{00000000-0005-0000-0000-0000728D0000}"/>
    <cellStyle name="Note 5 5" xfId="10050" xr:uid="{00000000-0005-0000-0000-0000738D0000}"/>
    <cellStyle name="Note 5 5 2" xfId="10051" xr:uid="{00000000-0005-0000-0000-0000748D0000}"/>
    <cellStyle name="Note 5 5 2 2" xfId="10052" xr:uid="{00000000-0005-0000-0000-0000758D0000}"/>
    <cellStyle name="Note 5 5 2 2 2" xfId="37809" xr:uid="{00000000-0005-0000-0000-0000768D0000}"/>
    <cellStyle name="Note 5 5 2 2 2 2" xfId="37810" xr:uid="{00000000-0005-0000-0000-0000778D0000}"/>
    <cellStyle name="Note 5 5 2 2 3" xfId="37811" xr:uid="{00000000-0005-0000-0000-0000788D0000}"/>
    <cellStyle name="Note 5 5 2 3" xfId="37812" xr:uid="{00000000-0005-0000-0000-0000798D0000}"/>
    <cellStyle name="Note 5 5 2 3 2" xfId="37813" xr:uid="{00000000-0005-0000-0000-00007A8D0000}"/>
    <cellStyle name="Note 5 5 2 4" xfId="37814" xr:uid="{00000000-0005-0000-0000-00007B8D0000}"/>
    <cellStyle name="Note 5 5 3" xfId="10053" xr:uid="{00000000-0005-0000-0000-00007C8D0000}"/>
    <cellStyle name="Note 5 5 3 2" xfId="37815" xr:uid="{00000000-0005-0000-0000-00007D8D0000}"/>
    <cellStyle name="Note 5 5 3 2 2" xfId="37816" xr:uid="{00000000-0005-0000-0000-00007E8D0000}"/>
    <cellStyle name="Note 5 5 3 3" xfId="37817" xr:uid="{00000000-0005-0000-0000-00007F8D0000}"/>
    <cellStyle name="Note 5 5 4" xfId="37818" xr:uid="{00000000-0005-0000-0000-0000808D0000}"/>
    <cellStyle name="Note 5 5 4 2" xfId="37819" xr:uid="{00000000-0005-0000-0000-0000818D0000}"/>
    <cellStyle name="Note 5 5 5" xfId="37820" xr:uid="{00000000-0005-0000-0000-0000828D0000}"/>
    <cellStyle name="Note 5 6" xfId="10054" xr:uid="{00000000-0005-0000-0000-0000838D0000}"/>
    <cellStyle name="Note 5 6 2" xfId="10055" xr:uid="{00000000-0005-0000-0000-0000848D0000}"/>
    <cellStyle name="Note 5 6 2 2" xfId="10056" xr:uid="{00000000-0005-0000-0000-0000858D0000}"/>
    <cellStyle name="Note 5 6 2 2 2" xfId="37821" xr:uid="{00000000-0005-0000-0000-0000868D0000}"/>
    <cellStyle name="Note 5 6 2 2 2 2" xfId="37822" xr:uid="{00000000-0005-0000-0000-0000878D0000}"/>
    <cellStyle name="Note 5 6 2 2 3" xfId="37823" xr:uid="{00000000-0005-0000-0000-0000888D0000}"/>
    <cellStyle name="Note 5 6 2 3" xfId="37824" xr:uid="{00000000-0005-0000-0000-0000898D0000}"/>
    <cellStyle name="Note 5 6 2 3 2" xfId="37825" xr:uid="{00000000-0005-0000-0000-00008A8D0000}"/>
    <cellStyle name="Note 5 6 2 4" xfId="37826" xr:uid="{00000000-0005-0000-0000-00008B8D0000}"/>
    <cellStyle name="Note 5 6 3" xfId="10057" xr:uid="{00000000-0005-0000-0000-00008C8D0000}"/>
    <cellStyle name="Note 5 6 3 2" xfId="37827" xr:uid="{00000000-0005-0000-0000-00008D8D0000}"/>
    <cellStyle name="Note 5 6 3 2 2" xfId="37828" xr:uid="{00000000-0005-0000-0000-00008E8D0000}"/>
    <cellStyle name="Note 5 6 3 3" xfId="37829" xr:uid="{00000000-0005-0000-0000-00008F8D0000}"/>
    <cellStyle name="Note 5 6 4" xfId="37830" xr:uid="{00000000-0005-0000-0000-0000908D0000}"/>
    <cellStyle name="Note 5 6 4 2" xfId="37831" xr:uid="{00000000-0005-0000-0000-0000918D0000}"/>
    <cellStyle name="Note 5 6 5" xfId="37832" xr:uid="{00000000-0005-0000-0000-0000928D0000}"/>
    <cellStyle name="Note 5 7" xfId="10058" xr:uid="{00000000-0005-0000-0000-0000938D0000}"/>
    <cellStyle name="Note 5 7 2" xfId="10059" xr:uid="{00000000-0005-0000-0000-0000948D0000}"/>
    <cellStyle name="Note 5 7 2 2" xfId="10060" xr:uid="{00000000-0005-0000-0000-0000958D0000}"/>
    <cellStyle name="Note 5 7 2 2 2" xfId="10061" xr:uid="{00000000-0005-0000-0000-0000968D0000}"/>
    <cellStyle name="Note 5 7 2 2 2 2" xfId="37833" xr:uid="{00000000-0005-0000-0000-0000978D0000}"/>
    <cellStyle name="Note 5 7 2 2 2 2 2" xfId="37834" xr:uid="{00000000-0005-0000-0000-0000988D0000}"/>
    <cellStyle name="Note 5 7 2 2 2 3" xfId="37835" xr:uid="{00000000-0005-0000-0000-0000998D0000}"/>
    <cellStyle name="Note 5 7 2 2 3" xfId="37836" xr:uid="{00000000-0005-0000-0000-00009A8D0000}"/>
    <cellStyle name="Note 5 7 2 2 3 2" xfId="37837" xr:uid="{00000000-0005-0000-0000-00009B8D0000}"/>
    <cellStyle name="Note 5 7 2 2 4" xfId="37838" xr:uid="{00000000-0005-0000-0000-00009C8D0000}"/>
    <cellStyle name="Note 5 7 2 3" xfId="10062" xr:uid="{00000000-0005-0000-0000-00009D8D0000}"/>
    <cellStyle name="Note 5 7 2 3 2" xfId="37839" xr:uid="{00000000-0005-0000-0000-00009E8D0000}"/>
    <cellStyle name="Note 5 7 2 3 2 2" xfId="37840" xr:uid="{00000000-0005-0000-0000-00009F8D0000}"/>
    <cellStyle name="Note 5 7 2 3 3" xfId="37841" xr:uid="{00000000-0005-0000-0000-0000A08D0000}"/>
    <cellStyle name="Note 5 7 2 4" xfId="37842" xr:uid="{00000000-0005-0000-0000-0000A18D0000}"/>
    <cellStyle name="Note 5 7 2 4 2" xfId="37843" xr:uid="{00000000-0005-0000-0000-0000A28D0000}"/>
    <cellStyle name="Note 5 7 2 5" xfId="37844" xr:uid="{00000000-0005-0000-0000-0000A38D0000}"/>
    <cellStyle name="Note 5 7 3" xfId="10063" xr:uid="{00000000-0005-0000-0000-0000A48D0000}"/>
    <cellStyle name="Note 5 7 3 2" xfId="10064" xr:uid="{00000000-0005-0000-0000-0000A58D0000}"/>
    <cellStyle name="Note 5 7 3 2 2" xfId="37845" xr:uid="{00000000-0005-0000-0000-0000A68D0000}"/>
    <cellStyle name="Note 5 7 3 2 2 2" xfId="37846" xr:uid="{00000000-0005-0000-0000-0000A78D0000}"/>
    <cellStyle name="Note 5 7 3 2 3" xfId="37847" xr:uid="{00000000-0005-0000-0000-0000A88D0000}"/>
    <cellStyle name="Note 5 7 3 3" xfId="37848" xr:uid="{00000000-0005-0000-0000-0000A98D0000}"/>
    <cellStyle name="Note 5 7 3 3 2" xfId="37849" xr:uid="{00000000-0005-0000-0000-0000AA8D0000}"/>
    <cellStyle name="Note 5 7 3 4" xfId="37850" xr:uid="{00000000-0005-0000-0000-0000AB8D0000}"/>
    <cellStyle name="Note 5 7 4" xfId="10065" xr:uid="{00000000-0005-0000-0000-0000AC8D0000}"/>
    <cellStyle name="Note 5 7 4 2" xfId="37851" xr:uid="{00000000-0005-0000-0000-0000AD8D0000}"/>
    <cellStyle name="Note 5 7 4 2 2" xfId="37852" xr:uid="{00000000-0005-0000-0000-0000AE8D0000}"/>
    <cellStyle name="Note 5 7 4 3" xfId="37853" xr:uid="{00000000-0005-0000-0000-0000AF8D0000}"/>
    <cellStyle name="Note 5 7 5" xfId="37854" xr:uid="{00000000-0005-0000-0000-0000B08D0000}"/>
    <cellStyle name="Note 5 7 5 2" xfId="37855" xr:uid="{00000000-0005-0000-0000-0000B18D0000}"/>
    <cellStyle name="Note 5 7 6" xfId="37856" xr:uid="{00000000-0005-0000-0000-0000B28D0000}"/>
    <cellStyle name="Note 5 8" xfId="10066" xr:uid="{00000000-0005-0000-0000-0000B38D0000}"/>
    <cellStyle name="Note 5 8 2" xfId="10067" xr:uid="{00000000-0005-0000-0000-0000B48D0000}"/>
    <cellStyle name="Note 5 8 2 2" xfId="10068" xr:uid="{00000000-0005-0000-0000-0000B58D0000}"/>
    <cellStyle name="Note 5 8 2 2 2" xfId="37857" xr:uid="{00000000-0005-0000-0000-0000B68D0000}"/>
    <cellStyle name="Note 5 8 2 2 2 2" xfId="37858" xr:uid="{00000000-0005-0000-0000-0000B78D0000}"/>
    <cellStyle name="Note 5 8 2 2 3" xfId="37859" xr:uid="{00000000-0005-0000-0000-0000B88D0000}"/>
    <cellStyle name="Note 5 8 2 3" xfId="37860" xr:uid="{00000000-0005-0000-0000-0000B98D0000}"/>
    <cellStyle name="Note 5 8 2 3 2" xfId="37861" xr:uid="{00000000-0005-0000-0000-0000BA8D0000}"/>
    <cellStyle name="Note 5 8 2 4" xfId="37862" xr:uid="{00000000-0005-0000-0000-0000BB8D0000}"/>
    <cellStyle name="Note 5 8 3" xfId="10069" xr:uid="{00000000-0005-0000-0000-0000BC8D0000}"/>
    <cellStyle name="Note 5 8 3 2" xfId="37863" xr:uid="{00000000-0005-0000-0000-0000BD8D0000}"/>
    <cellStyle name="Note 5 8 3 2 2" xfId="37864" xr:uid="{00000000-0005-0000-0000-0000BE8D0000}"/>
    <cellStyle name="Note 5 8 3 3" xfId="37865" xr:uid="{00000000-0005-0000-0000-0000BF8D0000}"/>
    <cellStyle name="Note 5 8 4" xfId="37866" xr:uid="{00000000-0005-0000-0000-0000C08D0000}"/>
    <cellStyle name="Note 5 8 4 2" xfId="37867" xr:uid="{00000000-0005-0000-0000-0000C18D0000}"/>
    <cellStyle name="Note 5 8 5" xfId="37868" xr:uid="{00000000-0005-0000-0000-0000C28D0000}"/>
    <cellStyle name="Note 5 9" xfId="10070" xr:uid="{00000000-0005-0000-0000-0000C38D0000}"/>
    <cellStyle name="Note 5 9 2" xfId="10071" xr:uid="{00000000-0005-0000-0000-0000C48D0000}"/>
    <cellStyle name="Note 5 9 2 2" xfId="37869" xr:uid="{00000000-0005-0000-0000-0000C58D0000}"/>
    <cellStyle name="Note 5 9 2 2 2" xfId="37870" xr:uid="{00000000-0005-0000-0000-0000C68D0000}"/>
    <cellStyle name="Note 5 9 2 3" xfId="37871" xr:uid="{00000000-0005-0000-0000-0000C78D0000}"/>
    <cellStyle name="Note 5 9 3" xfId="37872" xr:uid="{00000000-0005-0000-0000-0000C88D0000}"/>
    <cellStyle name="Note 5 9 3 2" xfId="37873" xr:uid="{00000000-0005-0000-0000-0000C98D0000}"/>
    <cellStyle name="Note 5 9 4" xfId="37874" xr:uid="{00000000-0005-0000-0000-0000CA8D0000}"/>
    <cellStyle name="Note 6" xfId="10072" xr:uid="{00000000-0005-0000-0000-0000CB8D0000}"/>
    <cellStyle name="Note 6 10" xfId="37875" xr:uid="{00000000-0005-0000-0000-0000CC8D0000}"/>
    <cellStyle name="Note 6 2" xfId="10073" xr:uid="{00000000-0005-0000-0000-0000CD8D0000}"/>
    <cellStyle name="Note 6 2 2" xfId="10074" xr:uid="{00000000-0005-0000-0000-0000CE8D0000}"/>
    <cellStyle name="Note 6 2 2 2" xfId="10075" xr:uid="{00000000-0005-0000-0000-0000CF8D0000}"/>
    <cellStyle name="Note 6 2 2 2 2" xfId="37876" xr:uid="{00000000-0005-0000-0000-0000D08D0000}"/>
    <cellStyle name="Note 6 2 2 2 2 2" xfId="37877" xr:uid="{00000000-0005-0000-0000-0000D18D0000}"/>
    <cellStyle name="Note 6 2 2 2 3" xfId="37878" xr:uid="{00000000-0005-0000-0000-0000D28D0000}"/>
    <cellStyle name="Note 6 2 2 3" xfId="37879" xr:uid="{00000000-0005-0000-0000-0000D38D0000}"/>
    <cellStyle name="Note 6 2 2 3 2" xfId="37880" xr:uid="{00000000-0005-0000-0000-0000D48D0000}"/>
    <cellStyle name="Note 6 2 2 4" xfId="37881" xr:uid="{00000000-0005-0000-0000-0000D58D0000}"/>
    <cellStyle name="Note 6 2 3" xfId="10076" xr:uid="{00000000-0005-0000-0000-0000D68D0000}"/>
    <cellStyle name="Note 6 2 3 2" xfId="37882" xr:uid="{00000000-0005-0000-0000-0000D78D0000}"/>
    <cellStyle name="Note 6 2 3 2 2" xfId="37883" xr:uid="{00000000-0005-0000-0000-0000D88D0000}"/>
    <cellStyle name="Note 6 2 3 3" xfId="37884" xr:uid="{00000000-0005-0000-0000-0000D98D0000}"/>
    <cellStyle name="Note 6 2 4" xfId="37885" xr:uid="{00000000-0005-0000-0000-0000DA8D0000}"/>
    <cellStyle name="Note 6 2 4 2" xfId="37886" xr:uid="{00000000-0005-0000-0000-0000DB8D0000}"/>
    <cellStyle name="Note 6 2 5" xfId="37887" xr:uid="{00000000-0005-0000-0000-0000DC8D0000}"/>
    <cellStyle name="Note 6 3" xfId="10077" xr:uid="{00000000-0005-0000-0000-0000DD8D0000}"/>
    <cellStyle name="Note 6 3 2" xfId="10078" xr:uid="{00000000-0005-0000-0000-0000DE8D0000}"/>
    <cellStyle name="Note 6 3 2 2" xfId="10079" xr:uid="{00000000-0005-0000-0000-0000DF8D0000}"/>
    <cellStyle name="Note 6 3 2 2 2" xfId="37888" xr:uid="{00000000-0005-0000-0000-0000E08D0000}"/>
    <cellStyle name="Note 6 3 2 2 2 2" xfId="37889" xr:uid="{00000000-0005-0000-0000-0000E18D0000}"/>
    <cellStyle name="Note 6 3 2 2 3" xfId="37890" xr:uid="{00000000-0005-0000-0000-0000E28D0000}"/>
    <cellStyle name="Note 6 3 2 3" xfId="37891" xr:uid="{00000000-0005-0000-0000-0000E38D0000}"/>
    <cellStyle name="Note 6 3 2 3 2" xfId="37892" xr:uid="{00000000-0005-0000-0000-0000E48D0000}"/>
    <cellStyle name="Note 6 3 2 4" xfId="37893" xr:uid="{00000000-0005-0000-0000-0000E58D0000}"/>
    <cellStyle name="Note 6 3 3" xfId="10080" xr:uid="{00000000-0005-0000-0000-0000E68D0000}"/>
    <cellStyle name="Note 6 3 3 2" xfId="37894" xr:uid="{00000000-0005-0000-0000-0000E78D0000}"/>
    <cellStyle name="Note 6 3 3 2 2" xfId="37895" xr:uid="{00000000-0005-0000-0000-0000E88D0000}"/>
    <cellStyle name="Note 6 3 3 3" xfId="37896" xr:uid="{00000000-0005-0000-0000-0000E98D0000}"/>
    <cellStyle name="Note 6 3 4" xfId="37897" xr:uid="{00000000-0005-0000-0000-0000EA8D0000}"/>
    <cellStyle name="Note 6 3 4 2" xfId="37898" xr:uid="{00000000-0005-0000-0000-0000EB8D0000}"/>
    <cellStyle name="Note 6 3 5" xfId="37899" xr:uid="{00000000-0005-0000-0000-0000EC8D0000}"/>
    <cellStyle name="Note 6 4" xfId="10081" xr:uid="{00000000-0005-0000-0000-0000ED8D0000}"/>
    <cellStyle name="Note 6 4 2" xfId="10082" xr:uid="{00000000-0005-0000-0000-0000EE8D0000}"/>
    <cellStyle name="Note 6 4 2 2" xfId="10083" xr:uid="{00000000-0005-0000-0000-0000EF8D0000}"/>
    <cellStyle name="Note 6 4 2 2 2" xfId="37900" xr:uid="{00000000-0005-0000-0000-0000F08D0000}"/>
    <cellStyle name="Note 6 4 2 2 2 2" xfId="37901" xr:uid="{00000000-0005-0000-0000-0000F18D0000}"/>
    <cellStyle name="Note 6 4 2 2 3" xfId="37902" xr:uid="{00000000-0005-0000-0000-0000F28D0000}"/>
    <cellStyle name="Note 6 4 2 3" xfId="37903" xr:uid="{00000000-0005-0000-0000-0000F38D0000}"/>
    <cellStyle name="Note 6 4 2 3 2" xfId="37904" xr:uid="{00000000-0005-0000-0000-0000F48D0000}"/>
    <cellStyle name="Note 6 4 2 4" xfId="37905" xr:uid="{00000000-0005-0000-0000-0000F58D0000}"/>
    <cellStyle name="Note 6 4 3" xfId="10084" xr:uid="{00000000-0005-0000-0000-0000F68D0000}"/>
    <cellStyle name="Note 6 4 3 2" xfId="37906" xr:uid="{00000000-0005-0000-0000-0000F78D0000}"/>
    <cellStyle name="Note 6 4 3 2 2" xfId="37907" xr:uid="{00000000-0005-0000-0000-0000F88D0000}"/>
    <cellStyle name="Note 6 4 3 3" xfId="37908" xr:uid="{00000000-0005-0000-0000-0000F98D0000}"/>
    <cellStyle name="Note 6 4 4" xfId="37909" xr:uid="{00000000-0005-0000-0000-0000FA8D0000}"/>
    <cellStyle name="Note 6 4 4 2" xfId="37910" xr:uid="{00000000-0005-0000-0000-0000FB8D0000}"/>
    <cellStyle name="Note 6 4 5" xfId="37911" xr:uid="{00000000-0005-0000-0000-0000FC8D0000}"/>
    <cellStyle name="Note 6 5" xfId="10085" xr:uid="{00000000-0005-0000-0000-0000FD8D0000}"/>
    <cellStyle name="Note 6 5 2" xfId="10086" xr:uid="{00000000-0005-0000-0000-0000FE8D0000}"/>
    <cellStyle name="Note 6 5 2 2" xfId="10087" xr:uid="{00000000-0005-0000-0000-0000FF8D0000}"/>
    <cellStyle name="Note 6 5 2 2 2" xfId="37912" xr:uid="{00000000-0005-0000-0000-0000008E0000}"/>
    <cellStyle name="Note 6 5 2 2 2 2" xfId="37913" xr:uid="{00000000-0005-0000-0000-0000018E0000}"/>
    <cellStyle name="Note 6 5 2 2 3" xfId="37914" xr:uid="{00000000-0005-0000-0000-0000028E0000}"/>
    <cellStyle name="Note 6 5 2 3" xfId="37915" xr:uid="{00000000-0005-0000-0000-0000038E0000}"/>
    <cellStyle name="Note 6 5 2 3 2" xfId="37916" xr:uid="{00000000-0005-0000-0000-0000048E0000}"/>
    <cellStyle name="Note 6 5 2 4" xfId="37917" xr:uid="{00000000-0005-0000-0000-0000058E0000}"/>
    <cellStyle name="Note 6 5 3" xfId="10088" xr:uid="{00000000-0005-0000-0000-0000068E0000}"/>
    <cellStyle name="Note 6 5 3 2" xfId="37918" xr:uid="{00000000-0005-0000-0000-0000078E0000}"/>
    <cellStyle name="Note 6 5 3 2 2" xfId="37919" xr:uid="{00000000-0005-0000-0000-0000088E0000}"/>
    <cellStyle name="Note 6 5 3 3" xfId="37920" xr:uid="{00000000-0005-0000-0000-0000098E0000}"/>
    <cellStyle name="Note 6 5 4" xfId="37921" xr:uid="{00000000-0005-0000-0000-00000A8E0000}"/>
    <cellStyle name="Note 6 5 4 2" xfId="37922" xr:uid="{00000000-0005-0000-0000-00000B8E0000}"/>
    <cellStyle name="Note 6 5 5" xfId="37923" xr:uid="{00000000-0005-0000-0000-00000C8E0000}"/>
    <cellStyle name="Note 6 6" xfId="10089" xr:uid="{00000000-0005-0000-0000-00000D8E0000}"/>
    <cellStyle name="Note 6 6 2" xfId="10090" xr:uid="{00000000-0005-0000-0000-00000E8E0000}"/>
    <cellStyle name="Note 6 6 2 2" xfId="10091" xr:uid="{00000000-0005-0000-0000-00000F8E0000}"/>
    <cellStyle name="Note 6 6 2 2 2" xfId="37924" xr:uid="{00000000-0005-0000-0000-0000108E0000}"/>
    <cellStyle name="Note 6 6 2 2 2 2" xfId="37925" xr:uid="{00000000-0005-0000-0000-0000118E0000}"/>
    <cellStyle name="Note 6 6 2 2 3" xfId="37926" xr:uid="{00000000-0005-0000-0000-0000128E0000}"/>
    <cellStyle name="Note 6 6 2 3" xfId="37927" xr:uid="{00000000-0005-0000-0000-0000138E0000}"/>
    <cellStyle name="Note 6 6 2 3 2" xfId="37928" xr:uid="{00000000-0005-0000-0000-0000148E0000}"/>
    <cellStyle name="Note 6 6 2 4" xfId="37929" xr:uid="{00000000-0005-0000-0000-0000158E0000}"/>
    <cellStyle name="Note 6 6 3" xfId="10092" xr:uid="{00000000-0005-0000-0000-0000168E0000}"/>
    <cellStyle name="Note 6 6 3 2" xfId="37930" xr:uid="{00000000-0005-0000-0000-0000178E0000}"/>
    <cellStyle name="Note 6 6 3 2 2" xfId="37931" xr:uid="{00000000-0005-0000-0000-0000188E0000}"/>
    <cellStyle name="Note 6 6 3 3" xfId="37932" xr:uid="{00000000-0005-0000-0000-0000198E0000}"/>
    <cellStyle name="Note 6 6 4" xfId="37933" xr:uid="{00000000-0005-0000-0000-00001A8E0000}"/>
    <cellStyle name="Note 6 6 4 2" xfId="37934" xr:uid="{00000000-0005-0000-0000-00001B8E0000}"/>
    <cellStyle name="Note 6 6 5" xfId="37935" xr:uid="{00000000-0005-0000-0000-00001C8E0000}"/>
    <cellStyle name="Note 6 7" xfId="10093" xr:uid="{00000000-0005-0000-0000-00001D8E0000}"/>
    <cellStyle name="Note 6 7 2" xfId="10094" xr:uid="{00000000-0005-0000-0000-00001E8E0000}"/>
    <cellStyle name="Note 6 7 2 2" xfId="37936" xr:uid="{00000000-0005-0000-0000-00001F8E0000}"/>
    <cellStyle name="Note 6 7 2 2 2" xfId="37937" xr:uid="{00000000-0005-0000-0000-0000208E0000}"/>
    <cellStyle name="Note 6 7 2 3" xfId="37938" xr:uid="{00000000-0005-0000-0000-0000218E0000}"/>
    <cellStyle name="Note 6 7 3" xfId="37939" xr:uid="{00000000-0005-0000-0000-0000228E0000}"/>
    <cellStyle name="Note 6 7 3 2" xfId="37940" xr:uid="{00000000-0005-0000-0000-0000238E0000}"/>
    <cellStyle name="Note 6 7 4" xfId="37941" xr:uid="{00000000-0005-0000-0000-0000248E0000}"/>
    <cellStyle name="Note 6 8" xfId="10095" xr:uid="{00000000-0005-0000-0000-0000258E0000}"/>
    <cellStyle name="Note 6 8 2" xfId="37942" xr:uid="{00000000-0005-0000-0000-0000268E0000}"/>
    <cellStyle name="Note 6 8 2 2" xfId="37943" xr:uid="{00000000-0005-0000-0000-0000278E0000}"/>
    <cellStyle name="Note 6 8 3" xfId="37944" xr:uid="{00000000-0005-0000-0000-0000288E0000}"/>
    <cellStyle name="Note 6 9" xfId="37945" xr:uid="{00000000-0005-0000-0000-0000298E0000}"/>
    <cellStyle name="Note 6 9 2" xfId="37946" xr:uid="{00000000-0005-0000-0000-00002A8E0000}"/>
    <cellStyle name="Note 7" xfId="10096" xr:uid="{00000000-0005-0000-0000-00002B8E0000}"/>
    <cellStyle name="Note 7 10" xfId="37947" xr:uid="{00000000-0005-0000-0000-00002C8E0000}"/>
    <cellStyle name="Note 7 2" xfId="10097" xr:uid="{00000000-0005-0000-0000-00002D8E0000}"/>
    <cellStyle name="Note 7 2 2" xfId="10098" xr:uid="{00000000-0005-0000-0000-00002E8E0000}"/>
    <cellStyle name="Note 7 2 2 2" xfId="10099" xr:uid="{00000000-0005-0000-0000-00002F8E0000}"/>
    <cellStyle name="Note 7 2 2 2 2" xfId="37948" xr:uid="{00000000-0005-0000-0000-0000308E0000}"/>
    <cellStyle name="Note 7 2 2 2 2 2" xfId="37949" xr:uid="{00000000-0005-0000-0000-0000318E0000}"/>
    <cellStyle name="Note 7 2 2 2 3" xfId="37950" xr:uid="{00000000-0005-0000-0000-0000328E0000}"/>
    <cellStyle name="Note 7 2 2 3" xfId="37951" xr:uid="{00000000-0005-0000-0000-0000338E0000}"/>
    <cellStyle name="Note 7 2 2 3 2" xfId="37952" xr:uid="{00000000-0005-0000-0000-0000348E0000}"/>
    <cellStyle name="Note 7 2 2 4" xfId="37953" xr:uid="{00000000-0005-0000-0000-0000358E0000}"/>
    <cellStyle name="Note 7 2 3" xfId="10100" xr:uid="{00000000-0005-0000-0000-0000368E0000}"/>
    <cellStyle name="Note 7 2 3 2" xfId="37954" xr:uid="{00000000-0005-0000-0000-0000378E0000}"/>
    <cellStyle name="Note 7 2 3 2 2" xfId="37955" xr:uid="{00000000-0005-0000-0000-0000388E0000}"/>
    <cellStyle name="Note 7 2 3 3" xfId="37956" xr:uid="{00000000-0005-0000-0000-0000398E0000}"/>
    <cellStyle name="Note 7 2 4" xfId="37957" xr:uid="{00000000-0005-0000-0000-00003A8E0000}"/>
    <cellStyle name="Note 7 2 4 2" xfId="37958" xr:uid="{00000000-0005-0000-0000-00003B8E0000}"/>
    <cellStyle name="Note 7 2 5" xfId="37959" xr:uid="{00000000-0005-0000-0000-00003C8E0000}"/>
    <cellStyle name="Note 7 3" xfId="10101" xr:uid="{00000000-0005-0000-0000-00003D8E0000}"/>
    <cellStyle name="Note 7 3 2" xfId="10102" xr:uid="{00000000-0005-0000-0000-00003E8E0000}"/>
    <cellStyle name="Note 7 3 2 2" xfId="10103" xr:uid="{00000000-0005-0000-0000-00003F8E0000}"/>
    <cellStyle name="Note 7 3 2 2 2" xfId="37960" xr:uid="{00000000-0005-0000-0000-0000408E0000}"/>
    <cellStyle name="Note 7 3 2 2 2 2" xfId="37961" xr:uid="{00000000-0005-0000-0000-0000418E0000}"/>
    <cellStyle name="Note 7 3 2 2 3" xfId="37962" xr:uid="{00000000-0005-0000-0000-0000428E0000}"/>
    <cellStyle name="Note 7 3 2 3" xfId="37963" xr:uid="{00000000-0005-0000-0000-0000438E0000}"/>
    <cellStyle name="Note 7 3 2 3 2" xfId="37964" xr:uid="{00000000-0005-0000-0000-0000448E0000}"/>
    <cellStyle name="Note 7 3 2 4" xfId="37965" xr:uid="{00000000-0005-0000-0000-0000458E0000}"/>
    <cellStyle name="Note 7 3 3" xfId="10104" xr:uid="{00000000-0005-0000-0000-0000468E0000}"/>
    <cellStyle name="Note 7 3 3 2" xfId="37966" xr:uid="{00000000-0005-0000-0000-0000478E0000}"/>
    <cellStyle name="Note 7 3 3 2 2" xfId="37967" xr:uid="{00000000-0005-0000-0000-0000488E0000}"/>
    <cellStyle name="Note 7 3 3 3" xfId="37968" xr:uid="{00000000-0005-0000-0000-0000498E0000}"/>
    <cellStyle name="Note 7 3 4" xfId="37969" xr:uid="{00000000-0005-0000-0000-00004A8E0000}"/>
    <cellStyle name="Note 7 3 4 2" xfId="37970" xr:uid="{00000000-0005-0000-0000-00004B8E0000}"/>
    <cellStyle name="Note 7 3 5" xfId="37971" xr:uid="{00000000-0005-0000-0000-00004C8E0000}"/>
    <cellStyle name="Note 7 4" xfId="10105" xr:uid="{00000000-0005-0000-0000-00004D8E0000}"/>
    <cellStyle name="Note 7 4 2" xfId="10106" xr:uid="{00000000-0005-0000-0000-00004E8E0000}"/>
    <cellStyle name="Note 7 4 2 2" xfId="10107" xr:uid="{00000000-0005-0000-0000-00004F8E0000}"/>
    <cellStyle name="Note 7 4 2 2 2" xfId="37972" xr:uid="{00000000-0005-0000-0000-0000508E0000}"/>
    <cellStyle name="Note 7 4 2 2 2 2" xfId="37973" xr:uid="{00000000-0005-0000-0000-0000518E0000}"/>
    <cellStyle name="Note 7 4 2 2 3" xfId="37974" xr:uid="{00000000-0005-0000-0000-0000528E0000}"/>
    <cellStyle name="Note 7 4 2 3" xfId="37975" xr:uid="{00000000-0005-0000-0000-0000538E0000}"/>
    <cellStyle name="Note 7 4 2 3 2" xfId="37976" xr:uid="{00000000-0005-0000-0000-0000548E0000}"/>
    <cellStyle name="Note 7 4 2 4" xfId="37977" xr:uid="{00000000-0005-0000-0000-0000558E0000}"/>
    <cellStyle name="Note 7 4 3" xfId="10108" xr:uid="{00000000-0005-0000-0000-0000568E0000}"/>
    <cellStyle name="Note 7 4 3 2" xfId="37978" xr:uid="{00000000-0005-0000-0000-0000578E0000}"/>
    <cellStyle name="Note 7 4 3 2 2" xfId="37979" xr:uid="{00000000-0005-0000-0000-0000588E0000}"/>
    <cellStyle name="Note 7 4 3 3" xfId="37980" xr:uid="{00000000-0005-0000-0000-0000598E0000}"/>
    <cellStyle name="Note 7 4 4" xfId="37981" xr:uid="{00000000-0005-0000-0000-00005A8E0000}"/>
    <cellStyle name="Note 7 4 4 2" xfId="37982" xr:uid="{00000000-0005-0000-0000-00005B8E0000}"/>
    <cellStyle name="Note 7 4 5" xfId="37983" xr:uid="{00000000-0005-0000-0000-00005C8E0000}"/>
    <cellStyle name="Note 7 5" xfId="10109" xr:uid="{00000000-0005-0000-0000-00005D8E0000}"/>
    <cellStyle name="Note 7 5 2" xfId="10110" xr:uid="{00000000-0005-0000-0000-00005E8E0000}"/>
    <cellStyle name="Note 7 5 2 2" xfId="10111" xr:uid="{00000000-0005-0000-0000-00005F8E0000}"/>
    <cellStyle name="Note 7 5 2 2 2" xfId="37984" xr:uid="{00000000-0005-0000-0000-0000608E0000}"/>
    <cellStyle name="Note 7 5 2 2 2 2" xfId="37985" xr:uid="{00000000-0005-0000-0000-0000618E0000}"/>
    <cellStyle name="Note 7 5 2 2 3" xfId="37986" xr:uid="{00000000-0005-0000-0000-0000628E0000}"/>
    <cellStyle name="Note 7 5 2 3" xfId="37987" xr:uid="{00000000-0005-0000-0000-0000638E0000}"/>
    <cellStyle name="Note 7 5 2 3 2" xfId="37988" xr:uid="{00000000-0005-0000-0000-0000648E0000}"/>
    <cellStyle name="Note 7 5 2 4" xfId="37989" xr:uid="{00000000-0005-0000-0000-0000658E0000}"/>
    <cellStyle name="Note 7 5 3" xfId="10112" xr:uid="{00000000-0005-0000-0000-0000668E0000}"/>
    <cellStyle name="Note 7 5 3 2" xfId="37990" xr:uid="{00000000-0005-0000-0000-0000678E0000}"/>
    <cellStyle name="Note 7 5 3 2 2" xfId="37991" xr:uid="{00000000-0005-0000-0000-0000688E0000}"/>
    <cellStyle name="Note 7 5 3 3" xfId="37992" xr:uid="{00000000-0005-0000-0000-0000698E0000}"/>
    <cellStyle name="Note 7 5 4" xfId="37993" xr:uid="{00000000-0005-0000-0000-00006A8E0000}"/>
    <cellStyle name="Note 7 5 4 2" xfId="37994" xr:uid="{00000000-0005-0000-0000-00006B8E0000}"/>
    <cellStyle name="Note 7 5 5" xfId="37995" xr:uid="{00000000-0005-0000-0000-00006C8E0000}"/>
    <cellStyle name="Note 7 6" xfId="10113" xr:uid="{00000000-0005-0000-0000-00006D8E0000}"/>
    <cellStyle name="Note 7 6 2" xfId="10114" xr:uid="{00000000-0005-0000-0000-00006E8E0000}"/>
    <cellStyle name="Note 7 6 2 2" xfId="10115" xr:uid="{00000000-0005-0000-0000-00006F8E0000}"/>
    <cellStyle name="Note 7 6 2 2 2" xfId="37996" xr:uid="{00000000-0005-0000-0000-0000708E0000}"/>
    <cellStyle name="Note 7 6 2 2 2 2" xfId="37997" xr:uid="{00000000-0005-0000-0000-0000718E0000}"/>
    <cellStyle name="Note 7 6 2 2 3" xfId="37998" xr:uid="{00000000-0005-0000-0000-0000728E0000}"/>
    <cellStyle name="Note 7 6 2 3" xfId="37999" xr:uid="{00000000-0005-0000-0000-0000738E0000}"/>
    <cellStyle name="Note 7 6 2 3 2" xfId="38000" xr:uid="{00000000-0005-0000-0000-0000748E0000}"/>
    <cellStyle name="Note 7 6 2 4" xfId="38001" xr:uid="{00000000-0005-0000-0000-0000758E0000}"/>
    <cellStyle name="Note 7 6 3" xfId="10116" xr:uid="{00000000-0005-0000-0000-0000768E0000}"/>
    <cellStyle name="Note 7 6 3 2" xfId="38002" xr:uid="{00000000-0005-0000-0000-0000778E0000}"/>
    <cellStyle name="Note 7 6 3 2 2" xfId="38003" xr:uid="{00000000-0005-0000-0000-0000788E0000}"/>
    <cellStyle name="Note 7 6 3 3" xfId="38004" xr:uid="{00000000-0005-0000-0000-0000798E0000}"/>
    <cellStyle name="Note 7 6 4" xfId="38005" xr:uid="{00000000-0005-0000-0000-00007A8E0000}"/>
    <cellStyle name="Note 7 6 4 2" xfId="38006" xr:uid="{00000000-0005-0000-0000-00007B8E0000}"/>
    <cellStyle name="Note 7 6 5" xfId="38007" xr:uid="{00000000-0005-0000-0000-00007C8E0000}"/>
    <cellStyle name="Note 7 7" xfId="10117" xr:uid="{00000000-0005-0000-0000-00007D8E0000}"/>
    <cellStyle name="Note 7 7 2" xfId="10118" xr:uid="{00000000-0005-0000-0000-00007E8E0000}"/>
    <cellStyle name="Note 7 7 2 2" xfId="38008" xr:uid="{00000000-0005-0000-0000-00007F8E0000}"/>
    <cellStyle name="Note 7 7 2 2 2" xfId="38009" xr:uid="{00000000-0005-0000-0000-0000808E0000}"/>
    <cellStyle name="Note 7 7 2 3" xfId="38010" xr:uid="{00000000-0005-0000-0000-0000818E0000}"/>
    <cellStyle name="Note 7 7 3" xfId="38011" xr:uid="{00000000-0005-0000-0000-0000828E0000}"/>
    <cellStyle name="Note 7 7 3 2" xfId="38012" xr:uid="{00000000-0005-0000-0000-0000838E0000}"/>
    <cellStyle name="Note 7 7 4" xfId="38013" xr:uid="{00000000-0005-0000-0000-0000848E0000}"/>
    <cellStyle name="Note 7 8" xfId="10119" xr:uid="{00000000-0005-0000-0000-0000858E0000}"/>
    <cellStyle name="Note 7 8 2" xfId="38014" xr:uid="{00000000-0005-0000-0000-0000868E0000}"/>
    <cellStyle name="Note 7 8 2 2" xfId="38015" xr:uid="{00000000-0005-0000-0000-0000878E0000}"/>
    <cellStyle name="Note 7 8 3" xfId="38016" xr:uid="{00000000-0005-0000-0000-0000888E0000}"/>
    <cellStyle name="Note 7 9" xfId="38017" xr:uid="{00000000-0005-0000-0000-0000898E0000}"/>
    <cellStyle name="Note 7 9 2" xfId="38018" xr:uid="{00000000-0005-0000-0000-00008A8E0000}"/>
    <cellStyle name="Note 8" xfId="10120" xr:uid="{00000000-0005-0000-0000-00008B8E0000}"/>
    <cellStyle name="Note 8 10" xfId="38019" xr:uid="{00000000-0005-0000-0000-00008C8E0000}"/>
    <cellStyle name="Note 8 2" xfId="10121" xr:uid="{00000000-0005-0000-0000-00008D8E0000}"/>
    <cellStyle name="Note 8 2 2" xfId="10122" xr:uid="{00000000-0005-0000-0000-00008E8E0000}"/>
    <cellStyle name="Note 8 2 2 2" xfId="10123" xr:uid="{00000000-0005-0000-0000-00008F8E0000}"/>
    <cellStyle name="Note 8 2 2 2 2" xfId="38020" xr:uid="{00000000-0005-0000-0000-0000908E0000}"/>
    <cellStyle name="Note 8 2 2 2 2 2" xfId="38021" xr:uid="{00000000-0005-0000-0000-0000918E0000}"/>
    <cellStyle name="Note 8 2 2 2 3" xfId="38022" xr:uid="{00000000-0005-0000-0000-0000928E0000}"/>
    <cellStyle name="Note 8 2 2 3" xfId="38023" xr:uid="{00000000-0005-0000-0000-0000938E0000}"/>
    <cellStyle name="Note 8 2 2 3 2" xfId="38024" xr:uid="{00000000-0005-0000-0000-0000948E0000}"/>
    <cellStyle name="Note 8 2 2 4" xfId="38025" xr:uid="{00000000-0005-0000-0000-0000958E0000}"/>
    <cellStyle name="Note 8 2 3" xfId="10124" xr:uid="{00000000-0005-0000-0000-0000968E0000}"/>
    <cellStyle name="Note 8 2 3 2" xfId="38026" xr:uid="{00000000-0005-0000-0000-0000978E0000}"/>
    <cellStyle name="Note 8 2 3 2 2" xfId="38027" xr:uid="{00000000-0005-0000-0000-0000988E0000}"/>
    <cellStyle name="Note 8 2 3 3" xfId="38028" xr:uid="{00000000-0005-0000-0000-0000998E0000}"/>
    <cellStyle name="Note 8 2 4" xfId="38029" xr:uid="{00000000-0005-0000-0000-00009A8E0000}"/>
    <cellStyle name="Note 8 2 4 2" xfId="38030" xr:uid="{00000000-0005-0000-0000-00009B8E0000}"/>
    <cellStyle name="Note 8 2 5" xfId="38031" xr:uid="{00000000-0005-0000-0000-00009C8E0000}"/>
    <cellStyle name="Note 8 3" xfId="10125" xr:uid="{00000000-0005-0000-0000-00009D8E0000}"/>
    <cellStyle name="Note 8 3 2" xfId="10126" xr:uid="{00000000-0005-0000-0000-00009E8E0000}"/>
    <cellStyle name="Note 8 3 2 2" xfId="10127" xr:uid="{00000000-0005-0000-0000-00009F8E0000}"/>
    <cellStyle name="Note 8 3 2 2 2" xfId="38032" xr:uid="{00000000-0005-0000-0000-0000A08E0000}"/>
    <cellStyle name="Note 8 3 2 2 2 2" xfId="38033" xr:uid="{00000000-0005-0000-0000-0000A18E0000}"/>
    <cellStyle name="Note 8 3 2 2 3" xfId="38034" xr:uid="{00000000-0005-0000-0000-0000A28E0000}"/>
    <cellStyle name="Note 8 3 2 3" xfId="38035" xr:uid="{00000000-0005-0000-0000-0000A38E0000}"/>
    <cellStyle name="Note 8 3 2 3 2" xfId="38036" xr:uid="{00000000-0005-0000-0000-0000A48E0000}"/>
    <cellStyle name="Note 8 3 2 4" xfId="38037" xr:uid="{00000000-0005-0000-0000-0000A58E0000}"/>
    <cellStyle name="Note 8 3 3" xfId="10128" xr:uid="{00000000-0005-0000-0000-0000A68E0000}"/>
    <cellStyle name="Note 8 3 3 2" xfId="38038" xr:uid="{00000000-0005-0000-0000-0000A78E0000}"/>
    <cellStyle name="Note 8 3 3 2 2" xfId="38039" xr:uid="{00000000-0005-0000-0000-0000A88E0000}"/>
    <cellStyle name="Note 8 3 3 3" xfId="38040" xr:uid="{00000000-0005-0000-0000-0000A98E0000}"/>
    <cellStyle name="Note 8 3 4" xfId="38041" xr:uid="{00000000-0005-0000-0000-0000AA8E0000}"/>
    <cellStyle name="Note 8 3 4 2" xfId="38042" xr:uid="{00000000-0005-0000-0000-0000AB8E0000}"/>
    <cellStyle name="Note 8 3 5" xfId="38043" xr:uid="{00000000-0005-0000-0000-0000AC8E0000}"/>
    <cellStyle name="Note 8 4" xfId="10129" xr:uid="{00000000-0005-0000-0000-0000AD8E0000}"/>
    <cellStyle name="Note 8 4 2" xfId="10130" xr:uid="{00000000-0005-0000-0000-0000AE8E0000}"/>
    <cellStyle name="Note 8 4 2 2" xfId="10131" xr:uid="{00000000-0005-0000-0000-0000AF8E0000}"/>
    <cellStyle name="Note 8 4 2 2 2" xfId="38044" xr:uid="{00000000-0005-0000-0000-0000B08E0000}"/>
    <cellStyle name="Note 8 4 2 2 2 2" xfId="38045" xr:uid="{00000000-0005-0000-0000-0000B18E0000}"/>
    <cellStyle name="Note 8 4 2 2 3" xfId="38046" xr:uid="{00000000-0005-0000-0000-0000B28E0000}"/>
    <cellStyle name="Note 8 4 2 3" xfId="38047" xr:uid="{00000000-0005-0000-0000-0000B38E0000}"/>
    <cellStyle name="Note 8 4 2 3 2" xfId="38048" xr:uid="{00000000-0005-0000-0000-0000B48E0000}"/>
    <cellStyle name="Note 8 4 2 4" xfId="38049" xr:uid="{00000000-0005-0000-0000-0000B58E0000}"/>
    <cellStyle name="Note 8 4 3" xfId="10132" xr:uid="{00000000-0005-0000-0000-0000B68E0000}"/>
    <cellStyle name="Note 8 4 3 2" xfId="38050" xr:uid="{00000000-0005-0000-0000-0000B78E0000}"/>
    <cellStyle name="Note 8 4 3 2 2" xfId="38051" xr:uid="{00000000-0005-0000-0000-0000B88E0000}"/>
    <cellStyle name="Note 8 4 3 3" xfId="38052" xr:uid="{00000000-0005-0000-0000-0000B98E0000}"/>
    <cellStyle name="Note 8 4 4" xfId="38053" xr:uid="{00000000-0005-0000-0000-0000BA8E0000}"/>
    <cellStyle name="Note 8 4 4 2" xfId="38054" xr:uid="{00000000-0005-0000-0000-0000BB8E0000}"/>
    <cellStyle name="Note 8 4 5" xfId="38055" xr:uid="{00000000-0005-0000-0000-0000BC8E0000}"/>
    <cellStyle name="Note 8 5" xfId="10133" xr:uid="{00000000-0005-0000-0000-0000BD8E0000}"/>
    <cellStyle name="Note 8 5 2" xfId="10134" xr:uid="{00000000-0005-0000-0000-0000BE8E0000}"/>
    <cellStyle name="Note 8 5 2 2" xfId="10135" xr:uid="{00000000-0005-0000-0000-0000BF8E0000}"/>
    <cellStyle name="Note 8 5 2 2 2" xfId="38056" xr:uid="{00000000-0005-0000-0000-0000C08E0000}"/>
    <cellStyle name="Note 8 5 2 2 2 2" xfId="38057" xr:uid="{00000000-0005-0000-0000-0000C18E0000}"/>
    <cellStyle name="Note 8 5 2 2 3" xfId="38058" xr:uid="{00000000-0005-0000-0000-0000C28E0000}"/>
    <cellStyle name="Note 8 5 2 3" xfId="38059" xr:uid="{00000000-0005-0000-0000-0000C38E0000}"/>
    <cellStyle name="Note 8 5 2 3 2" xfId="38060" xr:uid="{00000000-0005-0000-0000-0000C48E0000}"/>
    <cellStyle name="Note 8 5 2 4" xfId="38061" xr:uid="{00000000-0005-0000-0000-0000C58E0000}"/>
    <cellStyle name="Note 8 5 3" xfId="10136" xr:uid="{00000000-0005-0000-0000-0000C68E0000}"/>
    <cellStyle name="Note 8 5 3 2" xfId="38062" xr:uid="{00000000-0005-0000-0000-0000C78E0000}"/>
    <cellStyle name="Note 8 5 3 2 2" xfId="38063" xr:uid="{00000000-0005-0000-0000-0000C88E0000}"/>
    <cellStyle name="Note 8 5 3 3" xfId="38064" xr:uid="{00000000-0005-0000-0000-0000C98E0000}"/>
    <cellStyle name="Note 8 5 4" xfId="38065" xr:uid="{00000000-0005-0000-0000-0000CA8E0000}"/>
    <cellStyle name="Note 8 5 4 2" xfId="38066" xr:uid="{00000000-0005-0000-0000-0000CB8E0000}"/>
    <cellStyle name="Note 8 5 5" xfId="38067" xr:uid="{00000000-0005-0000-0000-0000CC8E0000}"/>
    <cellStyle name="Note 8 6" xfId="10137" xr:uid="{00000000-0005-0000-0000-0000CD8E0000}"/>
    <cellStyle name="Note 8 6 2" xfId="10138" xr:uid="{00000000-0005-0000-0000-0000CE8E0000}"/>
    <cellStyle name="Note 8 6 2 2" xfId="10139" xr:uid="{00000000-0005-0000-0000-0000CF8E0000}"/>
    <cellStyle name="Note 8 6 2 2 2" xfId="38068" xr:uid="{00000000-0005-0000-0000-0000D08E0000}"/>
    <cellStyle name="Note 8 6 2 2 2 2" xfId="38069" xr:uid="{00000000-0005-0000-0000-0000D18E0000}"/>
    <cellStyle name="Note 8 6 2 2 3" xfId="38070" xr:uid="{00000000-0005-0000-0000-0000D28E0000}"/>
    <cellStyle name="Note 8 6 2 3" xfId="38071" xr:uid="{00000000-0005-0000-0000-0000D38E0000}"/>
    <cellStyle name="Note 8 6 2 3 2" xfId="38072" xr:uid="{00000000-0005-0000-0000-0000D48E0000}"/>
    <cellStyle name="Note 8 6 2 4" xfId="38073" xr:uid="{00000000-0005-0000-0000-0000D58E0000}"/>
    <cellStyle name="Note 8 6 3" xfId="10140" xr:uid="{00000000-0005-0000-0000-0000D68E0000}"/>
    <cellStyle name="Note 8 6 3 2" xfId="38074" xr:uid="{00000000-0005-0000-0000-0000D78E0000}"/>
    <cellStyle name="Note 8 6 3 2 2" xfId="38075" xr:uid="{00000000-0005-0000-0000-0000D88E0000}"/>
    <cellStyle name="Note 8 6 3 3" xfId="38076" xr:uid="{00000000-0005-0000-0000-0000D98E0000}"/>
    <cellStyle name="Note 8 6 4" xfId="38077" xr:uid="{00000000-0005-0000-0000-0000DA8E0000}"/>
    <cellStyle name="Note 8 6 4 2" xfId="38078" xr:uid="{00000000-0005-0000-0000-0000DB8E0000}"/>
    <cellStyle name="Note 8 6 5" xfId="38079" xr:uid="{00000000-0005-0000-0000-0000DC8E0000}"/>
    <cellStyle name="Note 8 7" xfId="10141" xr:uid="{00000000-0005-0000-0000-0000DD8E0000}"/>
    <cellStyle name="Note 8 7 2" xfId="10142" xr:uid="{00000000-0005-0000-0000-0000DE8E0000}"/>
    <cellStyle name="Note 8 7 2 2" xfId="38080" xr:uid="{00000000-0005-0000-0000-0000DF8E0000}"/>
    <cellStyle name="Note 8 7 2 2 2" xfId="38081" xr:uid="{00000000-0005-0000-0000-0000E08E0000}"/>
    <cellStyle name="Note 8 7 2 3" xfId="38082" xr:uid="{00000000-0005-0000-0000-0000E18E0000}"/>
    <cellStyle name="Note 8 7 3" xfId="38083" xr:uid="{00000000-0005-0000-0000-0000E28E0000}"/>
    <cellStyle name="Note 8 7 3 2" xfId="38084" xr:uid="{00000000-0005-0000-0000-0000E38E0000}"/>
    <cellStyle name="Note 8 7 4" xfId="38085" xr:uid="{00000000-0005-0000-0000-0000E48E0000}"/>
    <cellStyle name="Note 8 8" xfId="10143" xr:uid="{00000000-0005-0000-0000-0000E58E0000}"/>
    <cellStyle name="Note 8 8 2" xfId="38086" xr:uid="{00000000-0005-0000-0000-0000E68E0000}"/>
    <cellStyle name="Note 8 8 2 2" xfId="38087" xr:uid="{00000000-0005-0000-0000-0000E78E0000}"/>
    <cellStyle name="Note 8 8 3" xfId="38088" xr:uid="{00000000-0005-0000-0000-0000E88E0000}"/>
    <cellStyle name="Note 8 9" xfId="38089" xr:uid="{00000000-0005-0000-0000-0000E98E0000}"/>
    <cellStyle name="Note 8 9 2" xfId="38090" xr:uid="{00000000-0005-0000-0000-0000EA8E0000}"/>
    <cellStyle name="Note 9" xfId="10144" xr:uid="{00000000-0005-0000-0000-0000EB8E0000}"/>
    <cellStyle name="Note 9 10" xfId="38091" xr:uid="{00000000-0005-0000-0000-0000EC8E0000}"/>
    <cellStyle name="Note 9 2" xfId="10145" xr:uid="{00000000-0005-0000-0000-0000ED8E0000}"/>
    <cellStyle name="Note 9 2 2" xfId="10146" xr:uid="{00000000-0005-0000-0000-0000EE8E0000}"/>
    <cellStyle name="Note 9 2 2 2" xfId="10147" xr:uid="{00000000-0005-0000-0000-0000EF8E0000}"/>
    <cellStyle name="Note 9 2 2 2 2" xfId="10148" xr:uid="{00000000-0005-0000-0000-0000F08E0000}"/>
    <cellStyle name="Note 9 2 2 2 2 2" xfId="38092" xr:uid="{00000000-0005-0000-0000-0000F18E0000}"/>
    <cellStyle name="Note 9 2 2 2 2 2 2" xfId="38093" xr:uid="{00000000-0005-0000-0000-0000F28E0000}"/>
    <cellStyle name="Note 9 2 2 2 2 3" xfId="38094" xr:uid="{00000000-0005-0000-0000-0000F38E0000}"/>
    <cellStyle name="Note 9 2 2 2 3" xfId="38095" xr:uid="{00000000-0005-0000-0000-0000F48E0000}"/>
    <cellStyle name="Note 9 2 2 2 3 2" xfId="38096" xr:uid="{00000000-0005-0000-0000-0000F58E0000}"/>
    <cellStyle name="Note 9 2 2 2 4" xfId="38097" xr:uid="{00000000-0005-0000-0000-0000F68E0000}"/>
    <cellStyle name="Note 9 2 2 3" xfId="10149" xr:uid="{00000000-0005-0000-0000-0000F78E0000}"/>
    <cellStyle name="Note 9 2 2 3 2" xfId="38098" xr:uid="{00000000-0005-0000-0000-0000F88E0000}"/>
    <cellStyle name="Note 9 2 2 3 2 2" xfId="38099" xr:uid="{00000000-0005-0000-0000-0000F98E0000}"/>
    <cellStyle name="Note 9 2 2 3 3" xfId="38100" xr:uid="{00000000-0005-0000-0000-0000FA8E0000}"/>
    <cellStyle name="Note 9 2 2 4" xfId="38101" xr:uid="{00000000-0005-0000-0000-0000FB8E0000}"/>
    <cellStyle name="Note 9 2 2 4 2" xfId="38102" xr:uid="{00000000-0005-0000-0000-0000FC8E0000}"/>
    <cellStyle name="Note 9 2 2 5" xfId="38103" xr:uid="{00000000-0005-0000-0000-0000FD8E0000}"/>
    <cellStyle name="Note 9 2 3" xfId="10150" xr:uid="{00000000-0005-0000-0000-0000FE8E0000}"/>
    <cellStyle name="Note 9 2 3 2" xfId="10151" xr:uid="{00000000-0005-0000-0000-0000FF8E0000}"/>
    <cellStyle name="Note 9 2 3 2 2" xfId="10152" xr:uid="{00000000-0005-0000-0000-0000008F0000}"/>
    <cellStyle name="Note 9 2 3 2 2 2" xfId="38104" xr:uid="{00000000-0005-0000-0000-0000018F0000}"/>
    <cellStyle name="Note 9 2 3 2 2 2 2" xfId="38105" xr:uid="{00000000-0005-0000-0000-0000028F0000}"/>
    <cellStyle name="Note 9 2 3 2 2 3" xfId="38106" xr:uid="{00000000-0005-0000-0000-0000038F0000}"/>
    <cellStyle name="Note 9 2 3 2 3" xfId="38107" xr:uid="{00000000-0005-0000-0000-0000048F0000}"/>
    <cellStyle name="Note 9 2 3 2 3 2" xfId="38108" xr:uid="{00000000-0005-0000-0000-0000058F0000}"/>
    <cellStyle name="Note 9 2 3 2 4" xfId="38109" xr:uid="{00000000-0005-0000-0000-0000068F0000}"/>
    <cellStyle name="Note 9 2 3 3" xfId="10153" xr:uid="{00000000-0005-0000-0000-0000078F0000}"/>
    <cellStyle name="Note 9 2 3 3 2" xfId="38110" xr:uid="{00000000-0005-0000-0000-0000088F0000}"/>
    <cellStyle name="Note 9 2 3 3 2 2" xfId="38111" xr:uid="{00000000-0005-0000-0000-0000098F0000}"/>
    <cellStyle name="Note 9 2 3 3 3" xfId="38112" xr:uid="{00000000-0005-0000-0000-00000A8F0000}"/>
    <cellStyle name="Note 9 2 3 4" xfId="38113" xr:uid="{00000000-0005-0000-0000-00000B8F0000}"/>
    <cellStyle name="Note 9 2 3 4 2" xfId="38114" xr:uid="{00000000-0005-0000-0000-00000C8F0000}"/>
    <cellStyle name="Note 9 2 3 5" xfId="38115" xr:uid="{00000000-0005-0000-0000-00000D8F0000}"/>
    <cellStyle name="Note 9 2 4" xfId="10154" xr:uid="{00000000-0005-0000-0000-00000E8F0000}"/>
    <cellStyle name="Note 9 2 4 2" xfId="10155" xr:uid="{00000000-0005-0000-0000-00000F8F0000}"/>
    <cellStyle name="Note 9 2 4 2 2" xfId="10156" xr:uid="{00000000-0005-0000-0000-0000108F0000}"/>
    <cellStyle name="Note 9 2 4 2 2 2" xfId="38116" xr:uid="{00000000-0005-0000-0000-0000118F0000}"/>
    <cellStyle name="Note 9 2 4 2 2 2 2" xfId="38117" xr:uid="{00000000-0005-0000-0000-0000128F0000}"/>
    <cellStyle name="Note 9 2 4 2 2 3" xfId="38118" xr:uid="{00000000-0005-0000-0000-0000138F0000}"/>
    <cellStyle name="Note 9 2 4 2 3" xfId="38119" xr:uid="{00000000-0005-0000-0000-0000148F0000}"/>
    <cellStyle name="Note 9 2 4 2 3 2" xfId="38120" xr:uid="{00000000-0005-0000-0000-0000158F0000}"/>
    <cellStyle name="Note 9 2 4 2 4" xfId="38121" xr:uid="{00000000-0005-0000-0000-0000168F0000}"/>
    <cellStyle name="Note 9 2 4 3" xfId="10157" xr:uid="{00000000-0005-0000-0000-0000178F0000}"/>
    <cellStyle name="Note 9 2 4 3 2" xfId="38122" xr:uid="{00000000-0005-0000-0000-0000188F0000}"/>
    <cellStyle name="Note 9 2 4 3 2 2" xfId="38123" xr:uid="{00000000-0005-0000-0000-0000198F0000}"/>
    <cellStyle name="Note 9 2 4 3 3" xfId="38124" xr:uid="{00000000-0005-0000-0000-00001A8F0000}"/>
    <cellStyle name="Note 9 2 4 4" xfId="38125" xr:uid="{00000000-0005-0000-0000-00001B8F0000}"/>
    <cellStyle name="Note 9 2 4 4 2" xfId="38126" xr:uid="{00000000-0005-0000-0000-00001C8F0000}"/>
    <cellStyle name="Note 9 2 4 5" xfId="38127" xr:uid="{00000000-0005-0000-0000-00001D8F0000}"/>
    <cellStyle name="Note 9 2 5" xfId="10158" xr:uid="{00000000-0005-0000-0000-00001E8F0000}"/>
    <cellStyle name="Note 9 2 5 2" xfId="10159" xr:uid="{00000000-0005-0000-0000-00001F8F0000}"/>
    <cellStyle name="Note 9 2 5 2 2" xfId="38128" xr:uid="{00000000-0005-0000-0000-0000208F0000}"/>
    <cellStyle name="Note 9 2 5 2 2 2" xfId="38129" xr:uid="{00000000-0005-0000-0000-0000218F0000}"/>
    <cellStyle name="Note 9 2 5 2 3" xfId="38130" xr:uid="{00000000-0005-0000-0000-0000228F0000}"/>
    <cellStyle name="Note 9 2 5 3" xfId="38131" xr:uid="{00000000-0005-0000-0000-0000238F0000}"/>
    <cellStyle name="Note 9 2 5 3 2" xfId="38132" xr:uid="{00000000-0005-0000-0000-0000248F0000}"/>
    <cellStyle name="Note 9 2 5 4" xfId="38133" xr:uid="{00000000-0005-0000-0000-0000258F0000}"/>
    <cellStyle name="Note 9 2 6" xfId="10160" xr:uid="{00000000-0005-0000-0000-0000268F0000}"/>
    <cellStyle name="Note 9 2 6 2" xfId="38134" xr:uid="{00000000-0005-0000-0000-0000278F0000}"/>
    <cellStyle name="Note 9 2 6 2 2" xfId="38135" xr:uid="{00000000-0005-0000-0000-0000288F0000}"/>
    <cellStyle name="Note 9 2 6 3" xfId="38136" xr:uid="{00000000-0005-0000-0000-0000298F0000}"/>
    <cellStyle name="Note 9 2 7" xfId="38137" xr:uid="{00000000-0005-0000-0000-00002A8F0000}"/>
    <cellStyle name="Note 9 2 7 2" xfId="38138" xr:uid="{00000000-0005-0000-0000-00002B8F0000}"/>
    <cellStyle name="Note 9 2 8" xfId="38139" xr:uid="{00000000-0005-0000-0000-00002C8F0000}"/>
    <cellStyle name="Note 9 3" xfId="10161" xr:uid="{00000000-0005-0000-0000-00002D8F0000}"/>
    <cellStyle name="Note 9 3 2" xfId="10162" xr:uid="{00000000-0005-0000-0000-00002E8F0000}"/>
    <cellStyle name="Note 9 3 2 2" xfId="10163" xr:uid="{00000000-0005-0000-0000-00002F8F0000}"/>
    <cellStyle name="Note 9 3 2 2 2" xfId="38140" xr:uid="{00000000-0005-0000-0000-0000308F0000}"/>
    <cellStyle name="Note 9 3 2 2 2 2" xfId="38141" xr:uid="{00000000-0005-0000-0000-0000318F0000}"/>
    <cellStyle name="Note 9 3 2 2 3" xfId="38142" xr:uid="{00000000-0005-0000-0000-0000328F0000}"/>
    <cellStyle name="Note 9 3 2 3" xfId="38143" xr:uid="{00000000-0005-0000-0000-0000338F0000}"/>
    <cellStyle name="Note 9 3 2 3 2" xfId="38144" xr:uid="{00000000-0005-0000-0000-0000348F0000}"/>
    <cellStyle name="Note 9 3 2 4" xfId="38145" xr:uid="{00000000-0005-0000-0000-0000358F0000}"/>
    <cellStyle name="Note 9 3 3" xfId="10164" xr:uid="{00000000-0005-0000-0000-0000368F0000}"/>
    <cellStyle name="Note 9 3 3 2" xfId="38146" xr:uid="{00000000-0005-0000-0000-0000378F0000}"/>
    <cellStyle name="Note 9 3 3 2 2" xfId="38147" xr:uid="{00000000-0005-0000-0000-0000388F0000}"/>
    <cellStyle name="Note 9 3 3 3" xfId="38148" xr:uid="{00000000-0005-0000-0000-0000398F0000}"/>
    <cellStyle name="Note 9 3 4" xfId="38149" xr:uid="{00000000-0005-0000-0000-00003A8F0000}"/>
    <cellStyle name="Note 9 3 4 2" xfId="38150" xr:uid="{00000000-0005-0000-0000-00003B8F0000}"/>
    <cellStyle name="Note 9 3 5" xfId="38151" xr:uid="{00000000-0005-0000-0000-00003C8F0000}"/>
    <cellStyle name="Note 9 4" xfId="10165" xr:uid="{00000000-0005-0000-0000-00003D8F0000}"/>
    <cellStyle name="Note 9 4 2" xfId="10166" xr:uid="{00000000-0005-0000-0000-00003E8F0000}"/>
    <cellStyle name="Note 9 4 2 2" xfId="10167" xr:uid="{00000000-0005-0000-0000-00003F8F0000}"/>
    <cellStyle name="Note 9 4 2 2 2" xfId="38152" xr:uid="{00000000-0005-0000-0000-0000408F0000}"/>
    <cellStyle name="Note 9 4 2 2 2 2" xfId="38153" xr:uid="{00000000-0005-0000-0000-0000418F0000}"/>
    <cellStyle name="Note 9 4 2 2 3" xfId="38154" xr:uid="{00000000-0005-0000-0000-0000428F0000}"/>
    <cellStyle name="Note 9 4 2 3" xfId="38155" xr:uid="{00000000-0005-0000-0000-0000438F0000}"/>
    <cellStyle name="Note 9 4 2 3 2" xfId="38156" xr:uid="{00000000-0005-0000-0000-0000448F0000}"/>
    <cellStyle name="Note 9 4 2 4" xfId="38157" xr:uid="{00000000-0005-0000-0000-0000458F0000}"/>
    <cellStyle name="Note 9 4 3" xfId="10168" xr:uid="{00000000-0005-0000-0000-0000468F0000}"/>
    <cellStyle name="Note 9 4 3 2" xfId="38158" xr:uid="{00000000-0005-0000-0000-0000478F0000}"/>
    <cellStyle name="Note 9 4 3 2 2" xfId="38159" xr:uid="{00000000-0005-0000-0000-0000488F0000}"/>
    <cellStyle name="Note 9 4 3 3" xfId="38160" xr:uid="{00000000-0005-0000-0000-0000498F0000}"/>
    <cellStyle name="Note 9 4 4" xfId="38161" xr:uid="{00000000-0005-0000-0000-00004A8F0000}"/>
    <cellStyle name="Note 9 4 4 2" xfId="38162" xr:uid="{00000000-0005-0000-0000-00004B8F0000}"/>
    <cellStyle name="Note 9 4 5" xfId="38163" xr:uid="{00000000-0005-0000-0000-00004C8F0000}"/>
    <cellStyle name="Note 9 5" xfId="10169" xr:uid="{00000000-0005-0000-0000-00004D8F0000}"/>
    <cellStyle name="Note 9 5 2" xfId="10170" xr:uid="{00000000-0005-0000-0000-00004E8F0000}"/>
    <cellStyle name="Note 9 5 2 2" xfId="10171" xr:uid="{00000000-0005-0000-0000-00004F8F0000}"/>
    <cellStyle name="Note 9 5 2 2 2" xfId="10172" xr:uid="{00000000-0005-0000-0000-0000508F0000}"/>
    <cellStyle name="Note 9 5 2 2 2 2" xfId="38164" xr:uid="{00000000-0005-0000-0000-0000518F0000}"/>
    <cellStyle name="Note 9 5 2 2 2 2 2" xfId="38165" xr:uid="{00000000-0005-0000-0000-0000528F0000}"/>
    <cellStyle name="Note 9 5 2 2 2 3" xfId="38166" xr:uid="{00000000-0005-0000-0000-0000538F0000}"/>
    <cellStyle name="Note 9 5 2 2 3" xfId="38167" xr:uid="{00000000-0005-0000-0000-0000548F0000}"/>
    <cellStyle name="Note 9 5 2 2 3 2" xfId="38168" xr:uid="{00000000-0005-0000-0000-0000558F0000}"/>
    <cellStyle name="Note 9 5 2 2 4" xfId="38169" xr:uid="{00000000-0005-0000-0000-0000568F0000}"/>
    <cellStyle name="Note 9 5 2 3" xfId="10173" xr:uid="{00000000-0005-0000-0000-0000578F0000}"/>
    <cellStyle name="Note 9 5 2 3 2" xfId="38170" xr:uid="{00000000-0005-0000-0000-0000588F0000}"/>
    <cellStyle name="Note 9 5 2 3 2 2" xfId="38171" xr:uid="{00000000-0005-0000-0000-0000598F0000}"/>
    <cellStyle name="Note 9 5 2 3 3" xfId="38172" xr:uid="{00000000-0005-0000-0000-00005A8F0000}"/>
    <cellStyle name="Note 9 5 2 4" xfId="38173" xr:uid="{00000000-0005-0000-0000-00005B8F0000}"/>
    <cellStyle name="Note 9 5 2 4 2" xfId="38174" xr:uid="{00000000-0005-0000-0000-00005C8F0000}"/>
    <cellStyle name="Note 9 5 2 5" xfId="38175" xr:uid="{00000000-0005-0000-0000-00005D8F0000}"/>
    <cellStyle name="Note 9 5 3" xfId="10174" xr:uid="{00000000-0005-0000-0000-00005E8F0000}"/>
    <cellStyle name="Note 9 5 3 2" xfId="10175" xr:uid="{00000000-0005-0000-0000-00005F8F0000}"/>
    <cellStyle name="Note 9 5 3 2 2" xfId="38176" xr:uid="{00000000-0005-0000-0000-0000608F0000}"/>
    <cellStyle name="Note 9 5 3 2 2 2" xfId="38177" xr:uid="{00000000-0005-0000-0000-0000618F0000}"/>
    <cellStyle name="Note 9 5 3 2 3" xfId="38178" xr:uid="{00000000-0005-0000-0000-0000628F0000}"/>
    <cellStyle name="Note 9 5 3 3" xfId="38179" xr:uid="{00000000-0005-0000-0000-0000638F0000}"/>
    <cellStyle name="Note 9 5 3 3 2" xfId="38180" xr:uid="{00000000-0005-0000-0000-0000648F0000}"/>
    <cellStyle name="Note 9 5 3 4" xfId="38181" xr:uid="{00000000-0005-0000-0000-0000658F0000}"/>
    <cellStyle name="Note 9 5 4" xfId="10176" xr:uid="{00000000-0005-0000-0000-0000668F0000}"/>
    <cellStyle name="Note 9 5 4 2" xfId="38182" xr:uid="{00000000-0005-0000-0000-0000678F0000}"/>
    <cellStyle name="Note 9 5 4 2 2" xfId="38183" xr:uid="{00000000-0005-0000-0000-0000688F0000}"/>
    <cellStyle name="Note 9 5 4 3" xfId="38184" xr:uid="{00000000-0005-0000-0000-0000698F0000}"/>
    <cellStyle name="Note 9 5 5" xfId="38185" xr:uid="{00000000-0005-0000-0000-00006A8F0000}"/>
    <cellStyle name="Note 9 5 5 2" xfId="38186" xr:uid="{00000000-0005-0000-0000-00006B8F0000}"/>
    <cellStyle name="Note 9 5 6" xfId="38187" xr:uid="{00000000-0005-0000-0000-00006C8F0000}"/>
    <cellStyle name="Note 9 6" xfId="10177" xr:uid="{00000000-0005-0000-0000-00006D8F0000}"/>
    <cellStyle name="Note 9 6 2" xfId="10178" xr:uid="{00000000-0005-0000-0000-00006E8F0000}"/>
    <cellStyle name="Note 9 6 2 2" xfId="10179" xr:uid="{00000000-0005-0000-0000-00006F8F0000}"/>
    <cellStyle name="Note 9 6 2 2 2" xfId="38188" xr:uid="{00000000-0005-0000-0000-0000708F0000}"/>
    <cellStyle name="Note 9 6 2 2 2 2" xfId="38189" xr:uid="{00000000-0005-0000-0000-0000718F0000}"/>
    <cellStyle name="Note 9 6 2 2 3" xfId="38190" xr:uid="{00000000-0005-0000-0000-0000728F0000}"/>
    <cellStyle name="Note 9 6 2 3" xfId="38191" xr:uid="{00000000-0005-0000-0000-0000738F0000}"/>
    <cellStyle name="Note 9 6 2 3 2" xfId="38192" xr:uid="{00000000-0005-0000-0000-0000748F0000}"/>
    <cellStyle name="Note 9 6 2 4" xfId="38193" xr:uid="{00000000-0005-0000-0000-0000758F0000}"/>
    <cellStyle name="Note 9 6 3" xfId="10180" xr:uid="{00000000-0005-0000-0000-0000768F0000}"/>
    <cellStyle name="Note 9 6 3 2" xfId="38194" xr:uid="{00000000-0005-0000-0000-0000778F0000}"/>
    <cellStyle name="Note 9 6 3 2 2" xfId="38195" xr:uid="{00000000-0005-0000-0000-0000788F0000}"/>
    <cellStyle name="Note 9 6 3 3" xfId="38196" xr:uid="{00000000-0005-0000-0000-0000798F0000}"/>
    <cellStyle name="Note 9 6 4" xfId="38197" xr:uid="{00000000-0005-0000-0000-00007A8F0000}"/>
    <cellStyle name="Note 9 6 4 2" xfId="38198" xr:uid="{00000000-0005-0000-0000-00007B8F0000}"/>
    <cellStyle name="Note 9 6 5" xfId="38199" xr:uid="{00000000-0005-0000-0000-00007C8F0000}"/>
    <cellStyle name="Note 9 7" xfId="10181" xr:uid="{00000000-0005-0000-0000-00007D8F0000}"/>
    <cellStyle name="Note 9 7 2" xfId="10182" xr:uid="{00000000-0005-0000-0000-00007E8F0000}"/>
    <cellStyle name="Note 9 7 2 2" xfId="38200" xr:uid="{00000000-0005-0000-0000-00007F8F0000}"/>
    <cellStyle name="Note 9 7 2 2 2" xfId="38201" xr:uid="{00000000-0005-0000-0000-0000808F0000}"/>
    <cellStyle name="Note 9 7 2 3" xfId="38202" xr:uid="{00000000-0005-0000-0000-0000818F0000}"/>
    <cellStyle name="Note 9 7 3" xfId="38203" xr:uid="{00000000-0005-0000-0000-0000828F0000}"/>
    <cellStyle name="Note 9 7 3 2" xfId="38204" xr:uid="{00000000-0005-0000-0000-0000838F0000}"/>
    <cellStyle name="Note 9 7 4" xfId="38205" xr:uid="{00000000-0005-0000-0000-0000848F0000}"/>
    <cellStyle name="Note 9 8" xfId="10183" xr:uid="{00000000-0005-0000-0000-0000858F0000}"/>
    <cellStyle name="Note 9 8 2" xfId="38206" xr:uid="{00000000-0005-0000-0000-0000868F0000}"/>
    <cellStyle name="Note 9 8 2 2" xfId="38207" xr:uid="{00000000-0005-0000-0000-0000878F0000}"/>
    <cellStyle name="Note 9 8 3" xfId="38208" xr:uid="{00000000-0005-0000-0000-0000888F0000}"/>
    <cellStyle name="Note 9 9" xfId="38209" xr:uid="{00000000-0005-0000-0000-0000898F0000}"/>
    <cellStyle name="Note 9 9 2" xfId="38210" xr:uid="{00000000-0005-0000-0000-00008A8F0000}"/>
    <cellStyle name="number" xfId="10184" xr:uid="{00000000-0005-0000-0000-00008B8F0000}"/>
    <cellStyle name="number 2" xfId="10185" xr:uid="{00000000-0005-0000-0000-00008C8F0000}"/>
    <cellStyle name="NWM" xfId="10186" xr:uid="{00000000-0005-0000-0000-00008D8F0000}"/>
    <cellStyle name="nga" xfId="10187" xr:uid="{00000000-0005-0000-0000-0000635F0000}"/>
    <cellStyle name="nga 2" xfId="10188" xr:uid="{00000000-0005-0000-0000-0000645F0000}"/>
    <cellStyle name="nga 3" xfId="10189" xr:uid="{00000000-0005-0000-0000-0000655F0000}"/>
    <cellStyle name="nga 4" xfId="10190" xr:uid="{00000000-0005-0000-0000-0000665F0000}"/>
    <cellStyle name="nga 5" xfId="10191" xr:uid="{00000000-0005-0000-0000-0000675F0000}"/>
    <cellStyle name="nga 6" xfId="10192" xr:uid="{00000000-0005-0000-0000-0000685F0000}"/>
    <cellStyle name="Ò_x000a_Normal_123569" xfId="10193" xr:uid="{00000000-0005-0000-0000-00008E8F0000}"/>
    <cellStyle name="Ò_x000d_Normal_123569" xfId="10194" xr:uid="{00000000-0005-0000-0000-00008F8F0000}"/>
    <cellStyle name="Ò_x005f_x000d_Normal_123569" xfId="10195" xr:uid="{00000000-0005-0000-0000-0000908F0000}"/>
    <cellStyle name="Ò_x005f_x005f_x005f_x000d_Normal_123569" xfId="10196" xr:uid="{00000000-0005-0000-0000-0000918F0000}"/>
    <cellStyle name="Œ…‹æ_Ø‚è [0.00]_ÆÂ__" xfId="10197" xr:uid="{00000000-0005-0000-0000-0000928F0000}"/>
    <cellStyle name="Œ…‹æØ‚è [0.00]_ÆÂ¹²" xfId="10198" xr:uid="{00000000-0005-0000-0000-0000938F0000}"/>
    <cellStyle name="Œ…‹æØ‚è_laroux" xfId="10199" xr:uid="{00000000-0005-0000-0000-0000948F0000}"/>
    <cellStyle name="oft Excel]_x000a__x000a_Comment=open=/f ‚ðw’è‚·‚é‚ÆAƒ†[ƒU[’è‹`ŠÖ”‚ðŠÖ”“\‚è•t‚¯‚Ìˆê——‚É“o˜^‚·‚é‚±‚Æ‚ª‚Å‚«‚Ü‚·B_x000a__x000a_Maximized" xfId="10200" xr:uid="{00000000-0005-0000-0000-0000958F0000}"/>
    <cellStyle name="oft Excel]_x000a__x000a_Comment=open=/f ‚ðŽw’è‚·‚é‚ÆAƒ†[ƒU[’è‹`ŠÖ”‚ðŠÖ”“\‚è•t‚¯‚Ìˆê——‚É“o˜^‚·‚é‚±‚Æ‚ª‚Å‚«‚Ü‚·B_x000a__x000a_Maximized" xfId="10201" xr:uid="{00000000-0005-0000-0000-0000968F0000}"/>
    <cellStyle name="oft Excel]_x000a__x000a_Comment=The open=/f lines load custom functions into the Paste Function list._x000a__x000a_Maximized=2_x000a__x000a_Basics=1_x000a__x000a_A" xfId="10202" xr:uid="{00000000-0005-0000-0000-0000978F0000}"/>
    <cellStyle name="oft Excel]_x000a__x000a_Comment=The open=/f lines load custom functions into the Paste Function list._x000a__x000a_Maximized=3_x000a__x000a_Basics=1_x000a__x000a_A" xfId="10203" xr:uid="{00000000-0005-0000-0000-0000988F0000}"/>
    <cellStyle name="oft Excel]_x000d__x000a_Comment=open=/f ‚ðw’è‚·‚é‚ÆAƒ†[ƒU[’è‹`ŠÖ”‚ðŠÖ”“\‚è•t‚¯‚Ìˆê——‚É“o˜^‚·‚é‚±‚Æ‚ª‚Å‚«‚Ü‚·B_x000d__x000a_Maximized" xfId="10204" xr:uid="{00000000-0005-0000-0000-0000998F0000}"/>
    <cellStyle name="oft Excel]_x000d__x000a_Comment=open=/f ‚ðw’è‚·‚é‚ÆAƒ†[ƒU[’è‹`ŠÖ”‚ðŠÖ”“\‚è•t‚¯‚Ìˆê——‚É“o˜^‚·‚é‚±‚Æ‚ª‚Å‚«‚Ü‚·B_x000d__x000a_Maximized 2" xfId="10205" xr:uid="{00000000-0005-0000-0000-00009A8F0000}"/>
    <cellStyle name="oft Excel]_x000d__x000a_Comment=open=/f ‚ðZw’è‚·‚é‚ÆAƒ†[ƒU[’è‹`ŠÖ”‚ðŠÖ”“\‚è•t‚¯‚Ìˆê——‚É“o˜^‚·‚é‚±‚Æ‚ª‚Å‚«‚Ü‚·B_x000d__x000a_Maximized" xfId="10206" xr:uid="{00000000-0005-0000-0000-00009B8F0000}"/>
    <cellStyle name="oft Excel]_x000d__x000a_Comment=open=/f ‚ðŽw’è‚·‚é‚ÆAƒ†[ƒU[’è‹`ŠÖ”‚ðŠÖ”“\‚è•t‚¯‚Ìˆê——‚É“o˜^‚·‚é‚±‚Æ‚ª‚Å‚«‚Ü‚·B_x000d__x000a_Maximized" xfId="10207" xr:uid="{00000000-0005-0000-0000-00009C8F0000}"/>
    <cellStyle name="oft Excel]_x000d__x000a_Comment=open=/f ‚ðŽw’è‚·‚é‚ÆAƒ†[ƒU[’è‹`ŠÖ”‚ðŠÖ”“\‚è•t‚¯‚Ìˆê——‚É“o˜^‚·‚é‚±‚Æ‚ª‚Å‚«‚Ü‚·B_x000d__x000a_Maximized 2" xfId="10208" xr:uid="{00000000-0005-0000-0000-00009D8F0000}"/>
    <cellStyle name="oft Excel]_x000d__x000a_Comment=The open=/f lines load custom functions into the Paste Function list._x000d__x000a_Maximized=2_x000d__x000a_Basics=1_x000d__x000a_A" xfId="10209" xr:uid="{00000000-0005-0000-0000-00009E8F0000}"/>
    <cellStyle name="oft Excel]_x000d__x000a_Comment=The open=/f lines load custom functions into the Paste Function list._x000d__x000a_Maximized=2_x000d__x000a_Basics=1_x000d__x000a_A 2" xfId="10210" xr:uid="{00000000-0005-0000-0000-00009F8F0000}"/>
    <cellStyle name="oft Excel]_x000d__x000a_Comment=The open=/f lines load custom functions into the Paste Function list._x000d__x000a_Maximized=3_x000d__x000a_Basics=1_x000d__x000a_A" xfId="10211" xr:uid="{00000000-0005-0000-0000-0000A08F0000}"/>
    <cellStyle name="oft Excel]_x000d__x000a_Comment=The open=/f lines load custom functions into the Paste Function list._x000d__x000a_Maximized=3_x000d__x000a_Basics=1_x000d__x000a_A 2" xfId="10212" xr:uid="{00000000-0005-0000-0000-0000A18F0000}"/>
    <cellStyle name="oft Excel]_x005f_x000d__x005f_x000a_Comment=open=/f ‚ðw’è‚·‚é‚ÆAƒ†[ƒU[’è‹`ŠÖ”‚ðŠÖ”“\‚è•t‚¯‚Ìˆê——‚É“o˜^‚·‚é‚±‚Æ‚ª‚Å‚«‚Ü‚·B_x005f_x000d__x005f_x000a_Maximized" xfId="10213" xr:uid="{00000000-0005-0000-0000-0000A28F0000}"/>
    <cellStyle name="omma [0]_Mktg Prog" xfId="10214" xr:uid="{00000000-0005-0000-0000-0000A38F0000}"/>
    <cellStyle name="ormal_Sheet1_1" xfId="10215" xr:uid="{00000000-0005-0000-0000-0000A48F0000}"/>
    <cellStyle name="Output 10" xfId="10216" xr:uid="{00000000-0005-0000-0000-0000A58F0000}"/>
    <cellStyle name="Output 10 2" xfId="10217" xr:uid="{00000000-0005-0000-0000-0000A68F0000}"/>
    <cellStyle name="Output 10 2 2" xfId="38211" xr:uid="{00000000-0005-0000-0000-0000A78F0000}"/>
    <cellStyle name="Output 10 2 2 2" xfId="38212" xr:uid="{00000000-0005-0000-0000-0000A88F0000}"/>
    <cellStyle name="Output 10 2 3" xfId="38213" xr:uid="{00000000-0005-0000-0000-0000A98F0000}"/>
    <cellStyle name="Output 10 3" xfId="38214" xr:uid="{00000000-0005-0000-0000-0000AA8F0000}"/>
    <cellStyle name="Output 10 3 2" xfId="38215" xr:uid="{00000000-0005-0000-0000-0000AB8F0000}"/>
    <cellStyle name="Output 10 4" xfId="38216" xr:uid="{00000000-0005-0000-0000-0000AC8F0000}"/>
    <cellStyle name="Output 11" xfId="10218" xr:uid="{00000000-0005-0000-0000-0000AD8F0000}"/>
    <cellStyle name="Output 11 2" xfId="10219" xr:uid="{00000000-0005-0000-0000-0000AE8F0000}"/>
    <cellStyle name="Output 11 2 2" xfId="38217" xr:uid="{00000000-0005-0000-0000-0000AF8F0000}"/>
    <cellStyle name="Output 11 2 2 2" xfId="38218" xr:uid="{00000000-0005-0000-0000-0000B08F0000}"/>
    <cellStyle name="Output 11 2 3" xfId="38219" xr:uid="{00000000-0005-0000-0000-0000B18F0000}"/>
    <cellStyle name="Output 11 3" xfId="38220" xr:uid="{00000000-0005-0000-0000-0000B28F0000}"/>
    <cellStyle name="Output 11 3 2" xfId="38221" xr:uid="{00000000-0005-0000-0000-0000B38F0000}"/>
    <cellStyle name="Output 11 4" xfId="38222" xr:uid="{00000000-0005-0000-0000-0000B48F0000}"/>
    <cellStyle name="Output 12" xfId="10220" xr:uid="{00000000-0005-0000-0000-0000B58F0000}"/>
    <cellStyle name="Output 12 2" xfId="10221" xr:uid="{00000000-0005-0000-0000-0000B68F0000}"/>
    <cellStyle name="Output 12 2 2" xfId="38223" xr:uid="{00000000-0005-0000-0000-0000B78F0000}"/>
    <cellStyle name="Output 12 2 2 2" xfId="38224" xr:uid="{00000000-0005-0000-0000-0000B88F0000}"/>
    <cellStyle name="Output 12 2 3" xfId="38225" xr:uid="{00000000-0005-0000-0000-0000B98F0000}"/>
    <cellStyle name="Output 12 3" xfId="38226" xr:uid="{00000000-0005-0000-0000-0000BA8F0000}"/>
    <cellStyle name="Output 12 3 2" xfId="38227" xr:uid="{00000000-0005-0000-0000-0000BB8F0000}"/>
    <cellStyle name="Output 12 4" xfId="38228" xr:uid="{00000000-0005-0000-0000-0000BC8F0000}"/>
    <cellStyle name="Output 13" xfId="10222" xr:uid="{00000000-0005-0000-0000-0000BD8F0000}"/>
    <cellStyle name="Output 13 2" xfId="10223" xr:uid="{00000000-0005-0000-0000-0000BE8F0000}"/>
    <cellStyle name="Output 13 2 2" xfId="38229" xr:uid="{00000000-0005-0000-0000-0000BF8F0000}"/>
    <cellStyle name="Output 13 2 2 2" xfId="38230" xr:uid="{00000000-0005-0000-0000-0000C08F0000}"/>
    <cellStyle name="Output 13 2 3" xfId="38231" xr:uid="{00000000-0005-0000-0000-0000C18F0000}"/>
    <cellStyle name="Output 13 3" xfId="38232" xr:uid="{00000000-0005-0000-0000-0000C28F0000}"/>
    <cellStyle name="Output 13 3 2" xfId="38233" xr:uid="{00000000-0005-0000-0000-0000C38F0000}"/>
    <cellStyle name="Output 13 4" xfId="38234" xr:uid="{00000000-0005-0000-0000-0000C48F0000}"/>
    <cellStyle name="Output 14" xfId="10224" xr:uid="{00000000-0005-0000-0000-0000C58F0000}"/>
    <cellStyle name="Output 14 2" xfId="10225" xr:uid="{00000000-0005-0000-0000-0000C68F0000}"/>
    <cellStyle name="Output 14 2 2" xfId="10226" xr:uid="{00000000-0005-0000-0000-0000C78F0000}"/>
    <cellStyle name="Output 14 3" xfId="10227" xr:uid="{00000000-0005-0000-0000-0000C88F0000}"/>
    <cellStyle name="Output 14 3 2" xfId="38235" xr:uid="{00000000-0005-0000-0000-0000C98F0000}"/>
    <cellStyle name="Output 14 3 2 2" xfId="38236" xr:uid="{00000000-0005-0000-0000-0000CA8F0000}"/>
    <cellStyle name="Output 14 3 3" xfId="38237" xr:uid="{00000000-0005-0000-0000-0000CB8F0000}"/>
    <cellStyle name="Output 14 4" xfId="38238" xr:uid="{00000000-0005-0000-0000-0000CC8F0000}"/>
    <cellStyle name="Output 14 4 2" xfId="38239" xr:uid="{00000000-0005-0000-0000-0000CD8F0000}"/>
    <cellStyle name="Output 14 5" xfId="38240" xr:uid="{00000000-0005-0000-0000-0000CE8F0000}"/>
    <cellStyle name="Output 2" xfId="10228" xr:uid="{00000000-0005-0000-0000-0000CF8F0000}"/>
    <cellStyle name="Output 2 2" xfId="10229" xr:uid="{00000000-0005-0000-0000-0000D08F0000}"/>
    <cellStyle name="Output 2 2 2" xfId="38241" xr:uid="{00000000-0005-0000-0000-0000D18F0000}"/>
    <cellStyle name="Output 2 2 2 2" xfId="38242" xr:uid="{00000000-0005-0000-0000-0000D28F0000}"/>
    <cellStyle name="Output 2 2 3" xfId="38243" xr:uid="{00000000-0005-0000-0000-0000D38F0000}"/>
    <cellStyle name="Output 2 3" xfId="38244" xr:uid="{00000000-0005-0000-0000-0000D48F0000}"/>
    <cellStyle name="Output 2 3 2" xfId="38245" xr:uid="{00000000-0005-0000-0000-0000D58F0000}"/>
    <cellStyle name="Output 2 4" xfId="38246" xr:uid="{00000000-0005-0000-0000-0000D68F0000}"/>
    <cellStyle name="Output 3" xfId="10230" xr:uid="{00000000-0005-0000-0000-0000D78F0000}"/>
    <cellStyle name="Output 3 2" xfId="10231" xr:uid="{00000000-0005-0000-0000-0000D88F0000}"/>
    <cellStyle name="Output 3 2 2" xfId="38247" xr:uid="{00000000-0005-0000-0000-0000D98F0000}"/>
    <cellStyle name="Output 3 2 2 2" xfId="38248" xr:uid="{00000000-0005-0000-0000-0000DA8F0000}"/>
    <cellStyle name="Output 3 2 3" xfId="38249" xr:uid="{00000000-0005-0000-0000-0000DB8F0000}"/>
    <cellStyle name="Output 3 3" xfId="38250" xr:uid="{00000000-0005-0000-0000-0000DC8F0000}"/>
    <cellStyle name="Output 3 3 2" xfId="38251" xr:uid="{00000000-0005-0000-0000-0000DD8F0000}"/>
    <cellStyle name="Output 3 4" xfId="38252" xr:uid="{00000000-0005-0000-0000-0000DE8F0000}"/>
    <cellStyle name="Output 4" xfId="10232" xr:uid="{00000000-0005-0000-0000-0000DF8F0000}"/>
    <cellStyle name="Output 4 2" xfId="10233" xr:uid="{00000000-0005-0000-0000-0000E08F0000}"/>
    <cellStyle name="Output 4 2 2" xfId="38253" xr:uid="{00000000-0005-0000-0000-0000E18F0000}"/>
    <cellStyle name="Output 4 2 2 2" xfId="38254" xr:uid="{00000000-0005-0000-0000-0000E28F0000}"/>
    <cellStyle name="Output 4 2 3" xfId="38255" xr:uid="{00000000-0005-0000-0000-0000E38F0000}"/>
    <cellStyle name="Output 4 3" xfId="38256" xr:uid="{00000000-0005-0000-0000-0000E48F0000}"/>
    <cellStyle name="Output 4 3 2" xfId="38257" xr:uid="{00000000-0005-0000-0000-0000E58F0000}"/>
    <cellStyle name="Output 4 4" xfId="38258" xr:uid="{00000000-0005-0000-0000-0000E68F0000}"/>
    <cellStyle name="Output 5" xfId="10234" xr:uid="{00000000-0005-0000-0000-0000E78F0000}"/>
    <cellStyle name="Output 5 2" xfId="10235" xr:uid="{00000000-0005-0000-0000-0000E88F0000}"/>
    <cellStyle name="Output 5 2 2" xfId="38259" xr:uid="{00000000-0005-0000-0000-0000E98F0000}"/>
    <cellStyle name="Output 5 2 2 2" xfId="38260" xr:uid="{00000000-0005-0000-0000-0000EA8F0000}"/>
    <cellStyle name="Output 5 2 3" xfId="38261" xr:uid="{00000000-0005-0000-0000-0000EB8F0000}"/>
    <cellStyle name="Output 5 3" xfId="38262" xr:uid="{00000000-0005-0000-0000-0000EC8F0000}"/>
    <cellStyle name="Output 5 3 2" xfId="38263" xr:uid="{00000000-0005-0000-0000-0000ED8F0000}"/>
    <cellStyle name="Output 5 4" xfId="38264" xr:uid="{00000000-0005-0000-0000-0000EE8F0000}"/>
    <cellStyle name="Output 6" xfId="10236" xr:uid="{00000000-0005-0000-0000-0000EF8F0000}"/>
    <cellStyle name="Output 6 2" xfId="10237" xr:uid="{00000000-0005-0000-0000-0000F08F0000}"/>
    <cellStyle name="Output 6 2 2" xfId="38265" xr:uid="{00000000-0005-0000-0000-0000F18F0000}"/>
    <cellStyle name="Output 6 2 2 2" xfId="38266" xr:uid="{00000000-0005-0000-0000-0000F28F0000}"/>
    <cellStyle name="Output 6 2 3" xfId="38267" xr:uid="{00000000-0005-0000-0000-0000F38F0000}"/>
    <cellStyle name="Output 6 3" xfId="38268" xr:uid="{00000000-0005-0000-0000-0000F48F0000}"/>
    <cellStyle name="Output 6 3 2" xfId="38269" xr:uid="{00000000-0005-0000-0000-0000F58F0000}"/>
    <cellStyle name="Output 6 4" xfId="38270" xr:uid="{00000000-0005-0000-0000-0000F68F0000}"/>
    <cellStyle name="Output 7" xfId="10238" xr:uid="{00000000-0005-0000-0000-0000F78F0000}"/>
    <cellStyle name="Output 7 2" xfId="10239" xr:uid="{00000000-0005-0000-0000-0000F88F0000}"/>
    <cellStyle name="Output 7 2 2" xfId="38271" xr:uid="{00000000-0005-0000-0000-0000F98F0000}"/>
    <cellStyle name="Output 7 2 2 2" xfId="38272" xr:uid="{00000000-0005-0000-0000-0000FA8F0000}"/>
    <cellStyle name="Output 7 2 3" xfId="38273" xr:uid="{00000000-0005-0000-0000-0000FB8F0000}"/>
    <cellStyle name="Output 7 3" xfId="38274" xr:uid="{00000000-0005-0000-0000-0000FC8F0000}"/>
    <cellStyle name="Output 7 3 2" xfId="38275" xr:uid="{00000000-0005-0000-0000-0000FD8F0000}"/>
    <cellStyle name="Output 7 4" xfId="38276" xr:uid="{00000000-0005-0000-0000-0000FE8F0000}"/>
    <cellStyle name="Output 8" xfId="10240" xr:uid="{00000000-0005-0000-0000-0000FF8F0000}"/>
    <cellStyle name="Output 8 2" xfId="10241" xr:uid="{00000000-0005-0000-0000-000000900000}"/>
    <cellStyle name="Output 8 2 2" xfId="38277" xr:uid="{00000000-0005-0000-0000-000001900000}"/>
    <cellStyle name="Output 8 2 2 2" xfId="38278" xr:uid="{00000000-0005-0000-0000-000002900000}"/>
    <cellStyle name="Output 8 2 3" xfId="38279" xr:uid="{00000000-0005-0000-0000-000003900000}"/>
    <cellStyle name="Output 8 3" xfId="38280" xr:uid="{00000000-0005-0000-0000-000004900000}"/>
    <cellStyle name="Output 8 3 2" xfId="38281" xr:uid="{00000000-0005-0000-0000-000005900000}"/>
    <cellStyle name="Output 8 4" xfId="38282" xr:uid="{00000000-0005-0000-0000-000006900000}"/>
    <cellStyle name="Output 9" xfId="10242" xr:uid="{00000000-0005-0000-0000-000007900000}"/>
    <cellStyle name="Output 9 2" xfId="10243" xr:uid="{00000000-0005-0000-0000-000008900000}"/>
    <cellStyle name="Output 9 2 2" xfId="38283" xr:uid="{00000000-0005-0000-0000-000009900000}"/>
    <cellStyle name="Output 9 2 2 2" xfId="38284" xr:uid="{00000000-0005-0000-0000-00000A900000}"/>
    <cellStyle name="Output 9 2 3" xfId="38285" xr:uid="{00000000-0005-0000-0000-00000B900000}"/>
    <cellStyle name="Output 9 3" xfId="38286" xr:uid="{00000000-0005-0000-0000-00000C900000}"/>
    <cellStyle name="Output 9 3 2" xfId="38287" xr:uid="{00000000-0005-0000-0000-00000D900000}"/>
    <cellStyle name="Output 9 4" xfId="38288" xr:uid="{00000000-0005-0000-0000-00000E900000}"/>
    <cellStyle name="p" xfId="10244" xr:uid="{00000000-0005-0000-0000-00000F900000}"/>
    <cellStyle name="p 2" xfId="10245" xr:uid="{00000000-0005-0000-0000-000010900000}"/>
    <cellStyle name="p 3" xfId="10246" xr:uid="{00000000-0005-0000-0000-000011900000}"/>
    <cellStyle name="p 4" xfId="10247" xr:uid="{00000000-0005-0000-0000-000012900000}"/>
    <cellStyle name="p 5" xfId="10248" xr:uid="{00000000-0005-0000-0000-000013900000}"/>
    <cellStyle name="p 6" xfId="10249" xr:uid="{00000000-0005-0000-0000-000014900000}"/>
    <cellStyle name="paint" xfId="10250" xr:uid="{00000000-0005-0000-0000-000015900000}"/>
    <cellStyle name="paint 2" xfId="10251" xr:uid="{00000000-0005-0000-0000-000016900000}"/>
    <cellStyle name="paint_05-12  KH trung han 2016-2020 - Liem Thinh edited" xfId="10252" xr:uid="{00000000-0005-0000-0000-000017900000}"/>
    <cellStyle name="Pattern" xfId="10253" xr:uid="{00000000-0005-0000-0000-000018900000}"/>
    <cellStyle name="Pattern 10" xfId="10254" xr:uid="{00000000-0005-0000-0000-000019900000}"/>
    <cellStyle name="Pattern 11" xfId="10255" xr:uid="{00000000-0005-0000-0000-00001A900000}"/>
    <cellStyle name="Pattern 12" xfId="10256" xr:uid="{00000000-0005-0000-0000-00001B900000}"/>
    <cellStyle name="Pattern 13" xfId="10257" xr:uid="{00000000-0005-0000-0000-00001C900000}"/>
    <cellStyle name="Pattern 14" xfId="10258" xr:uid="{00000000-0005-0000-0000-00001D900000}"/>
    <cellStyle name="Pattern 15" xfId="10259" xr:uid="{00000000-0005-0000-0000-00001E900000}"/>
    <cellStyle name="Pattern 16" xfId="10260" xr:uid="{00000000-0005-0000-0000-00001F900000}"/>
    <cellStyle name="Pattern 17" xfId="10261" xr:uid="{00000000-0005-0000-0000-000020900000}"/>
    <cellStyle name="Pattern 2" xfId="10262" xr:uid="{00000000-0005-0000-0000-000021900000}"/>
    <cellStyle name="Pattern 3" xfId="10263" xr:uid="{00000000-0005-0000-0000-000022900000}"/>
    <cellStyle name="Pattern 4" xfId="10264" xr:uid="{00000000-0005-0000-0000-000023900000}"/>
    <cellStyle name="Pattern 5" xfId="10265" xr:uid="{00000000-0005-0000-0000-000024900000}"/>
    <cellStyle name="Pattern 6" xfId="10266" xr:uid="{00000000-0005-0000-0000-000025900000}"/>
    <cellStyle name="Pattern 7" xfId="10267" xr:uid="{00000000-0005-0000-0000-000026900000}"/>
    <cellStyle name="Pattern 8" xfId="10268" xr:uid="{00000000-0005-0000-0000-000027900000}"/>
    <cellStyle name="Pattern 9" xfId="10269" xr:uid="{00000000-0005-0000-0000-000028900000}"/>
    <cellStyle name="per.style" xfId="10270" xr:uid="{00000000-0005-0000-0000-000029900000}"/>
    <cellStyle name="per.style 2" xfId="10271" xr:uid="{00000000-0005-0000-0000-00002A900000}"/>
    <cellStyle name="Percent %" xfId="10272" xr:uid="{00000000-0005-0000-0000-00002B900000}"/>
    <cellStyle name="Percent % Long Underline" xfId="10273" xr:uid="{00000000-0005-0000-0000-00002C900000}"/>
    <cellStyle name="Percent %_Worksheet in  US Financial Statements Ref. Workbook - Single Co" xfId="10274" xr:uid="{00000000-0005-0000-0000-00002D900000}"/>
    <cellStyle name="Percent (0)" xfId="10275" xr:uid="{00000000-0005-0000-0000-00002E900000}"/>
    <cellStyle name="Percent (0) 10" xfId="10276" xr:uid="{00000000-0005-0000-0000-00002F900000}"/>
    <cellStyle name="Percent (0) 11" xfId="10277" xr:uid="{00000000-0005-0000-0000-000030900000}"/>
    <cellStyle name="Percent (0) 12" xfId="10278" xr:uid="{00000000-0005-0000-0000-000031900000}"/>
    <cellStyle name="Percent (0) 13" xfId="10279" xr:uid="{00000000-0005-0000-0000-000032900000}"/>
    <cellStyle name="Percent (0) 14" xfId="10280" xr:uid="{00000000-0005-0000-0000-000033900000}"/>
    <cellStyle name="Percent (0) 15" xfId="10281" xr:uid="{00000000-0005-0000-0000-000034900000}"/>
    <cellStyle name="Percent (0) 2" xfId="10282" xr:uid="{00000000-0005-0000-0000-000035900000}"/>
    <cellStyle name="Percent (0) 3" xfId="10283" xr:uid="{00000000-0005-0000-0000-000036900000}"/>
    <cellStyle name="Percent (0) 4" xfId="10284" xr:uid="{00000000-0005-0000-0000-000037900000}"/>
    <cellStyle name="Percent (0) 5" xfId="10285" xr:uid="{00000000-0005-0000-0000-000038900000}"/>
    <cellStyle name="Percent (0) 6" xfId="10286" xr:uid="{00000000-0005-0000-0000-000039900000}"/>
    <cellStyle name="Percent (0) 7" xfId="10287" xr:uid="{00000000-0005-0000-0000-00003A900000}"/>
    <cellStyle name="Percent (0) 8" xfId="10288" xr:uid="{00000000-0005-0000-0000-00003B900000}"/>
    <cellStyle name="Percent (0) 9" xfId="10289" xr:uid="{00000000-0005-0000-0000-00003C900000}"/>
    <cellStyle name="Percent [0]" xfId="10290" xr:uid="{00000000-0005-0000-0000-00003D900000}"/>
    <cellStyle name="Percent [0] 10" xfId="10291" xr:uid="{00000000-0005-0000-0000-00003E900000}"/>
    <cellStyle name="Percent [0] 11" xfId="10292" xr:uid="{00000000-0005-0000-0000-00003F900000}"/>
    <cellStyle name="Percent [0] 12" xfId="10293" xr:uid="{00000000-0005-0000-0000-000040900000}"/>
    <cellStyle name="Percent [0] 13" xfId="10294" xr:uid="{00000000-0005-0000-0000-000041900000}"/>
    <cellStyle name="Percent [0] 14" xfId="10295" xr:uid="{00000000-0005-0000-0000-000042900000}"/>
    <cellStyle name="Percent [0] 15" xfId="10296" xr:uid="{00000000-0005-0000-0000-000043900000}"/>
    <cellStyle name="Percent [0] 16" xfId="10297" xr:uid="{00000000-0005-0000-0000-000044900000}"/>
    <cellStyle name="Percent [0] 2" xfId="10298" xr:uid="{00000000-0005-0000-0000-000045900000}"/>
    <cellStyle name="Percent [0] 3" xfId="10299" xr:uid="{00000000-0005-0000-0000-000046900000}"/>
    <cellStyle name="Percent [0] 4" xfId="10300" xr:uid="{00000000-0005-0000-0000-000047900000}"/>
    <cellStyle name="Percent [0] 5" xfId="10301" xr:uid="{00000000-0005-0000-0000-000048900000}"/>
    <cellStyle name="Percent [0] 6" xfId="10302" xr:uid="{00000000-0005-0000-0000-000049900000}"/>
    <cellStyle name="Percent [0] 7" xfId="10303" xr:uid="{00000000-0005-0000-0000-00004A900000}"/>
    <cellStyle name="Percent [0] 8" xfId="10304" xr:uid="{00000000-0005-0000-0000-00004B900000}"/>
    <cellStyle name="Percent [0] 9" xfId="10305" xr:uid="{00000000-0005-0000-0000-00004C900000}"/>
    <cellStyle name="Percent [00]" xfId="10306" xr:uid="{00000000-0005-0000-0000-00004D900000}"/>
    <cellStyle name="Percent [00] 10" xfId="10307" xr:uid="{00000000-0005-0000-0000-00004E900000}"/>
    <cellStyle name="Percent [00] 11" xfId="10308" xr:uid="{00000000-0005-0000-0000-00004F900000}"/>
    <cellStyle name="Percent [00] 12" xfId="10309" xr:uid="{00000000-0005-0000-0000-000050900000}"/>
    <cellStyle name="Percent [00] 13" xfId="10310" xr:uid="{00000000-0005-0000-0000-000051900000}"/>
    <cellStyle name="Percent [00] 14" xfId="10311" xr:uid="{00000000-0005-0000-0000-000052900000}"/>
    <cellStyle name="Percent [00] 15" xfId="10312" xr:uid="{00000000-0005-0000-0000-000053900000}"/>
    <cellStyle name="Percent [00] 16" xfId="10313" xr:uid="{00000000-0005-0000-0000-000054900000}"/>
    <cellStyle name="Percent [00] 2" xfId="10314" xr:uid="{00000000-0005-0000-0000-000055900000}"/>
    <cellStyle name="Percent [00] 3" xfId="10315" xr:uid="{00000000-0005-0000-0000-000056900000}"/>
    <cellStyle name="Percent [00] 4" xfId="10316" xr:uid="{00000000-0005-0000-0000-000057900000}"/>
    <cellStyle name="Percent [00] 5" xfId="10317" xr:uid="{00000000-0005-0000-0000-000058900000}"/>
    <cellStyle name="Percent [00] 6" xfId="10318" xr:uid="{00000000-0005-0000-0000-000059900000}"/>
    <cellStyle name="Percent [00] 7" xfId="10319" xr:uid="{00000000-0005-0000-0000-00005A900000}"/>
    <cellStyle name="Percent [00] 8" xfId="10320" xr:uid="{00000000-0005-0000-0000-00005B900000}"/>
    <cellStyle name="Percent [00] 9" xfId="10321" xr:uid="{00000000-0005-0000-0000-00005C900000}"/>
    <cellStyle name="Percent [2]" xfId="10322" xr:uid="{00000000-0005-0000-0000-00005D900000}"/>
    <cellStyle name="Percent [2] 10" xfId="10323" xr:uid="{00000000-0005-0000-0000-00005E900000}"/>
    <cellStyle name="Percent [2] 11" xfId="10324" xr:uid="{00000000-0005-0000-0000-00005F900000}"/>
    <cellStyle name="Percent [2] 12" xfId="10325" xr:uid="{00000000-0005-0000-0000-000060900000}"/>
    <cellStyle name="Percent [2] 13" xfId="10326" xr:uid="{00000000-0005-0000-0000-000061900000}"/>
    <cellStyle name="Percent [2] 14" xfId="10327" xr:uid="{00000000-0005-0000-0000-000062900000}"/>
    <cellStyle name="Percent [2] 15" xfId="10328" xr:uid="{00000000-0005-0000-0000-000063900000}"/>
    <cellStyle name="Percent [2] 16" xfId="10329" xr:uid="{00000000-0005-0000-0000-000064900000}"/>
    <cellStyle name="Percent [2] 2" xfId="10330" xr:uid="{00000000-0005-0000-0000-000065900000}"/>
    <cellStyle name="Percent [2] 2 2" xfId="10331" xr:uid="{00000000-0005-0000-0000-000066900000}"/>
    <cellStyle name="Percent [2] 3" xfId="10332" xr:uid="{00000000-0005-0000-0000-000067900000}"/>
    <cellStyle name="Percent [2] 4" xfId="10333" xr:uid="{00000000-0005-0000-0000-000068900000}"/>
    <cellStyle name="Percent [2] 5" xfId="10334" xr:uid="{00000000-0005-0000-0000-000069900000}"/>
    <cellStyle name="Percent [2] 6" xfId="10335" xr:uid="{00000000-0005-0000-0000-00006A900000}"/>
    <cellStyle name="Percent [2] 7" xfId="10336" xr:uid="{00000000-0005-0000-0000-00006B900000}"/>
    <cellStyle name="Percent [2] 8" xfId="10337" xr:uid="{00000000-0005-0000-0000-00006C900000}"/>
    <cellStyle name="Percent [2] 9" xfId="10338" xr:uid="{00000000-0005-0000-0000-00006D900000}"/>
    <cellStyle name="Percent 0.0%" xfId="10339" xr:uid="{00000000-0005-0000-0000-00006E900000}"/>
    <cellStyle name="Percent 0.0% Long Underline" xfId="10340" xr:uid="{00000000-0005-0000-0000-00006F900000}"/>
    <cellStyle name="Percent 0.00%" xfId="10341" xr:uid="{00000000-0005-0000-0000-000070900000}"/>
    <cellStyle name="Percent 0.00% Long Underline" xfId="10342" xr:uid="{00000000-0005-0000-0000-000071900000}"/>
    <cellStyle name="Percent 0.000%" xfId="10343" xr:uid="{00000000-0005-0000-0000-000072900000}"/>
    <cellStyle name="Percent 0.000% Long Underline" xfId="10344" xr:uid="{00000000-0005-0000-0000-000073900000}"/>
    <cellStyle name="Percent 10" xfId="10345" xr:uid="{00000000-0005-0000-0000-000074900000}"/>
    <cellStyle name="Percent 10 2" xfId="10346" xr:uid="{00000000-0005-0000-0000-000075900000}"/>
    <cellStyle name="Percent 10 2 2" xfId="10347" xr:uid="{00000000-0005-0000-0000-000076900000}"/>
    <cellStyle name="Percent 10 3" xfId="10348" xr:uid="{00000000-0005-0000-0000-000077900000}"/>
    <cellStyle name="Percent 11" xfId="10349" xr:uid="{00000000-0005-0000-0000-000078900000}"/>
    <cellStyle name="Percent 11 2" xfId="10350" xr:uid="{00000000-0005-0000-0000-000079900000}"/>
    <cellStyle name="Percent 11 2 2" xfId="10351" xr:uid="{00000000-0005-0000-0000-00007A900000}"/>
    <cellStyle name="Percent 11 3" xfId="10352" xr:uid="{00000000-0005-0000-0000-00007B900000}"/>
    <cellStyle name="Percent 12" xfId="10353" xr:uid="{00000000-0005-0000-0000-00007C900000}"/>
    <cellStyle name="Percent 12 2" xfId="10354" xr:uid="{00000000-0005-0000-0000-00007D900000}"/>
    <cellStyle name="Percent 12 2 2" xfId="10355" xr:uid="{00000000-0005-0000-0000-00007E900000}"/>
    <cellStyle name="Percent 12 3" xfId="10356" xr:uid="{00000000-0005-0000-0000-00007F900000}"/>
    <cellStyle name="Percent 13" xfId="10357" xr:uid="{00000000-0005-0000-0000-000080900000}"/>
    <cellStyle name="Percent 13 2" xfId="10358" xr:uid="{00000000-0005-0000-0000-000081900000}"/>
    <cellStyle name="Percent 13 2 2" xfId="10359" xr:uid="{00000000-0005-0000-0000-000082900000}"/>
    <cellStyle name="Percent 13 3" xfId="10360" xr:uid="{00000000-0005-0000-0000-000083900000}"/>
    <cellStyle name="Percent 14" xfId="10361" xr:uid="{00000000-0005-0000-0000-000084900000}"/>
    <cellStyle name="Percent 14 2" xfId="10362" xr:uid="{00000000-0005-0000-0000-000085900000}"/>
    <cellStyle name="Percent 14 2 2" xfId="10363" xr:uid="{00000000-0005-0000-0000-000086900000}"/>
    <cellStyle name="Percent 14 3" xfId="10364" xr:uid="{00000000-0005-0000-0000-000087900000}"/>
    <cellStyle name="Percent 15" xfId="10365" xr:uid="{00000000-0005-0000-0000-000088900000}"/>
    <cellStyle name="Percent 16" xfId="10366" xr:uid="{00000000-0005-0000-0000-000089900000}"/>
    <cellStyle name="Percent 17" xfId="10367" xr:uid="{00000000-0005-0000-0000-00008A900000}"/>
    <cellStyle name="Percent 18" xfId="10368" xr:uid="{00000000-0005-0000-0000-00008B900000}"/>
    <cellStyle name="Percent 19" xfId="10369" xr:uid="{00000000-0005-0000-0000-00008C900000}"/>
    <cellStyle name="Percent 19 2" xfId="10370" xr:uid="{00000000-0005-0000-0000-00008D900000}"/>
    <cellStyle name="Percent 2" xfId="10371" xr:uid="{00000000-0005-0000-0000-00008E900000}"/>
    <cellStyle name="Percent 2 2" xfId="10372" xr:uid="{00000000-0005-0000-0000-00008F900000}"/>
    <cellStyle name="Percent 2 2 2" xfId="10373" xr:uid="{00000000-0005-0000-0000-000090900000}"/>
    <cellStyle name="Percent 2 2 2 2" xfId="10374" xr:uid="{00000000-0005-0000-0000-000091900000}"/>
    <cellStyle name="Percent 2 2 2 3" xfId="10375" xr:uid="{00000000-0005-0000-0000-000092900000}"/>
    <cellStyle name="Percent 2 2 3" xfId="10376" xr:uid="{00000000-0005-0000-0000-000093900000}"/>
    <cellStyle name="Percent 2 2 4" xfId="10377" xr:uid="{00000000-0005-0000-0000-000094900000}"/>
    <cellStyle name="Percent 2 3" xfId="10378" xr:uid="{00000000-0005-0000-0000-000095900000}"/>
    <cellStyle name="Percent 2 3 2" xfId="10379" xr:uid="{00000000-0005-0000-0000-000096900000}"/>
    <cellStyle name="Percent 2 3 3" xfId="10380" xr:uid="{00000000-0005-0000-0000-000097900000}"/>
    <cellStyle name="Percent 2 4" xfId="10381" xr:uid="{00000000-0005-0000-0000-000098900000}"/>
    <cellStyle name="Percent 20" xfId="10382" xr:uid="{00000000-0005-0000-0000-000099900000}"/>
    <cellStyle name="Percent 20 2" xfId="10383" xr:uid="{00000000-0005-0000-0000-00009A900000}"/>
    <cellStyle name="Percent 21" xfId="10384" xr:uid="{00000000-0005-0000-0000-00009B900000}"/>
    <cellStyle name="Percent 22" xfId="10385" xr:uid="{00000000-0005-0000-0000-00009C900000}"/>
    <cellStyle name="Percent 23" xfId="10386" xr:uid="{00000000-0005-0000-0000-00009D900000}"/>
    <cellStyle name="Percent 3" xfId="10387" xr:uid="{00000000-0005-0000-0000-00009E900000}"/>
    <cellStyle name="Percent 3 2" xfId="10388" xr:uid="{00000000-0005-0000-0000-00009F900000}"/>
    <cellStyle name="Percent 3 2 2" xfId="10389" xr:uid="{00000000-0005-0000-0000-0000A0900000}"/>
    <cellStyle name="Percent 3 3" xfId="10390" xr:uid="{00000000-0005-0000-0000-0000A1900000}"/>
    <cellStyle name="Percent 3 4" xfId="10391" xr:uid="{00000000-0005-0000-0000-0000A2900000}"/>
    <cellStyle name="Percent 4" xfId="10392" xr:uid="{00000000-0005-0000-0000-0000A3900000}"/>
    <cellStyle name="Percent 4 2" xfId="10393" xr:uid="{00000000-0005-0000-0000-0000A4900000}"/>
    <cellStyle name="Percent 4 2 2" xfId="10394" xr:uid="{00000000-0005-0000-0000-0000A5900000}"/>
    <cellStyle name="Percent 5" xfId="10395" xr:uid="{00000000-0005-0000-0000-0000A6900000}"/>
    <cellStyle name="Percent 5 2" xfId="10396" xr:uid="{00000000-0005-0000-0000-0000A7900000}"/>
    <cellStyle name="Percent 5 2 2" xfId="10397" xr:uid="{00000000-0005-0000-0000-0000A8900000}"/>
    <cellStyle name="Percent 5 2 2 2" xfId="10398" xr:uid="{00000000-0005-0000-0000-0000A9900000}"/>
    <cellStyle name="Percent 5 2 3" xfId="10399" xr:uid="{00000000-0005-0000-0000-0000AA900000}"/>
    <cellStyle name="Percent 5 2 3 2" xfId="10400" xr:uid="{00000000-0005-0000-0000-0000AB900000}"/>
    <cellStyle name="Percent 5 2 4" xfId="10401" xr:uid="{00000000-0005-0000-0000-0000AC900000}"/>
    <cellStyle name="Percent 5 2 4 2" xfId="10402" xr:uid="{00000000-0005-0000-0000-0000AD900000}"/>
    <cellStyle name="Percent 5 2 5" xfId="10403" xr:uid="{00000000-0005-0000-0000-0000AE900000}"/>
    <cellStyle name="Percent 5 2 5 2" xfId="10404" xr:uid="{00000000-0005-0000-0000-0000AF900000}"/>
    <cellStyle name="Percent 5 2 6" xfId="10405" xr:uid="{00000000-0005-0000-0000-0000B0900000}"/>
    <cellStyle name="Percent 5 2 6 2" xfId="10406" xr:uid="{00000000-0005-0000-0000-0000B1900000}"/>
    <cellStyle name="Percent 5 2 7" xfId="10407" xr:uid="{00000000-0005-0000-0000-0000B2900000}"/>
    <cellStyle name="Percent 5 2 7 2" xfId="10408" xr:uid="{00000000-0005-0000-0000-0000B3900000}"/>
    <cellStyle name="Percent 5 2 8" xfId="10409" xr:uid="{00000000-0005-0000-0000-0000B4900000}"/>
    <cellStyle name="Percent 5 3" xfId="10410" xr:uid="{00000000-0005-0000-0000-0000B5900000}"/>
    <cellStyle name="Percent 5 3 2" xfId="10411" xr:uid="{00000000-0005-0000-0000-0000B6900000}"/>
    <cellStyle name="Percent 5 4" xfId="10412" xr:uid="{00000000-0005-0000-0000-0000B7900000}"/>
    <cellStyle name="Percent 5 4 2" xfId="10413" xr:uid="{00000000-0005-0000-0000-0000B8900000}"/>
    <cellStyle name="Percent 5 5" xfId="10414" xr:uid="{00000000-0005-0000-0000-0000B9900000}"/>
    <cellStyle name="Percent 5 5 2" xfId="10415" xr:uid="{00000000-0005-0000-0000-0000BA900000}"/>
    <cellStyle name="Percent 5 6" xfId="10416" xr:uid="{00000000-0005-0000-0000-0000BB900000}"/>
    <cellStyle name="Percent 5 6 2" xfId="10417" xr:uid="{00000000-0005-0000-0000-0000BC900000}"/>
    <cellStyle name="Percent 5 7" xfId="10418" xr:uid="{00000000-0005-0000-0000-0000BD900000}"/>
    <cellStyle name="Percent 5 7 2" xfId="10419" xr:uid="{00000000-0005-0000-0000-0000BE900000}"/>
    <cellStyle name="Percent 5 8" xfId="10420" xr:uid="{00000000-0005-0000-0000-0000BF900000}"/>
    <cellStyle name="Percent 5 8 2" xfId="10421" xr:uid="{00000000-0005-0000-0000-0000C0900000}"/>
    <cellStyle name="Percent 5 9" xfId="10422" xr:uid="{00000000-0005-0000-0000-0000C1900000}"/>
    <cellStyle name="Percent 6" xfId="10423" xr:uid="{00000000-0005-0000-0000-0000C2900000}"/>
    <cellStyle name="Percent 6 2" xfId="10424" xr:uid="{00000000-0005-0000-0000-0000C3900000}"/>
    <cellStyle name="Percent 6 2 2" xfId="10425" xr:uid="{00000000-0005-0000-0000-0000C4900000}"/>
    <cellStyle name="Percent 6 3" xfId="10426" xr:uid="{00000000-0005-0000-0000-0000C5900000}"/>
    <cellStyle name="Percent 7" xfId="10427" xr:uid="{00000000-0005-0000-0000-0000C6900000}"/>
    <cellStyle name="Percent 7 2" xfId="10428" xr:uid="{00000000-0005-0000-0000-0000C7900000}"/>
    <cellStyle name="Percent 7 2 2" xfId="10429" xr:uid="{00000000-0005-0000-0000-0000C8900000}"/>
    <cellStyle name="Percent 7 3" xfId="10430" xr:uid="{00000000-0005-0000-0000-0000C9900000}"/>
    <cellStyle name="Percent 8" xfId="10431" xr:uid="{00000000-0005-0000-0000-0000CA900000}"/>
    <cellStyle name="Percent 8 2" xfId="10432" xr:uid="{00000000-0005-0000-0000-0000CB900000}"/>
    <cellStyle name="Percent 8 2 2" xfId="10433" xr:uid="{00000000-0005-0000-0000-0000CC900000}"/>
    <cellStyle name="Percent 8 3" xfId="10434" xr:uid="{00000000-0005-0000-0000-0000CD900000}"/>
    <cellStyle name="Percent 9" xfId="10435" xr:uid="{00000000-0005-0000-0000-0000CE900000}"/>
    <cellStyle name="Percent 9 2" xfId="10436" xr:uid="{00000000-0005-0000-0000-0000CF900000}"/>
    <cellStyle name="Percent 9 2 2" xfId="10437" xr:uid="{00000000-0005-0000-0000-0000D0900000}"/>
    <cellStyle name="Percent 9 3" xfId="10438" xr:uid="{00000000-0005-0000-0000-0000D1900000}"/>
    <cellStyle name="PERCENTAGE" xfId="10439" xr:uid="{00000000-0005-0000-0000-0000D2900000}"/>
    <cellStyle name="PERCENTAGE 2" xfId="10440" xr:uid="{00000000-0005-0000-0000-0000D3900000}"/>
    <cellStyle name="PrePop Currency (0)" xfId="10441" xr:uid="{00000000-0005-0000-0000-0000D4900000}"/>
    <cellStyle name="PrePop Currency (0) 10" xfId="10442" xr:uid="{00000000-0005-0000-0000-0000D5900000}"/>
    <cellStyle name="PrePop Currency (0) 11" xfId="10443" xr:uid="{00000000-0005-0000-0000-0000D6900000}"/>
    <cellStyle name="PrePop Currency (0) 12" xfId="10444" xr:uid="{00000000-0005-0000-0000-0000D7900000}"/>
    <cellStyle name="PrePop Currency (0) 13" xfId="10445" xr:uid="{00000000-0005-0000-0000-0000D8900000}"/>
    <cellStyle name="PrePop Currency (0) 14" xfId="10446" xr:uid="{00000000-0005-0000-0000-0000D9900000}"/>
    <cellStyle name="PrePop Currency (0) 15" xfId="10447" xr:uid="{00000000-0005-0000-0000-0000DA900000}"/>
    <cellStyle name="PrePop Currency (0) 16" xfId="10448" xr:uid="{00000000-0005-0000-0000-0000DB900000}"/>
    <cellStyle name="PrePop Currency (0) 2" xfId="10449" xr:uid="{00000000-0005-0000-0000-0000DC900000}"/>
    <cellStyle name="PrePop Currency (0) 3" xfId="10450" xr:uid="{00000000-0005-0000-0000-0000DD900000}"/>
    <cellStyle name="PrePop Currency (0) 4" xfId="10451" xr:uid="{00000000-0005-0000-0000-0000DE900000}"/>
    <cellStyle name="PrePop Currency (0) 5" xfId="10452" xr:uid="{00000000-0005-0000-0000-0000DF900000}"/>
    <cellStyle name="PrePop Currency (0) 6" xfId="10453" xr:uid="{00000000-0005-0000-0000-0000E0900000}"/>
    <cellStyle name="PrePop Currency (0) 7" xfId="10454" xr:uid="{00000000-0005-0000-0000-0000E1900000}"/>
    <cellStyle name="PrePop Currency (0) 8" xfId="10455" xr:uid="{00000000-0005-0000-0000-0000E2900000}"/>
    <cellStyle name="PrePop Currency (0) 9" xfId="10456" xr:uid="{00000000-0005-0000-0000-0000E3900000}"/>
    <cellStyle name="PrePop Currency (2)" xfId="10457" xr:uid="{00000000-0005-0000-0000-0000E4900000}"/>
    <cellStyle name="PrePop Currency (2) 10" xfId="10458" xr:uid="{00000000-0005-0000-0000-0000E5900000}"/>
    <cellStyle name="PrePop Currency (2) 11" xfId="10459" xr:uid="{00000000-0005-0000-0000-0000E6900000}"/>
    <cellStyle name="PrePop Currency (2) 12" xfId="10460" xr:uid="{00000000-0005-0000-0000-0000E7900000}"/>
    <cellStyle name="PrePop Currency (2) 13" xfId="10461" xr:uid="{00000000-0005-0000-0000-0000E8900000}"/>
    <cellStyle name="PrePop Currency (2) 14" xfId="10462" xr:uid="{00000000-0005-0000-0000-0000E9900000}"/>
    <cellStyle name="PrePop Currency (2) 15" xfId="10463" xr:uid="{00000000-0005-0000-0000-0000EA900000}"/>
    <cellStyle name="PrePop Currency (2) 16" xfId="10464" xr:uid="{00000000-0005-0000-0000-0000EB900000}"/>
    <cellStyle name="PrePop Currency (2) 2" xfId="10465" xr:uid="{00000000-0005-0000-0000-0000EC900000}"/>
    <cellStyle name="PrePop Currency (2) 3" xfId="10466" xr:uid="{00000000-0005-0000-0000-0000ED900000}"/>
    <cellStyle name="PrePop Currency (2) 4" xfId="10467" xr:uid="{00000000-0005-0000-0000-0000EE900000}"/>
    <cellStyle name="PrePop Currency (2) 5" xfId="10468" xr:uid="{00000000-0005-0000-0000-0000EF900000}"/>
    <cellStyle name="PrePop Currency (2) 6" xfId="10469" xr:uid="{00000000-0005-0000-0000-0000F0900000}"/>
    <cellStyle name="PrePop Currency (2) 7" xfId="10470" xr:uid="{00000000-0005-0000-0000-0000F1900000}"/>
    <cellStyle name="PrePop Currency (2) 8" xfId="10471" xr:uid="{00000000-0005-0000-0000-0000F2900000}"/>
    <cellStyle name="PrePop Currency (2) 9" xfId="10472" xr:uid="{00000000-0005-0000-0000-0000F3900000}"/>
    <cellStyle name="PrePop Units (0)" xfId="10473" xr:uid="{00000000-0005-0000-0000-0000F4900000}"/>
    <cellStyle name="PrePop Units (0) 10" xfId="10474" xr:uid="{00000000-0005-0000-0000-0000F5900000}"/>
    <cellStyle name="PrePop Units (0) 11" xfId="10475" xr:uid="{00000000-0005-0000-0000-0000F6900000}"/>
    <cellStyle name="PrePop Units (0) 12" xfId="10476" xr:uid="{00000000-0005-0000-0000-0000F7900000}"/>
    <cellStyle name="PrePop Units (0) 13" xfId="10477" xr:uid="{00000000-0005-0000-0000-0000F8900000}"/>
    <cellStyle name="PrePop Units (0) 14" xfId="10478" xr:uid="{00000000-0005-0000-0000-0000F9900000}"/>
    <cellStyle name="PrePop Units (0) 15" xfId="10479" xr:uid="{00000000-0005-0000-0000-0000FA900000}"/>
    <cellStyle name="PrePop Units (0) 16" xfId="10480" xr:uid="{00000000-0005-0000-0000-0000FB900000}"/>
    <cellStyle name="PrePop Units (0) 2" xfId="10481" xr:uid="{00000000-0005-0000-0000-0000FC900000}"/>
    <cellStyle name="PrePop Units (0) 3" xfId="10482" xr:uid="{00000000-0005-0000-0000-0000FD900000}"/>
    <cellStyle name="PrePop Units (0) 4" xfId="10483" xr:uid="{00000000-0005-0000-0000-0000FE900000}"/>
    <cellStyle name="PrePop Units (0) 5" xfId="10484" xr:uid="{00000000-0005-0000-0000-0000FF900000}"/>
    <cellStyle name="PrePop Units (0) 6" xfId="10485" xr:uid="{00000000-0005-0000-0000-000000910000}"/>
    <cellStyle name="PrePop Units (0) 7" xfId="10486" xr:uid="{00000000-0005-0000-0000-000001910000}"/>
    <cellStyle name="PrePop Units (0) 8" xfId="10487" xr:uid="{00000000-0005-0000-0000-000002910000}"/>
    <cellStyle name="PrePop Units (0) 9" xfId="10488" xr:uid="{00000000-0005-0000-0000-000003910000}"/>
    <cellStyle name="PrePop Units (1)" xfId="10489" xr:uid="{00000000-0005-0000-0000-000004910000}"/>
    <cellStyle name="PrePop Units (1) 10" xfId="10490" xr:uid="{00000000-0005-0000-0000-000005910000}"/>
    <cellStyle name="PrePop Units (1) 11" xfId="10491" xr:uid="{00000000-0005-0000-0000-000006910000}"/>
    <cellStyle name="PrePop Units (1) 12" xfId="10492" xr:uid="{00000000-0005-0000-0000-000007910000}"/>
    <cellStyle name="PrePop Units (1) 13" xfId="10493" xr:uid="{00000000-0005-0000-0000-000008910000}"/>
    <cellStyle name="PrePop Units (1) 14" xfId="10494" xr:uid="{00000000-0005-0000-0000-000009910000}"/>
    <cellStyle name="PrePop Units (1) 15" xfId="10495" xr:uid="{00000000-0005-0000-0000-00000A910000}"/>
    <cellStyle name="PrePop Units (1) 16" xfId="10496" xr:uid="{00000000-0005-0000-0000-00000B910000}"/>
    <cellStyle name="PrePop Units (1) 2" xfId="10497" xr:uid="{00000000-0005-0000-0000-00000C910000}"/>
    <cellStyle name="PrePop Units (1) 3" xfId="10498" xr:uid="{00000000-0005-0000-0000-00000D910000}"/>
    <cellStyle name="PrePop Units (1) 4" xfId="10499" xr:uid="{00000000-0005-0000-0000-00000E910000}"/>
    <cellStyle name="PrePop Units (1) 5" xfId="10500" xr:uid="{00000000-0005-0000-0000-00000F910000}"/>
    <cellStyle name="PrePop Units (1) 6" xfId="10501" xr:uid="{00000000-0005-0000-0000-000010910000}"/>
    <cellStyle name="PrePop Units (1) 7" xfId="10502" xr:uid="{00000000-0005-0000-0000-000011910000}"/>
    <cellStyle name="PrePop Units (1) 8" xfId="10503" xr:uid="{00000000-0005-0000-0000-000012910000}"/>
    <cellStyle name="PrePop Units (1) 9" xfId="10504" xr:uid="{00000000-0005-0000-0000-000013910000}"/>
    <cellStyle name="PrePop Units (2)" xfId="10505" xr:uid="{00000000-0005-0000-0000-000014910000}"/>
    <cellStyle name="PrePop Units (2) 10" xfId="10506" xr:uid="{00000000-0005-0000-0000-000015910000}"/>
    <cellStyle name="PrePop Units (2) 11" xfId="10507" xr:uid="{00000000-0005-0000-0000-000016910000}"/>
    <cellStyle name="PrePop Units (2) 12" xfId="10508" xr:uid="{00000000-0005-0000-0000-000017910000}"/>
    <cellStyle name="PrePop Units (2) 13" xfId="10509" xr:uid="{00000000-0005-0000-0000-000018910000}"/>
    <cellStyle name="PrePop Units (2) 14" xfId="10510" xr:uid="{00000000-0005-0000-0000-000019910000}"/>
    <cellStyle name="PrePop Units (2) 15" xfId="10511" xr:uid="{00000000-0005-0000-0000-00001A910000}"/>
    <cellStyle name="PrePop Units (2) 16" xfId="10512" xr:uid="{00000000-0005-0000-0000-00001B910000}"/>
    <cellStyle name="PrePop Units (2) 2" xfId="10513" xr:uid="{00000000-0005-0000-0000-00001C910000}"/>
    <cellStyle name="PrePop Units (2) 3" xfId="10514" xr:uid="{00000000-0005-0000-0000-00001D910000}"/>
    <cellStyle name="PrePop Units (2) 4" xfId="10515" xr:uid="{00000000-0005-0000-0000-00001E910000}"/>
    <cellStyle name="PrePop Units (2) 5" xfId="10516" xr:uid="{00000000-0005-0000-0000-00001F910000}"/>
    <cellStyle name="PrePop Units (2) 6" xfId="10517" xr:uid="{00000000-0005-0000-0000-000020910000}"/>
    <cellStyle name="PrePop Units (2) 7" xfId="10518" xr:uid="{00000000-0005-0000-0000-000021910000}"/>
    <cellStyle name="PrePop Units (2) 8" xfId="10519" xr:uid="{00000000-0005-0000-0000-000022910000}"/>
    <cellStyle name="PrePop Units (2) 9" xfId="10520" xr:uid="{00000000-0005-0000-0000-000023910000}"/>
    <cellStyle name="pricing" xfId="10521" xr:uid="{00000000-0005-0000-0000-000024910000}"/>
    <cellStyle name="pricing 2" xfId="10522" xr:uid="{00000000-0005-0000-0000-000025910000}"/>
    <cellStyle name="PSChar" xfId="10523" xr:uid="{00000000-0005-0000-0000-000026910000}"/>
    <cellStyle name="PSChar 2" xfId="10524" xr:uid="{00000000-0005-0000-0000-000027910000}"/>
    <cellStyle name="PSHeading" xfId="10525" xr:uid="{00000000-0005-0000-0000-000028910000}"/>
    <cellStyle name="PSHeading 2" xfId="10526" xr:uid="{00000000-0005-0000-0000-000029910000}"/>
    <cellStyle name="Quantity" xfId="10527" xr:uid="{00000000-0005-0000-0000-00002A910000}"/>
    <cellStyle name="regstoresfromspecstores" xfId="10528" xr:uid="{00000000-0005-0000-0000-00002B910000}"/>
    <cellStyle name="regstoresfromspecstores 2" xfId="10529" xr:uid="{00000000-0005-0000-0000-00002C910000}"/>
    <cellStyle name="RevList" xfId="10530" xr:uid="{00000000-0005-0000-0000-00002D910000}"/>
    <cellStyle name="RevList 2" xfId="10531" xr:uid="{00000000-0005-0000-0000-00002E910000}"/>
    <cellStyle name="rlink_tiªn l­în_x005f_x001b_Hyperlink_TONG HOP KINH PHI" xfId="10532" xr:uid="{00000000-0005-0000-0000-00002F910000}"/>
    <cellStyle name="rmal_ADAdot" xfId="10533" xr:uid="{00000000-0005-0000-0000-000030910000}"/>
    <cellStyle name="S—_x0008_" xfId="10534" xr:uid="{00000000-0005-0000-0000-000031910000}"/>
    <cellStyle name="S—_x0008_ 2" xfId="10535" xr:uid="{00000000-0005-0000-0000-000032910000}"/>
    <cellStyle name="S—_x0008_ 3" xfId="10536" xr:uid="{00000000-0005-0000-0000-000033910000}"/>
    <cellStyle name="s]_x000a__x000a_spooler=yes_x000a__x000a_load=_x000a__x000a_Beep=yes_x000a__x000a_NullPort=None_x000a__x000a_BorderWidth=3_x000a__x000a_CursorBlinkRate=1200_x000a__x000a_DoubleClickSpeed=452_x000a__x000a_Programs=co" xfId="10537" xr:uid="{00000000-0005-0000-0000-000034910000}"/>
    <cellStyle name="s]_x000d__x000a_spooler=yes_x000d__x000a_load=_x000d__x000a_Beep=yes_x000d__x000a_NullPort=None_x000d__x000a_BorderWidth=3_x000d__x000a_CursorBlinkRate=1200_x000d__x000a_DoubleClickSpeed=452_x000d__x000a_Programs=co" xfId="10538" xr:uid="{00000000-0005-0000-0000-000035910000}"/>
    <cellStyle name="s]_x000d__x000a_spooler=yes_x000d__x000a_load=_x000d__x000a_Beep=yes_x000d__x000a_NullPort=None_x000d__x000a_BorderWidth=3_x000d__x000a_CursorBlinkRate=1200_x000d__x000a_DoubleClickSpeed=452_x000d__x000a_Programs=co 2" xfId="10539" xr:uid="{00000000-0005-0000-0000-000036910000}"/>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10540" xr:uid="{00000000-0005-0000-0000-000037910000}"/>
    <cellStyle name="S—_x0008__KH TPCP vung TNB (03-1-2012)" xfId="10541" xr:uid="{00000000-0005-0000-0000-000038910000}"/>
    <cellStyle name="S—_x005f_x0008_" xfId="10542" xr:uid="{00000000-0005-0000-0000-000039910000}"/>
    <cellStyle name="SAPBEXaggData" xfId="10543" xr:uid="{00000000-0005-0000-0000-00003A910000}"/>
    <cellStyle name="SAPBEXaggData 2" xfId="10544" xr:uid="{00000000-0005-0000-0000-00003B910000}"/>
    <cellStyle name="SAPBEXaggData 2 2" xfId="10545" xr:uid="{00000000-0005-0000-0000-00003C910000}"/>
    <cellStyle name="SAPBEXaggData 2 2 2" xfId="10546" xr:uid="{00000000-0005-0000-0000-00003D910000}"/>
    <cellStyle name="SAPBEXaggData 2 3" xfId="10547" xr:uid="{00000000-0005-0000-0000-00003E910000}"/>
    <cellStyle name="SAPBEXaggData 2 3 2" xfId="38289" xr:uid="{00000000-0005-0000-0000-00003F910000}"/>
    <cellStyle name="SAPBEXaggData 2 3 2 2" xfId="38290" xr:uid="{00000000-0005-0000-0000-000040910000}"/>
    <cellStyle name="SAPBEXaggData 2 3 3" xfId="38291" xr:uid="{00000000-0005-0000-0000-000041910000}"/>
    <cellStyle name="SAPBEXaggData 2 4" xfId="38292" xr:uid="{00000000-0005-0000-0000-000042910000}"/>
    <cellStyle name="SAPBEXaggData 2 4 2" xfId="38293" xr:uid="{00000000-0005-0000-0000-000043910000}"/>
    <cellStyle name="SAPBEXaggData 2 5" xfId="38294" xr:uid="{00000000-0005-0000-0000-000044910000}"/>
    <cellStyle name="SAPBEXaggData 3" xfId="10548" xr:uid="{00000000-0005-0000-0000-000045910000}"/>
    <cellStyle name="SAPBEXaggData 3 2" xfId="38295" xr:uid="{00000000-0005-0000-0000-000046910000}"/>
    <cellStyle name="SAPBEXaggData 3 2 2" xfId="38296" xr:uid="{00000000-0005-0000-0000-000047910000}"/>
    <cellStyle name="SAPBEXaggData 3 3" xfId="38297" xr:uid="{00000000-0005-0000-0000-000048910000}"/>
    <cellStyle name="SAPBEXaggData 4" xfId="38298" xr:uid="{00000000-0005-0000-0000-000049910000}"/>
    <cellStyle name="SAPBEXaggData 4 2" xfId="38299" xr:uid="{00000000-0005-0000-0000-00004A910000}"/>
    <cellStyle name="SAPBEXaggData 5" xfId="38300" xr:uid="{00000000-0005-0000-0000-00004B910000}"/>
    <cellStyle name="SAPBEXaggDataEmph" xfId="10549" xr:uid="{00000000-0005-0000-0000-00004C910000}"/>
    <cellStyle name="SAPBEXaggDataEmph 2" xfId="10550" xr:uid="{00000000-0005-0000-0000-00004D910000}"/>
    <cellStyle name="SAPBEXaggDataEmph 2 2" xfId="10551" xr:uid="{00000000-0005-0000-0000-00004E910000}"/>
    <cellStyle name="SAPBEXaggDataEmph 2 2 2" xfId="10552" xr:uid="{00000000-0005-0000-0000-00004F910000}"/>
    <cellStyle name="SAPBEXaggDataEmph 2 3" xfId="10553" xr:uid="{00000000-0005-0000-0000-000050910000}"/>
    <cellStyle name="SAPBEXaggDataEmph 2 3 2" xfId="38301" xr:uid="{00000000-0005-0000-0000-000051910000}"/>
    <cellStyle name="SAPBEXaggDataEmph 2 3 2 2" xfId="38302" xr:uid="{00000000-0005-0000-0000-000052910000}"/>
    <cellStyle name="SAPBEXaggDataEmph 2 3 3" xfId="38303" xr:uid="{00000000-0005-0000-0000-000053910000}"/>
    <cellStyle name="SAPBEXaggDataEmph 2 4" xfId="38304" xr:uid="{00000000-0005-0000-0000-000054910000}"/>
    <cellStyle name="SAPBEXaggDataEmph 2 4 2" xfId="38305" xr:uid="{00000000-0005-0000-0000-000055910000}"/>
    <cellStyle name="SAPBEXaggDataEmph 2 5" xfId="38306" xr:uid="{00000000-0005-0000-0000-000056910000}"/>
    <cellStyle name="SAPBEXaggDataEmph 3" xfId="10554" xr:uid="{00000000-0005-0000-0000-000057910000}"/>
    <cellStyle name="SAPBEXaggDataEmph 3 2" xfId="38307" xr:uid="{00000000-0005-0000-0000-000058910000}"/>
    <cellStyle name="SAPBEXaggDataEmph 3 2 2" xfId="38308" xr:uid="{00000000-0005-0000-0000-000059910000}"/>
    <cellStyle name="SAPBEXaggDataEmph 3 3" xfId="38309" xr:uid="{00000000-0005-0000-0000-00005A910000}"/>
    <cellStyle name="SAPBEXaggDataEmph 4" xfId="38310" xr:uid="{00000000-0005-0000-0000-00005B910000}"/>
    <cellStyle name="SAPBEXaggDataEmph 4 2" xfId="38311" xr:uid="{00000000-0005-0000-0000-00005C910000}"/>
    <cellStyle name="SAPBEXaggDataEmph 5" xfId="38312" xr:uid="{00000000-0005-0000-0000-00005D910000}"/>
    <cellStyle name="SAPBEXaggItem" xfId="10555" xr:uid="{00000000-0005-0000-0000-00005E910000}"/>
    <cellStyle name="SAPBEXaggItem 2" xfId="10556" xr:uid="{00000000-0005-0000-0000-00005F910000}"/>
    <cellStyle name="SAPBEXaggItem 2 2" xfId="10557" xr:uid="{00000000-0005-0000-0000-000060910000}"/>
    <cellStyle name="SAPBEXaggItem 2 2 2" xfId="10558" xr:uid="{00000000-0005-0000-0000-000061910000}"/>
    <cellStyle name="SAPBEXaggItem 2 3" xfId="10559" xr:uid="{00000000-0005-0000-0000-000062910000}"/>
    <cellStyle name="SAPBEXaggItem 2 3 2" xfId="38313" xr:uid="{00000000-0005-0000-0000-000063910000}"/>
    <cellStyle name="SAPBEXaggItem 2 3 2 2" xfId="38314" xr:uid="{00000000-0005-0000-0000-000064910000}"/>
    <cellStyle name="SAPBEXaggItem 2 3 3" xfId="38315" xr:uid="{00000000-0005-0000-0000-000065910000}"/>
    <cellStyle name="SAPBEXaggItem 2 4" xfId="38316" xr:uid="{00000000-0005-0000-0000-000066910000}"/>
    <cellStyle name="SAPBEXaggItem 2 4 2" xfId="38317" xr:uid="{00000000-0005-0000-0000-000067910000}"/>
    <cellStyle name="SAPBEXaggItem 2 5" xfId="38318" xr:uid="{00000000-0005-0000-0000-000068910000}"/>
    <cellStyle name="SAPBEXaggItem 3" xfId="10560" xr:uid="{00000000-0005-0000-0000-000069910000}"/>
    <cellStyle name="SAPBEXaggItem 3 2" xfId="38319" xr:uid="{00000000-0005-0000-0000-00006A910000}"/>
    <cellStyle name="SAPBEXaggItem 3 2 2" xfId="38320" xr:uid="{00000000-0005-0000-0000-00006B910000}"/>
    <cellStyle name="SAPBEXaggItem 3 3" xfId="38321" xr:uid="{00000000-0005-0000-0000-00006C910000}"/>
    <cellStyle name="SAPBEXaggItem 4" xfId="38322" xr:uid="{00000000-0005-0000-0000-00006D910000}"/>
    <cellStyle name="SAPBEXaggItem 4 2" xfId="38323" xr:uid="{00000000-0005-0000-0000-00006E910000}"/>
    <cellStyle name="SAPBEXaggItem 5" xfId="38324" xr:uid="{00000000-0005-0000-0000-00006F910000}"/>
    <cellStyle name="SAPBEXchaText" xfId="10561" xr:uid="{00000000-0005-0000-0000-000070910000}"/>
    <cellStyle name="SAPBEXchaText 2" xfId="10562" xr:uid="{00000000-0005-0000-0000-000071910000}"/>
    <cellStyle name="SAPBEXexcBad7" xfId="10563" xr:uid="{00000000-0005-0000-0000-000072910000}"/>
    <cellStyle name="SAPBEXexcBad7 2" xfId="10564" xr:uid="{00000000-0005-0000-0000-000073910000}"/>
    <cellStyle name="SAPBEXexcBad7 2 2" xfId="10565" xr:uid="{00000000-0005-0000-0000-000074910000}"/>
    <cellStyle name="SAPBEXexcBad7 2 2 2" xfId="10566" xr:uid="{00000000-0005-0000-0000-000075910000}"/>
    <cellStyle name="SAPBEXexcBad7 2 3" xfId="10567" xr:uid="{00000000-0005-0000-0000-000076910000}"/>
    <cellStyle name="SAPBEXexcBad7 2 3 2" xfId="38325" xr:uid="{00000000-0005-0000-0000-000077910000}"/>
    <cellStyle name="SAPBEXexcBad7 2 3 2 2" xfId="38326" xr:uid="{00000000-0005-0000-0000-000078910000}"/>
    <cellStyle name="SAPBEXexcBad7 2 3 3" xfId="38327" xr:uid="{00000000-0005-0000-0000-000079910000}"/>
    <cellStyle name="SAPBEXexcBad7 2 4" xfId="38328" xr:uid="{00000000-0005-0000-0000-00007A910000}"/>
    <cellStyle name="SAPBEXexcBad7 2 4 2" xfId="38329" xr:uid="{00000000-0005-0000-0000-00007B910000}"/>
    <cellStyle name="SAPBEXexcBad7 2 5" xfId="38330" xr:uid="{00000000-0005-0000-0000-00007C910000}"/>
    <cellStyle name="SAPBEXexcBad7 3" xfId="10568" xr:uid="{00000000-0005-0000-0000-00007D910000}"/>
    <cellStyle name="SAPBEXexcBad7 3 2" xfId="38331" xr:uid="{00000000-0005-0000-0000-00007E910000}"/>
    <cellStyle name="SAPBEXexcBad7 3 2 2" xfId="38332" xr:uid="{00000000-0005-0000-0000-00007F910000}"/>
    <cellStyle name="SAPBEXexcBad7 3 3" xfId="38333" xr:uid="{00000000-0005-0000-0000-000080910000}"/>
    <cellStyle name="SAPBEXexcBad7 4" xfId="38334" xr:uid="{00000000-0005-0000-0000-000081910000}"/>
    <cellStyle name="SAPBEXexcBad7 4 2" xfId="38335" xr:uid="{00000000-0005-0000-0000-000082910000}"/>
    <cellStyle name="SAPBEXexcBad7 5" xfId="38336" xr:uid="{00000000-0005-0000-0000-000083910000}"/>
    <cellStyle name="SAPBEXexcBad8" xfId="10569" xr:uid="{00000000-0005-0000-0000-000084910000}"/>
    <cellStyle name="SAPBEXexcBad8 2" xfId="10570" xr:uid="{00000000-0005-0000-0000-000085910000}"/>
    <cellStyle name="SAPBEXexcBad8 2 2" xfId="10571" xr:uid="{00000000-0005-0000-0000-000086910000}"/>
    <cellStyle name="SAPBEXexcBad8 2 2 2" xfId="10572" xr:uid="{00000000-0005-0000-0000-000087910000}"/>
    <cellStyle name="SAPBEXexcBad8 2 3" xfId="10573" xr:uid="{00000000-0005-0000-0000-000088910000}"/>
    <cellStyle name="SAPBEXexcBad8 2 3 2" xfId="38337" xr:uid="{00000000-0005-0000-0000-000089910000}"/>
    <cellStyle name="SAPBEXexcBad8 2 3 2 2" xfId="38338" xr:uid="{00000000-0005-0000-0000-00008A910000}"/>
    <cellStyle name="SAPBEXexcBad8 2 3 3" xfId="38339" xr:uid="{00000000-0005-0000-0000-00008B910000}"/>
    <cellStyle name="SAPBEXexcBad8 2 4" xfId="38340" xr:uid="{00000000-0005-0000-0000-00008C910000}"/>
    <cellStyle name="SAPBEXexcBad8 2 4 2" xfId="38341" xr:uid="{00000000-0005-0000-0000-00008D910000}"/>
    <cellStyle name="SAPBEXexcBad8 2 5" xfId="38342" xr:uid="{00000000-0005-0000-0000-00008E910000}"/>
    <cellStyle name="SAPBEXexcBad8 3" xfId="10574" xr:uid="{00000000-0005-0000-0000-00008F910000}"/>
    <cellStyle name="SAPBEXexcBad8 3 2" xfId="38343" xr:uid="{00000000-0005-0000-0000-000090910000}"/>
    <cellStyle name="SAPBEXexcBad8 3 2 2" xfId="38344" xr:uid="{00000000-0005-0000-0000-000091910000}"/>
    <cellStyle name="SAPBEXexcBad8 3 3" xfId="38345" xr:uid="{00000000-0005-0000-0000-000092910000}"/>
    <cellStyle name="SAPBEXexcBad8 4" xfId="38346" xr:uid="{00000000-0005-0000-0000-000093910000}"/>
    <cellStyle name="SAPBEXexcBad8 4 2" xfId="38347" xr:uid="{00000000-0005-0000-0000-000094910000}"/>
    <cellStyle name="SAPBEXexcBad8 5" xfId="38348" xr:uid="{00000000-0005-0000-0000-000095910000}"/>
    <cellStyle name="SAPBEXexcBad9" xfId="10575" xr:uid="{00000000-0005-0000-0000-000096910000}"/>
    <cellStyle name="SAPBEXexcBad9 2" xfId="10576" xr:uid="{00000000-0005-0000-0000-000097910000}"/>
    <cellStyle name="SAPBEXexcBad9 2 2" xfId="10577" xr:uid="{00000000-0005-0000-0000-000098910000}"/>
    <cellStyle name="SAPBEXexcBad9 2 2 2" xfId="10578" xr:uid="{00000000-0005-0000-0000-000099910000}"/>
    <cellStyle name="SAPBEXexcBad9 2 3" xfId="10579" xr:uid="{00000000-0005-0000-0000-00009A910000}"/>
    <cellStyle name="SAPBEXexcBad9 2 3 2" xfId="38349" xr:uid="{00000000-0005-0000-0000-00009B910000}"/>
    <cellStyle name="SAPBEXexcBad9 2 3 2 2" xfId="38350" xr:uid="{00000000-0005-0000-0000-00009C910000}"/>
    <cellStyle name="SAPBEXexcBad9 2 3 3" xfId="38351" xr:uid="{00000000-0005-0000-0000-00009D910000}"/>
    <cellStyle name="SAPBEXexcBad9 2 4" xfId="38352" xr:uid="{00000000-0005-0000-0000-00009E910000}"/>
    <cellStyle name="SAPBEXexcBad9 2 4 2" xfId="38353" xr:uid="{00000000-0005-0000-0000-00009F910000}"/>
    <cellStyle name="SAPBEXexcBad9 2 5" xfId="38354" xr:uid="{00000000-0005-0000-0000-0000A0910000}"/>
    <cellStyle name="SAPBEXexcBad9 3" xfId="10580" xr:uid="{00000000-0005-0000-0000-0000A1910000}"/>
    <cellStyle name="SAPBEXexcBad9 3 2" xfId="38355" xr:uid="{00000000-0005-0000-0000-0000A2910000}"/>
    <cellStyle name="SAPBEXexcBad9 3 2 2" xfId="38356" xr:uid="{00000000-0005-0000-0000-0000A3910000}"/>
    <cellStyle name="SAPBEXexcBad9 3 3" xfId="38357" xr:uid="{00000000-0005-0000-0000-0000A4910000}"/>
    <cellStyle name="SAPBEXexcBad9 4" xfId="38358" xr:uid="{00000000-0005-0000-0000-0000A5910000}"/>
    <cellStyle name="SAPBEXexcBad9 4 2" xfId="38359" xr:uid="{00000000-0005-0000-0000-0000A6910000}"/>
    <cellStyle name="SAPBEXexcBad9 5" xfId="38360" xr:uid="{00000000-0005-0000-0000-0000A7910000}"/>
    <cellStyle name="SAPBEXexcCritical4" xfId="10581" xr:uid="{00000000-0005-0000-0000-0000A8910000}"/>
    <cellStyle name="SAPBEXexcCritical4 2" xfId="10582" xr:uid="{00000000-0005-0000-0000-0000A9910000}"/>
    <cellStyle name="SAPBEXexcCritical4 2 2" xfId="10583" xr:uid="{00000000-0005-0000-0000-0000AA910000}"/>
    <cellStyle name="SAPBEXexcCritical4 2 2 2" xfId="10584" xr:uid="{00000000-0005-0000-0000-0000AB910000}"/>
    <cellStyle name="SAPBEXexcCritical4 2 3" xfId="10585" xr:uid="{00000000-0005-0000-0000-0000AC910000}"/>
    <cellStyle name="SAPBEXexcCritical4 2 3 2" xfId="38361" xr:uid="{00000000-0005-0000-0000-0000AD910000}"/>
    <cellStyle name="SAPBEXexcCritical4 2 3 2 2" xfId="38362" xr:uid="{00000000-0005-0000-0000-0000AE910000}"/>
    <cellStyle name="SAPBEXexcCritical4 2 3 3" xfId="38363" xr:uid="{00000000-0005-0000-0000-0000AF910000}"/>
    <cellStyle name="SAPBEXexcCritical4 2 4" xfId="38364" xr:uid="{00000000-0005-0000-0000-0000B0910000}"/>
    <cellStyle name="SAPBEXexcCritical4 2 4 2" xfId="38365" xr:uid="{00000000-0005-0000-0000-0000B1910000}"/>
    <cellStyle name="SAPBEXexcCritical4 2 5" xfId="38366" xr:uid="{00000000-0005-0000-0000-0000B2910000}"/>
    <cellStyle name="SAPBEXexcCritical4 3" xfId="10586" xr:uid="{00000000-0005-0000-0000-0000B3910000}"/>
    <cellStyle name="SAPBEXexcCritical4 3 2" xfId="38367" xr:uid="{00000000-0005-0000-0000-0000B4910000}"/>
    <cellStyle name="SAPBEXexcCritical4 3 2 2" xfId="38368" xr:uid="{00000000-0005-0000-0000-0000B5910000}"/>
    <cellStyle name="SAPBEXexcCritical4 3 3" xfId="38369" xr:uid="{00000000-0005-0000-0000-0000B6910000}"/>
    <cellStyle name="SAPBEXexcCritical4 4" xfId="38370" xr:uid="{00000000-0005-0000-0000-0000B7910000}"/>
    <cellStyle name="SAPBEXexcCritical4 4 2" xfId="38371" xr:uid="{00000000-0005-0000-0000-0000B8910000}"/>
    <cellStyle name="SAPBEXexcCritical4 5" xfId="38372" xr:uid="{00000000-0005-0000-0000-0000B9910000}"/>
    <cellStyle name="SAPBEXexcCritical5" xfId="10587" xr:uid="{00000000-0005-0000-0000-0000BA910000}"/>
    <cellStyle name="SAPBEXexcCritical5 2" xfId="10588" xr:uid="{00000000-0005-0000-0000-0000BB910000}"/>
    <cellStyle name="SAPBEXexcCritical5 2 2" xfId="10589" xr:uid="{00000000-0005-0000-0000-0000BC910000}"/>
    <cellStyle name="SAPBEXexcCritical5 2 2 2" xfId="10590" xr:uid="{00000000-0005-0000-0000-0000BD910000}"/>
    <cellStyle name="SAPBEXexcCritical5 2 3" xfId="10591" xr:uid="{00000000-0005-0000-0000-0000BE910000}"/>
    <cellStyle name="SAPBEXexcCritical5 2 3 2" xfId="38373" xr:uid="{00000000-0005-0000-0000-0000BF910000}"/>
    <cellStyle name="SAPBEXexcCritical5 2 3 2 2" xfId="38374" xr:uid="{00000000-0005-0000-0000-0000C0910000}"/>
    <cellStyle name="SAPBEXexcCritical5 2 3 3" xfId="38375" xr:uid="{00000000-0005-0000-0000-0000C1910000}"/>
    <cellStyle name="SAPBEXexcCritical5 2 4" xfId="38376" xr:uid="{00000000-0005-0000-0000-0000C2910000}"/>
    <cellStyle name="SAPBEXexcCritical5 2 4 2" xfId="38377" xr:uid="{00000000-0005-0000-0000-0000C3910000}"/>
    <cellStyle name="SAPBEXexcCritical5 2 5" xfId="38378" xr:uid="{00000000-0005-0000-0000-0000C4910000}"/>
    <cellStyle name="SAPBEXexcCritical5 3" xfId="10592" xr:uid="{00000000-0005-0000-0000-0000C5910000}"/>
    <cellStyle name="SAPBEXexcCritical5 3 2" xfId="38379" xr:uid="{00000000-0005-0000-0000-0000C6910000}"/>
    <cellStyle name="SAPBEXexcCritical5 3 2 2" xfId="38380" xr:uid="{00000000-0005-0000-0000-0000C7910000}"/>
    <cellStyle name="SAPBEXexcCritical5 3 3" xfId="38381" xr:uid="{00000000-0005-0000-0000-0000C8910000}"/>
    <cellStyle name="SAPBEXexcCritical5 4" xfId="38382" xr:uid="{00000000-0005-0000-0000-0000C9910000}"/>
    <cellStyle name="SAPBEXexcCritical5 4 2" xfId="38383" xr:uid="{00000000-0005-0000-0000-0000CA910000}"/>
    <cellStyle name="SAPBEXexcCritical5 5" xfId="38384" xr:uid="{00000000-0005-0000-0000-0000CB910000}"/>
    <cellStyle name="SAPBEXexcCritical6" xfId="10593" xr:uid="{00000000-0005-0000-0000-0000CC910000}"/>
    <cellStyle name="SAPBEXexcCritical6 2" xfId="10594" xr:uid="{00000000-0005-0000-0000-0000CD910000}"/>
    <cellStyle name="SAPBEXexcCritical6 2 2" xfId="10595" xr:uid="{00000000-0005-0000-0000-0000CE910000}"/>
    <cellStyle name="SAPBEXexcCritical6 2 2 2" xfId="10596" xr:uid="{00000000-0005-0000-0000-0000CF910000}"/>
    <cellStyle name="SAPBEXexcCritical6 2 3" xfId="10597" xr:uid="{00000000-0005-0000-0000-0000D0910000}"/>
    <cellStyle name="SAPBEXexcCritical6 2 3 2" xfId="38385" xr:uid="{00000000-0005-0000-0000-0000D1910000}"/>
    <cellStyle name="SAPBEXexcCritical6 2 3 2 2" xfId="38386" xr:uid="{00000000-0005-0000-0000-0000D2910000}"/>
    <cellStyle name="SAPBEXexcCritical6 2 3 3" xfId="38387" xr:uid="{00000000-0005-0000-0000-0000D3910000}"/>
    <cellStyle name="SAPBEXexcCritical6 2 4" xfId="38388" xr:uid="{00000000-0005-0000-0000-0000D4910000}"/>
    <cellStyle name="SAPBEXexcCritical6 2 4 2" xfId="38389" xr:uid="{00000000-0005-0000-0000-0000D5910000}"/>
    <cellStyle name="SAPBEXexcCritical6 2 5" xfId="38390" xr:uid="{00000000-0005-0000-0000-0000D6910000}"/>
    <cellStyle name="SAPBEXexcCritical6 3" xfId="10598" xr:uid="{00000000-0005-0000-0000-0000D7910000}"/>
    <cellStyle name="SAPBEXexcCritical6 3 2" xfId="38391" xr:uid="{00000000-0005-0000-0000-0000D8910000}"/>
    <cellStyle name="SAPBEXexcCritical6 3 2 2" xfId="38392" xr:uid="{00000000-0005-0000-0000-0000D9910000}"/>
    <cellStyle name="SAPBEXexcCritical6 3 3" xfId="38393" xr:uid="{00000000-0005-0000-0000-0000DA910000}"/>
    <cellStyle name="SAPBEXexcCritical6 4" xfId="38394" xr:uid="{00000000-0005-0000-0000-0000DB910000}"/>
    <cellStyle name="SAPBEXexcCritical6 4 2" xfId="38395" xr:uid="{00000000-0005-0000-0000-0000DC910000}"/>
    <cellStyle name="SAPBEXexcCritical6 5" xfId="38396" xr:uid="{00000000-0005-0000-0000-0000DD910000}"/>
    <cellStyle name="SAPBEXexcGood1" xfId="10599" xr:uid="{00000000-0005-0000-0000-0000DE910000}"/>
    <cellStyle name="SAPBEXexcGood1 2" xfId="10600" xr:uid="{00000000-0005-0000-0000-0000DF910000}"/>
    <cellStyle name="SAPBEXexcGood1 2 2" xfId="10601" xr:uid="{00000000-0005-0000-0000-0000E0910000}"/>
    <cellStyle name="SAPBEXexcGood1 2 2 2" xfId="10602" xr:uid="{00000000-0005-0000-0000-0000E1910000}"/>
    <cellStyle name="SAPBEXexcGood1 2 3" xfId="10603" xr:uid="{00000000-0005-0000-0000-0000E2910000}"/>
    <cellStyle name="SAPBEXexcGood1 2 3 2" xfId="38397" xr:uid="{00000000-0005-0000-0000-0000E3910000}"/>
    <cellStyle name="SAPBEXexcGood1 2 3 2 2" xfId="38398" xr:uid="{00000000-0005-0000-0000-0000E4910000}"/>
    <cellStyle name="SAPBEXexcGood1 2 3 3" xfId="38399" xr:uid="{00000000-0005-0000-0000-0000E5910000}"/>
    <cellStyle name="SAPBEXexcGood1 2 4" xfId="38400" xr:uid="{00000000-0005-0000-0000-0000E6910000}"/>
    <cellStyle name="SAPBEXexcGood1 2 4 2" xfId="38401" xr:uid="{00000000-0005-0000-0000-0000E7910000}"/>
    <cellStyle name="SAPBEXexcGood1 2 5" xfId="38402" xr:uid="{00000000-0005-0000-0000-0000E8910000}"/>
    <cellStyle name="SAPBEXexcGood1 3" xfId="10604" xr:uid="{00000000-0005-0000-0000-0000E9910000}"/>
    <cellStyle name="SAPBEXexcGood1 3 2" xfId="38403" xr:uid="{00000000-0005-0000-0000-0000EA910000}"/>
    <cellStyle name="SAPBEXexcGood1 3 2 2" xfId="38404" xr:uid="{00000000-0005-0000-0000-0000EB910000}"/>
    <cellStyle name="SAPBEXexcGood1 3 3" xfId="38405" xr:uid="{00000000-0005-0000-0000-0000EC910000}"/>
    <cellStyle name="SAPBEXexcGood1 4" xfId="38406" xr:uid="{00000000-0005-0000-0000-0000ED910000}"/>
    <cellStyle name="SAPBEXexcGood1 4 2" xfId="38407" xr:uid="{00000000-0005-0000-0000-0000EE910000}"/>
    <cellStyle name="SAPBEXexcGood1 5" xfId="38408" xr:uid="{00000000-0005-0000-0000-0000EF910000}"/>
    <cellStyle name="SAPBEXexcGood2" xfId="10605" xr:uid="{00000000-0005-0000-0000-0000F0910000}"/>
    <cellStyle name="SAPBEXexcGood2 2" xfId="10606" xr:uid="{00000000-0005-0000-0000-0000F1910000}"/>
    <cellStyle name="SAPBEXexcGood2 2 2" xfId="10607" xr:uid="{00000000-0005-0000-0000-0000F2910000}"/>
    <cellStyle name="SAPBEXexcGood2 2 2 2" xfId="10608" xr:uid="{00000000-0005-0000-0000-0000F3910000}"/>
    <cellStyle name="SAPBEXexcGood2 2 3" xfId="10609" xr:uid="{00000000-0005-0000-0000-0000F4910000}"/>
    <cellStyle name="SAPBEXexcGood2 2 3 2" xfId="38409" xr:uid="{00000000-0005-0000-0000-0000F5910000}"/>
    <cellStyle name="SAPBEXexcGood2 2 3 2 2" xfId="38410" xr:uid="{00000000-0005-0000-0000-0000F6910000}"/>
    <cellStyle name="SAPBEXexcGood2 2 3 3" xfId="38411" xr:uid="{00000000-0005-0000-0000-0000F7910000}"/>
    <cellStyle name="SAPBEXexcGood2 2 4" xfId="38412" xr:uid="{00000000-0005-0000-0000-0000F8910000}"/>
    <cellStyle name="SAPBEXexcGood2 2 4 2" xfId="38413" xr:uid="{00000000-0005-0000-0000-0000F9910000}"/>
    <cellStyle name="SAPBEXexcGood2 2 5" xfId="38414" xr:uid="{00000000-0005-0000-0000-0000FA910000}"/>
    <cellStyle name="SAPBEXexcGood2 3" xfId="10610" xr:uid="{00000000-0005-0000-0000-0000FB910000}"/>
    <cellStyle name="SAPBEXexcGood2 3 2" xfId="38415" xr:uid="{00000000-0005-0000-0000-0000FC910000}"/>
    <cellStyle name="SAPBEXexcGood2 3 2 2" xfId="38416" xr:uid="{00000000-0005-0000-0000-0000FD910000}"/>
    <cellStyle name="SAPBEXexcGood2 3 3" xfId="38417" xr:uid="{00000000-0005-0000-0000-0000FE910000}"/>
    <cellStyle name="SAPBEXexcGood2 4" xfId="38418" xr:uid="{00000000-0005-0000-0000-0000FF910000}"/>
    <cellStyle name="SAPBEXexcGood2 4 2" xfId="38419" xr:uid="{00000000-0005-0000-0000-000000920000}"/>
    <cellStyle name="SAPBEXexcGood2 5" xfId="38420" xr:uid="{00000000-0005-0000-0000-000001920000}"/>
    <cellStyle name="SAPBEXexcGood3" xfId="10611" xr:uid="{00000000-0005-0000-0000-000002920000}"/>
    <cellStyle name="SAPBEXexcGood3 2" xfId="10612" xr:uid="{00000000-0005-0000-0000-000003920000}"/>
    <cellStyle name="SAPBEXexcGood3 2 2" xfId="10613" xr:uid="{00000000-0005-0000-0000-000004920000}"/>
    <cellStyle name="SAPBEXexcGood3 2 2 2" xfId="10614" xr:uid="{00000000-0005-0000-0000-000005920000}"/>
    <cellStyle name="SAPBEXexcGood3 2 3" xfId="10615" xr:uid="{00000000-0005-0000-0000-000006920000}"/>
    <cellStyle name="SAPBEXexcGood3 2 3 2" xfId="38421" xr:uid="{00000000-0005-0000-0000-000007920000}"/>
    <cellStyle name="SAPBEXexcGood3 2 3 2 2" xfId="38422" xr:uid="{00000000-0005-0000-0000-000008920000}"/>
    <cellStyle name="SAPBEXexcGood3 2 3 3" xfId="38423" xr:uid="{00000000-0005-0000-0000-000009920000}"/>
    <cellStyle name="SAPBEXexcGood3 2 4" xfId="38424" xr:uid="{00000000-0005-0000-0000-00000A920000}"/>
    <cellStyle name="SAPBEXexcGood3 2 4 2" xfId="38425" xr:uid="{00000000-0005-0000-0000-00000B920000}"/>
    <cellStyle name="SAPBEXexcGood3 2 5" xfId="38426" xr:uid="{00000000-0005-0000-0000-00000C920000}"/>
    <cellStyle name="SAPBEXexcGood3 3" xfId="10616" xr:uid="{00000000-0005-0000-0000-00000D920000}"/>
    <cellStyle name="SAPBEXexcGood3 3 2" xfId="38427" xr:uid="{00000000-0005-0000-0000-00000E920000}"/>
    <cellStyle name="SAPBEXexcGood3 3 2 2" xfId="38428" xr:uid="{00000000-0005-0000-0000-00000F920000}"/>
    <cellStyle name="SAPBEXexcGood3 3 3" xfId="38429" xr:uid="{00000000-0005-0000-0000-000010920000}"/>
    <cellStyle name="SAPBEXexcGood3 4" xfId="38430" xr:uid="{00000000-0005-0000-0000-000011920000}"/>
    <cellStyle name="SAPBEXexcGood3 4 2" xfId="38431" xr:uid="{00000000-0005-0000-0000-000012920000}"/>
    <cellStyle name="SAPBEXexcGood3 5" xfId="38432" xr:uid="{00000000-0005-0000-0000-000013920000}"/>
    <cellStyle name="SAPBEXfilterDrill" xfId="10617" xr:uid="{00000000-0005-0000-0000-000014920000}"/>
    <cellStyle name="SAPBEXfilterDrill 2" xfId="10618" xr:uid="{00000000-0005-0000-0000-000015920000}"/>
    <cellStyle name="SAPBEXfilterItem" xfId="10619" xr:uid="{00000000-0005-0000-0000-000016920000}"/>
    <cellStyle name="SAPBEXfilterItem 2" xfId="10620" xr:uid="{00000000-0005-0000-0000-000017920000}"/>
    <cellStyle name="SAPBEXfilterText" xfId="10621" xr:uid="{00000000-0005-0000-0000-000018920000}"/>
    <cellStyle name="SAPBEXfilterText 2" xfId="10622" xr:uid="{00000000-0005-0000-0000-000019920000}"/>
    <cellStyle name="SAPBEXformats" xfId="10623" xr:uid="{00000000-0005-0000-0000-00001A920000}"/>
    <cellStyle name="SAPBEXformats 2" xfId="10624" xr:uid="{00000000-0005-0000-0000-00001B920000}"/>
    <cellStyle name="SAPBEXformats 2 2" xfId="10625" xr:uid="{00000000-0005-0000-0000-00001C920000}"/>
    <cellStyle name="SAPBEXformats 2 2 2" xfId="10626" xr:uid="{00000000-0005-0000-0000-00001D920000}"/>
    <cellStyle name="SAPBEXformats 2 3" xfId="10627" xr:uid="{00000000-0005-0000-0000-00001E920000}"/>
    <cellStyle name="SAPBEXformats 2 3 2" xfId="38433" xr:uid="{00000000-0005-0000-0000-00001F920000}"/>
    <cellStyle name="SAPBEXformats 2 3 2 2" xfId="38434" xr:uid="{00000000-0005-0000-0000-000020920000}"/>
    <cellStyle name="SAPBEXformats 2 3 3" xfId="38435" xr:uid="{00000000-0005-0000-0000-000021920000}"/>
    <cellStyle name="SAPBEXformats 2 4" xfId="38436" xr:uid="{00000000-0005-0000-0000-000022920000}"/>
    <cellStyle name="SAPBEXformats 2 4 2" xfId="38437" xr:uid="{00000000-0005-0000-0000-000023920000}"/>
    <cellStyle name="SAPBEXformats 2 5" xfId="38438" xr:uid="{00000000-0005-0000-0000-000024920000}"/>
    <cellStyle name="SAPBEXformats 3" xfId="10628" xr:uid="{00000000-0005-0000-0000-000025920000}"/>
    <cellStyle name="SAPBEXformats 3 2" xfId="38439" xr:uid="{00000000-0005-0000-0000-000026920000}"/>
    <cellStyle name="SAPBEXformats 3 2 2" xfId="38440" xr:uid="{00000000-0005-0000-0000-000027920000}"/>
    <cellStyle name="SAPBEXformats 3 3" xfId="38441" xr:uid="{00000000-0005-0000-0000-000028920000}"/>
    <cellStyle name="SAPBEXformats 4" xfId="38442" xr:uid="{00000000-0005-0000-0000-000029920000}"/>
    <cellStyle name="SAPBEXformats 4 2" xfId="38443" xr:uid="{00000000-0005-0000-0000-00002A920000}"/>
    <cellStyle name="SAPBEXformats 5" xfId="38444" xr:uid="{00000000-0005-0000-0000-00002B920000}"/>
    <cellStyle name="SAPBEXheaderItem" xfId="10629" xr:uid="{00000000-0005-0000-0000-00002C920000}"/>
    <cellStyle name="SAPBEXheaderItem 2" xfId="10630" xr:uid="{00000000-0005-0000-0000-00002D920000}"/>
    <cellStyle name="SAPBEXheaderText" xfId="10631" xr:uid="{00000000-0005-0000-0000-00002E920000}"/>
    <cellStyle name="SAPBEXheaderText 2" xfId="10632" xr:uid="{00000000-0005-0000-0000-00002F920000}"/>
    <cellStyle name="SAPBEXresData" xfId="10633" xr:uid="{00000000-0005-0000-0000-000030920000}"/>
    <cellStyle name="SAPBEXresData 2" xfId="10634" xr:uid="{00000000-0005-0000-0000-000031920000}"/>
    <cellStyle name="SAPBEXresData 2 2" xfId="10635" xr:uid="{00000000-0005-0000-0000-000032920000}"/>
    <cellStyle name="SAPBEXresData 2 2 2" xfId="10636" xr:uid="{00000000-0005-0000-0000-000033920000}"/>
    <cellStyle name="SAPBEXresData 2 3" xfId="10637" xr:uid="{00000000-0005-0000-0000-000034920000}"/>
    <cellStyle name="SAPBEXresData 2 3 2" xfId="38445" xr:uid="{00000000-0005-0000-0000-000035920000}"/>
    <cellStyle name="SAPBEXresData 2 3 2 2" xfId="38446" xr:uid="{00000000-0005-0000-0000-000036920000}"/>
    <cellStyle name="SAPBEXresData 2 3 3" xfId="38447" xr:uid="{00000000-0005-0000-0000-000037920000}"/>
    <cellStyle name="SAPBEXresData 2 4" xfId="38448" xr:uid="{00000000-0005-0000-0000-000038920000}"/>
    <cellStyle name="SAPBEXresData 2 4 2" xfId="38449" xr:uid="{00000000-0005-0000-0000-000039920000}"/>
    <cellStyle name="SAPBEXresData 2 5" xfId="38450" xr:uid="{00000000-0005-0000-0000-00003A920000}"/>
    <cellStyle name="SAPBEXresData 3" xfId="10638" xr:uid="{00000000-0005-0000-0000-00003B920000}"/>
    <cellStyle name="SAPBEXresData 3 2" xfId="38451" xr:uid="{00000000-0005-0000-0000-00003C920000}"/>
    <cellStyle name="SAPBEXresData 3 2 2" xfId="38452" xr:uid="{00000000-0005-0000-0000-00003D920000}"/>
    <cellStyle name="SAPBEXresData 3 3" xfId="38453" xr:uid="{00000000-0005-0000-0000-00003E920000}"/>
    <cellStyle name="SAPBEXresData 4" xfId="38454" xr:uid="{00000000-0005-0000-0000-00003F920000}"/>
    <cellStyle name="SAPBEXresData 4 2" xfId="38455" xr:uid="{00000000-0005-0000-0000-000040920000}"/>
    <cellStyle name="SAPBEXresData 5" xfId="38456" xr:uid="{00000000-0005-0000-0000-000041920000}"/>
    <cellStyle name="SAPBEXresDataEmph" xfId="10639" xr:uid="{00000000-0005-0000-0000-000042920000}"/>
    <cellStyle name="SAPBEXresDataEmph 2" xfId="10640" xr:uid="{00000000-0005-0000-0000-000043920000}"/>
    <cellStyle name="SAPBEXresDataEmph 2 2" xfId="10641" xr:uid="{00000000-0005-0000-0000-000044920000}"/>
    <cellStyle name="SAPBEXresDataEmph 2 2 2" xfId="10642" xr:uid="{00000000-0005-0000-0000-000045920000}"/>
    <cellStyle name="SAPBEXresDataEmph 2 3" xfId="10643" xr:uid="{00000000-0005-0000-0000-000046920000}"/>
    <cellStyle name="SAPBEXresDataEmph 2 3 2" xfId="38457" xr:uid="{00000000-0005-0000-0000-000047920000}"/>
    <cellStyle name="SAPBEXresDataEmph 2 3 2 2" xfId="38458" xr:uid="{00000000-0005-0000-0000-000048920000}"/>
    <cellStyle name="SAPBEXresDataEmph 2 3 3" xfId="38459" xr:uid="{00000000-0005-0000-0000-000049920000}"/>
    <cellStyle name="SAPBEXresDataEmph 2 4" xfId="38460" xr:uid="{00000000-0005-0000-0000-00004A920000}"/>
    <cellStyle name="SAPBEXresDataEmph 2 4 2" xfId="38461" xr:uid="{00000000-0005-0000-0000-00004B920000}"/>
    <cellStyle name="SAPBEXresDataEmph 2 5" xfId="38462" xr:uid="{00000000-0005-0000-0000-00004C920000}"/>
    <cellStyle name="SAPBEXresDataEmph 3" xfId="10644" xr:uid="{00000000-0005-0000-0000-00004D920000}"/>
    <cellStyle name="SAPBEXresDataEmph 3 2" xfId="38463" xr:uid="{00000000-0005-0000-0000-00004E920000}"/>
    <cellStyle name="SAPBEXresDataEmph 3 2 2" xfId="38464" xr:uid="{00000000-0005-0000-0000-00004F920000}"/>
    <cellStyle name="SAPBEXresDataEmph 3 3" xfId="38465" xr:uid="{00000000-0005-0000-0000-000050920000}"/>
    <cellStyle name="SAPBEXresDataEmph 4" xfId="38466" xr:uid="{00000000-0005-0000-0000-000051920000}"/>
    <cellStyle name="SAPBEXresDataEmph 4 2" xfId="38467" xr:uid="{00000000-0005-0000-0000-000052920000}"/>
    <cellStyle name="SAPBEXresDataEmph 5" xfId="38468" xr:uid="{00000000-0005-0000-0000-000053920000}"/>
    <cellStyle name="SAPBEXresItem" xfId="10645" xr:uid="{00000000-0005-0000-0000-000054920000}"/>
    <cellStyle name="SAPBEXresItem 2" xfId="10646" xr:uid="{00000000-0005-0000-0000-000055920000}"/>
    <cellStyle name="SAPBEXresItem 2 2" xfId="10647" xr:uid="{00000000-0005-0000-0000-000056920000}"/>
    <cellStyle name="SAPBEXresItem 2 2 2" xfId="10648" xr:uid="{00000000-0005-0000-0000-000057920000}"/>
    <cellStyle name="SAPBEXresItem 2 3" xfId="10649" xr:uid="{00000000-0005-0000-0000-000058920000}"/>
    <cellStyle name="SAPBEXresItem 2 3 2" xfId="10650" xr:uid="{00000000-0005-0000-0000-000059920000}"/>
    <cellStyle name="SAPBEXresItem 2 3 2 2" xfId="38469" xr:uid="{00000000-0005-0000-0000-00005A920000}"/>
    <cellStyle name="SAPBEXresItem 2 3 2 2 2" xfId="38470" xr:uid="{00000000-0005-0000-0000-00005B920000}"/>
    <cellStyle name="SAPBEXresItem 2 3 2 3" xfId="38471" xr:uid="{00000000-0005-0000-0000-00005C920000}"/>
    <cellStyle name="SAPBEXresItem 2 3 3" xfId="38472" xr:uid="{00000000-0005-0000-0000-00005D920000}"/>
    <cellStyle name="SAPBEXresItem 2 3 3 2" xfId="38473" xr:uid="{00000000-0005-0000-0000-00005E920000}"/>
    <cellStyle name="SAPBEXresItem 2 3 4" xfId="38474" xr:uid="{00000000-0005-0000-0000-00005F920000}"/>
    <cellStyle name="SAPBEXresItem 2 4" xfId="38475" xr:uid="{00000000-0005-0000-0000-000060920000}"/>
    <cellStyle name="SAPBEXresItem 2 4 2" xfId="38476" xr:uid="{00000000-0005-0000-0000-000061920000}"/>
    <cellStyle name="SAPBEXresItem 2 5" xfId="38477" xr:uid="{00000000-0005-0000-0000-000062920000}"/>
    <cellStyle name="SAPBEXresItem 3" xfId="10651" xr:uid="{00000000-0005-0000-0000-000063920000}"/>
    <cellStyle name="SAPBEXresItem 3 2" xfId="10652" xr:uid="{00000000-0005-0000-0000-000064920000}"/>
    <cellStyle name="SAPBEXresItem 3 2 2" xfId="38478" xr:uid="{00000000-0005-0000-0000-000065920000}"/>
    <cellStyle name="SAPBEXresItem 3 2 2 2" xfId="38479" xr:uid="{00000000-0005-0000-0000-000066920000}"/>
    <cellStyle name="SAPBEXresItem 3 2 3" xfId="38480" xr:uid="{00000000-0005-0000-0000-000067920000}"/>
    <cellStyle name="SAPBEXresItem 3 3" xfId="38481" xr:uid="{00000000-0005-0000-0000-000068920000}"/>
    <cellStyle name="SAPBEXresItem 3 3 2" xfId="38482" xr:uid="{00000000-0005-0000-0000-000069920000}"/>
    <cellStyle name="SAPBEXresItem 3 4" xfId="38483" xr:uid="{00000000-0005-0000-0000-00006A920000}"/>
    <cellStyle name="SAPBEXresItem 4" xfId="38484" xr:uid="{00000000-0005-0000-0000-00006B920000}"/>
    <cellStyle name="SAPBEXresItem 4 2" xfId="38485" xr:uid="{00000000-0005-0000-0000-00006C920000}"/>
    <cellStyle name="SAPBEXresItem 5" xfId="38486" xr:uid="{00000000-0005-0000-0000-00006D920000}"/>
    <cellStyle name="SAPBEXstdData" xfId="10653" xr:uid="{00000000-0005-0000-0000-00006E920000}"/>
    <cellStyle name="SAPBEXstdData 2" xfId="10654" xr:uid="{00000000-0005-0000-0000-00006F920000}"/>
    <cellStyle name="SAPBEXstdData 2 2" xfId="10655" xr:uid="{00000000-0005-0000-0000-000070920000}"/>
    <cellStyle name="SAPBEXstdData 2 2 2" xfId="10656" xr:uid="{00000000-0005-0000-0000-000071920000}"/>
    <cellStyle name="SAPBEXstdData 2 3" xfId="10657" xr:uid="{00000000-0005-0000-0000-000072920000}"/>
    <cellStyle name="SAPBEXstdData 2 3 2" xfId="38487" xr:uid="{00000000-0005-0000-0000-000073920000}"/>
    <cellStyle name="SAPBEXstdData 2 3 2 2" xfId="38488" xr:uid="{00000000-0005-0000-0000-000074920000}"/>
    <cellStyle name="SAPBEXstdData 2 3 3" xfId="38489" xr:uid="{00000000-0005-0000-0000-000075920000}"/>
    <cellStyle name="SAPBEXstdData 2 4" xfId="38490" xr:uid="{00000000-0005-0000-0000-000076920000}"/>
    <cellStyle name="SAPBEXstdData 2 4 2" xfId="38491" xr:uid="{00000000-0005-0000-0000-000077920000}"/>
    <cellStyle name="SAPBEXstdData 2 5" xfId="38492" xr:uid="{00000000-0005-0000-0000-000078920000}"/>
    <cellStyle name="SAPBEXstdData 3" xfId="10658" xr:uid="{00000000-0005-0000-0000-000079920000}"/>
    <cellStyle name="SAPBEXstdData 3 2" xfId="38493" xr:uid="{00000000-0005-0000-0000-00007A920000}"/>
    <cellStyle name="SAPBEXstdData 3 2 2" xfId="38494" xr:uid="{00000000-0005-0000-0000-00007B920000}"/>
    <cellStyle name="SAPBEXstdData 3 3" xfId="38495" xr:uid="{00000000-0005-0000-0000-00007C920000}"/>
    <cellStyle name="SAPBEXstdData 4" xfId="38496" xr:uid="{00000000-0005-0000-0000-00007D920000}"/>
    <cellStyle name="SAPBEXstdData 4 2" xfId="38497" xr:uid="{00000000-0005-0000-0000-00007E920000}"/>
    <cellStyle name="SAPBEXstdData 5" xfId="38498" xr:uid="{00000000-0005-0000-0000-00007F920000}"/>
    <cellStyle name="SAPBEXstdDataEmph" xfId="10659" xr:uid="{00000000-0005-0000-0000-000080920000}"/>
    <cellStyle name="SAPBEXstdDataEmph 2" xfId="10660" xr:uid="{00000000-0005-0000-0000-000081920000}"/>
    <cellStyle name="SAPBEXstdDataEmph 2 2" xfId="10661" xr:uid="{00000000-0005-0000-0000-000082920000}"/>
    <cellStyle name="SAPBEXstdDataEmph 2 2 2" xfId="10662" xr:uid="{00000000-0005-0000-0000-000083920000}"/>
    <cellStyle name="SAPBEXstdDataEmph 2 3" xfId="10663" xr:uid="{00000000-0005-0000-0000-000084920000}"/>
    <cellStyle name="SAPBEXstdDataEmph 2 3 2" xfId="38499" xr:uid="{00000000-0005-0000-0000-000085920000}"/>
    <cellStyle name="SAPBEXstdDataEmph 2 3 2 2" xfId="38500" xr:uid="{00000000-0005-0000-0000-000086920000}"/>
    <cellStyle name="SAPBEXstdDataEmph 2 3 3" xfId="38501" xr:uid="{00000000-0005-0000-0000-000087920000}"/>
    <cellStyle name="SAPBEXstdDataEmph 2 4" xfId="38502" xr:uid="{00000000-0005-0000-0000-000088920000}"/>
    <cellStyle name="SAPBEXstdDataEmph 2 4 2" xfId="38503" xr:uid="{00000000-0005-0000-0000-000089920000}"/>
    <cellStyle name="SAPBEXstdDataEmph 2 5" xfId="38504" xr:uid="{00000000-0005-0000-0000-00008A920000}"/>
    <cellStyle name="SAPBEXstdDataEmph 3" xfId="10664" xr:uid="{00000000-0005-0000-0000-00008B920000}"/>
    <cellStyle name="SAPBEXstdDataEmph 3 2" xfId="38505" xr:uid="{00000000-0005-0000-0000-00008C920000}"/>
    <cellStyle name="SAPBEXstdDataEmph 3 2 2" xfId="38506" xr:uid="{00000000-0005-0000-0000-00008D920000}"/>
    <cellStyle name="SAPBEXstdDataEmph 3 3" xfId="38507" xr:uid="{00000000-0005-0000-0000-00008E920000}"/>
    <cellStyle name="SAPBEXstdDataEmph 4" xfId="38508" xr:uid="{00000000-0005-0000-0000-00008F920000}"/>
    <cellStyle name="SAPBEXstdDataEmph 4 2" xfId="38509" xr:uid="{00000000-0005-0000-0000-000090920000}"/>
    <cellStyle name="SAPBEXstdDataEmph 5" xfId="38510" xr:uid="{00000000-0005-0000-0000-000091920000}"/>
    <cellStyle name="SAPBEXstdItem" xfId="10665" xr:uid="{00000000-0005-0000-0000-000092920000}"/>
    <cellStyle name="SAPBEXstdItem 2" xfId="10666" xr:uid="{00000000-0005-0000-0000-000093920000}"/>
    <cellStyle name="SAPBEXstdItem 2 2" xfId="10667" xr:uid="{00000000-0005-0000-0000-000094920000}"/>
    <cellStyle name="SAPBEXstdItem 2 2 2" xfId="10668" xr:uid="{00000000-0005-0000-0000-000095920000}"/>
    <cellStyle name="SAPBEXstdItem 2 3" xfId="10669" xr:uid="{00000000-0005-0000-0000-000096920000}"/>
    <cellStyle name="SAPBEXstdItem 2 3 2" xfId="38511" xr:uid="{00000000-0005-0000-0000-000097920000}"/>
    <cellStyle name="SAPBEXstdItem 2 3 2 2" xfId="38512" xr:uid="{00000000-0005-0000-0000-000098920000}"/>
    <cellStyle name="SAPBEXstdItem 2 3 3" xfId="38513" xr:uid="{00000000-0005-0000-0000-000099920000}"/>
    <cellStyle name="SAPBEXstdItem 2 4" xfId="38514" xr:uid="{00000000-0005-0000-0000-00009A920000}"/>
    <cellStyle name="SAPBEXstdItem 2 4 2" xfId="38515" xr:uid="{00000000-0005-0000-0000-00009B920000}"/>
    <cellStyle name="SAPBEXstdItem 2 5" xfId="38516" xr:uid="{00000000-0005-0000-0000-00009C920000}"/>
    <cellStyle name="SAPBEXstdItem 3" xfId="10670" xr:uid="{00000000-0005-0000-0000-00009D920000}"/>
    <cellStyle name="SAPBEXstdItem 3 2" xfId="38517" xr:uid="{00000000-0005-0000-0000-00009E920000}"/>
    <cellStyle name="SAPBEXstdItem 3 2 2" xfId="38518" xr:uid="{00000000-0005-0000-0000-00009F920000}"/>
    <cellStyle name="SAPBEXstdItem 3 3" xfId="38519" xr:uid="{00000000-0005-0000-0000-0000A0920000}"/>
    <cellStyle name="SAPBEXstdItem 4" xfId="38520" xr:uid="{00000000-0005-0000-0000-0000A1920000}"/>
    <cellStyle name="SAPBEXstdItem 4 2" xfId="38521" xr:uid="{00000000-0005-0000-0000-0000A2920000}"/>
    <cellStyle name="SAPBEXstdItem 5" xfId="38522" xr:uid="{00000000-0005-0000-0000-0000A3920000}"/>
    <cellStyle name="SAPBEXtitle" xfId="10671" xr:uid="{00000000-0005-0000-0000-0000A4920000}"/>
    <cellStyle name="SAPBEXtitle 2" xfId="10672" xr:uid="{00000000-0005-0000-0000-0000A5920000}"/>
    <cellStyle name="SAPBEXtitle 2 2" xfId="10673" xr:uid="{00000000-0005-0000-0000-0000A6920000}"/>
    <cellStyle name="SAPBEXtitle 2 2 2" xfId="10674" xr:uid="{00000000-0005-0000-0000-0000A7920000}"/>
    <cellStyle name="SAPBEXtitle 2 3" xfId="10675" xr:uid="{00000000-0005-0000-0000-0000A8920000}"/>
    <cellStyle name="SAPBEXtitle 2 3 2" xfId="10676" xr:uid="{00000000-0005-0000-0000-0000A9920000}"/>
    <cellStyle name="SAPBEXtitle 2 3 2 2" xfId="38523" xr:uid="{00000000-0005-0000-0000-0000AA920000}"/>
    <cellStyle name="SAPBEXtitle 2 3 2 2 2" xfId="38524" xr:uid="{00000000-0005-0000-0000-0000AB920000}"/>
    <cellStyle name="SAPBEXtitle 2 3 2 3" xfId="38525" xr:uid="{00000000-0005-0000-0000-0000AC920000}"/>
    <cellStyle name="SAPBEXtitle 2 3 3" xfId="38526" xr:uid="{00000000-0005-0000-0000-0000AD920000}"/>
    <cellStyle name="SAPBEXtitle 2 3 3 2" xfId="38527" xr:uid="{00000000-0005-0000-0000-0000AE920000}"/>
    <cellStyle name="SAPBEXtitle 2 3 4" xfId="38528" xr:uid="{00000000-0005-0000-0000-0000AF920000}"/>
    <cellStyle name="SAPBEXtitle 2 4" xfId="38529" xr:uid="{00000000-0005-0000-0000-0000B0920000}"/>
    <cellStyle name="SAPBEXtitle 2 4 2" xfId="38530" xr:uid="{00000000-0005-0000-0000-0000B1920000}"/>
    <cellStyle name="SAPBEXtitle 2 5" xfId="38531" xr:uid="{00000000-0005-0000-0000-0000B2920000}"/>
    <cellStyle name="SAPBEXtitle 3" xfId="10677" xr:uid="{00000000-0005-0000-0000-0000B3920000}"/>
    <cellStyle name="SAPBEXtitle 3 2" xfId="10678" xr:uid="{00000000-0005-0000-0000-0000B4920000}"/>
    <cellStyle name="SAPBEXtitle 3 2 2" xfId="38532" xr:uid="{00000000-0005-0000-0000-0000B5920000}"/>
    <cellStyle name="SAPBEXtitle 3 2 2 2" xfId="38533" xr:uid="{00000000-0005-0000-0000-0000B6920000}"/>
    <cellStyle name="SAPBEXtitle 3 2 3" xfId="38534" xr:uid="{00000000-0005-0000-0000-0000B7920000}"/>
    <cellStyle name="SAPBEXtitle 3 3" xfId="38535" xr:uid="{00000000-0005-0000-0000-0000B8920000}"/>
    <cellStyle name="SAPBEXtitle 3 3 2" xfId="38536" xr:uid="{00000000-0005-0000-0000-0000B9920000}"/>
    <cellStyle name="SAPBEXtitle 3 4" xfId="38537" xr:uid="{00000000-0005-0000-0000-0000BA920000}"/>
    <cellStyle name="SAPBEXtitle 4" xfId="38538" xr:uid="{00000000-0005-0000-0000-0000BB920000}"/>
    <cellStyle name="SAPBEXtitle 4 2" xfId="38539" xr:uid="{00000000-0005-0000-0000-0000BC920000}"/>
    <cellStyle name="SAPBEXtitle 5" xfId="38540" xr:uid="{00000000-0005-0000-0000-0000BD920000}"/>
    <cellStyle name="SAPBEXundefined" xfId="10679" xr:uid="{00000000-0005-0000-0000-0000BE920000}"/>
    <cellStyle name="SAPBEXundefined 2" xfId="10680" xr:uid="{00000000-0005-0000-0000-0000BF920000}"/>
    <cellStyle name="SAPBEXundefined 2 2" xfId="10681" xr:uid="{00000000-0005-0000-0000-0000C0920000}"/>
    <cellStyle name="SAPBEXundefined 2 2 2" xfId="10682" xr:uid="{00000000-0005-0000-0000-0000C1920000}"/>
    <cellStyle name="SAPBEXundefined 2 3" xfId="10683" xr:uid="{00000000-0005-0000-0000-0000C2920000}"/>
    <cellStyle name="SAPBEXundefined 2 3 2" xfId="38541" xr:uid="{00000000-0005-0000-0000-0000C3920000}"/>
    <cellStyle name="SAPBEXundefined 2 3 2 2" xfId="38542" xr:uid="{00000000-0005-0000-0000-0000C4920000}"/>
    <cellStyle name="SAPBEXundefined 2 3 3" xfId="38543" xr:uid="{00000000-0005-0000-0000-0000C5920000}"/>
    <cellStyle name="SAPBEXundefined 2 4" xfId="38544" xr:uid="{00000000-0005-0000-0000-0000C6920000}"/>
    <cellStyle name="SAPBEXundefined 2 4 2" xfId="38545" xr:uid="{00000000-0005-0000-0000-0000C7920000}"/>
    <cellStyle name="SAPBEXundefined 2 5" xfId="38546" xr:uid="{00000000-0005-0000-0000-0000C8920000}"/>
    <cellStyle name="SAPBEXundefined 3" xfId="10684" xr:uid="{00000000-0005-0000-0000-0000C9920000}"/>
    <cellStyle name="SAPBEXundefined 3 2" xfId="38547" xr:uid="{00000000-0005-0000-0000-0000CA920000}"/>
    <cellStyle name="SAPBEXundefined 3 2 2" xfId="38548" xr:uid="{00000000-0005-0000-0000-0000CB920000}"/>
    <cellStyle name="SAPBEXundefined 3 3" xfId="38549" xr:uid="{00000000-0005-0000-0000-0000CC920000}"/>
    <cellStyle name="SAPBEXundefined 4" xfId="38550" xr:uid="{00000000-0005-0000-0000-0000CD920000}"/>
    <cellStyle name="SAPBEXundefined 4 2" xfId="38551" xr:uid="{00000000-0005-0000-0000-0000CE920000}"/>
    <cellStyle name="SAPBEXundefined 5" xfId="38552" xr:uid="{00000000-0005-0000-0000-0000CF920000}"/>
    <cellStyle name="_x0001_sç?" xfId="10685" xr:uid="{00000000-0005-0000-0000-0000D0920000}"/>
    <cellStyle name="_x0001_sç??_? ?A?t?t?.?" xfId="10686" xr:uid="{00000000-0005-0000-0000-0000D1920000}"/>
    <cellStyle name="serJet 1200 Series PCL 6" xfId="10687" xr:uid="{00000000-0005-0000-0000-0000D2920000}"/>
    <cellStyle name="SHADEDSTORES" xfId="10688" xr:uid="{00000000-0005-0000-0000-0000D3920000}"/>
    <cellStyle name="SHADEDSTORES 2" xfId="10689" xr:uid="{00000000-0005-0000-0000-0000D4920000}"/>
    <cellStyle name="SHADEDSTORES 2 2" xfId="10690" xr:uid="{00000000-0005-0000-0000-0000D5920000}"/>
    <cellStyle name="SHADEDSTORES 2 2 2" xfId="10691" xr:uid="{00000000-0005-0000-0000-0000D6920000}"/>
    <cellStyle name="SHADEDSTORES 2 3" xfId="10692" xr:uid="{00000000-0005-0000-0000-0000D7920000}"/>
    <cellStyle name="SHADEDSTORES 2 3 2" xfId="38553" xr:uid="{00000000-0005-0000-0000-0000D8920000}"/>
    <cellStyle name="SHADEDSTORES 2 3 3" xfId="38554" xr:uid="{00000000-0005-0000-0000-0000D9920000}"/>
    <cellStyle name="SHADEDSTORES 2 3 3 2" xfId="38555" xr:uid="{00000000-0005-0000-0000-0000DA920000}"/>
    <cellStyle name="SHADEDSTORES 2 3 4" xfId="38556" xr:uid="{00000000-0005-0000-0000-0000DB920000}"/>
    <cellStyle name="SHADEDSTORES 2 4" xfId="38557" xr:uid="{00000000-0005-0000-0000-0000DC920000}"/>
    <cellStyle name="SHADEDSTORES 2 5" xfId="38558" xr:uid="{00000000-0005-0000-0000-0000DD920000}"/>
    <cellStyle name="SHADEDSTORES 2 5 2" xfId="38559" xr:uid="{00000000-0005-0000-0000-0000DE920000}"/>
    <cellStyle name="SHADEDSTORES 2 6" xfId="38560" xr:uid="{00000000-0005-0000-0000-0000DF920000}"/>
    <cellStyle name="SHADEDSTORES 3" xfId="10693" xr:uid="{00000000-0005-0000-0000-0000E0920000}"/>
    <cellStyle name="SHADEDSTORES 3 2" xfId="38561" xr:uid="{00000000-0005-0000-0000-0000E1920000}"/>
    <cellStyle name="SHADEDSTORES 3 3" xfId="38562" xr:uid="{00000000-0005-0000-0000-0000E2920000}"/>
    <cellStyle name="SHADEDSTORES 3 3 2" xfId="38563" xr:uid="{00000000-0005-0000-0000-0000E3920000}"/>
    <cellStyle name="SHADEDSTORES 3 4" xfId="38564" xr:uid="{00000000-0005-0000-0000-0000E4920000}"/>
    <cellStyle name="SHADEDSTORES 4" xfId="38565" xr:uid="{00000000-0005-0000-0000-0000E5920000}"/>
    <cellStyle name="SHADEDSTORES 5" xfId="38566" xr:uid="{00000000-0005-0000-0000-0000E6920000}"/>
    <cellStyle name="SHADEDSTORES 5 2" xfId="38567" xr:uid="{00000000-0005-0000-0000-0000E7920000}"/>
    <cellStyle name="SHADEDSTORES 6" xfId="38568" xr:uid="{00000000-0005-0000-0000-0000E8920000}"/>
    <cellStyle name="Sheet Title" xfId="10694" xr:uid="{00000000-0005-0000-0000-0000E9920000}"/>
    <cellStyle name="Siêu nối kết_Book1" xfId="10695" xr:uid="{00000000-0005-0000-0000-0000EA920000}"/>
    <cellStyle name="songuyen" xfId="10696" xr:uid="{00000000-0005-0000-0000-0000EB920000}"/>
    <cellStyle name="specstores" xfId="10697" xr:uid="{00000000-0005-0000-0000-0000EC920000}"/>
    <cellStyle name="specstores 2" xfId="10698" xr:uid="{00000000-0005-0000-0000-0000ED920000}"/>
    <cellStyle name="Standard" xfId="10699" xr:uid="{00000000-0005-0000-0000-0000EE920000}"/>
    <cellStyle name="Standard 2" xfId="10700" xr:uid="{00000000-0005-0000-0000-0000EF920000}"/>
    <cellStyle name="Standard_AAbgleich" xfId="10701" xr:uid="{00000000-0005-0000-0000-0000F0920000}"/>
    <cellStyle name="STTDG" xfId="10702" xr:uid="{00000000-0005-0000-0000-0000F1920000}"/>
    <cellStyle name="style" xfId="10703" xr:uid="{00000000-0005-0000-0000-0000F2920000}"/>
    <cellStyle name="Style 1" xfId="10704" xr:uid="{00000000-0005-0000-0000-0000F3920000}"/>
    <cellStyle name="Style 1 2" xfId="10705" xr:uid="{00000000-0005-0000-0000-0000F4920000}"/>
    <cellStyle name="Style 1 3" xfId="10706" xr:uid="{00000000-0005-0000-0000-0000F5920000}"/>
    <cellStyle name="Style 10" xfId="10707" xr:uid="{00000000-0005-0000-0000-0000F6920000}"/>
    <cellStyle name="Style 10 2" xfId="10708" xr:uid="{00000000-0005-0000-0000-0000F7920000}"/>
    <cellStyle name="Style 100" xfId="10709" xr:uid="{00000000-0005-0000-0000-0000F8920000}"/>
    <cellStyle name="Style 100 2" xfId="10710" xr:uid="{00000000-0005-0000-0000-0000F9920000}"/>
    <cellStyle name="Style 101" xfId="10711" xr:uid="{00000000-0005-0000-0000-0000FA920000}"/>
    <cellStyle name="Style 102" xfId="10712" xr:uid="{00000000-0005-0000-0000-0000FB920000}"/>
    <cellStyle name="Style 102 2" xfId="10713" xr:uid="{00000000-0005-0000-0000-0000FC920000}"/>
    <cellStyle name="Style 103" xfId="10714" xr:uid="{00000000-0005-0000-0000-0000FD920000}"/>
    <cellStyle name="Style 104" xfId="10715" xr:uid="{00000000-0005-0000-0000-0000FE920000}"/>
    <cellStyle name="Style 105" xfId="10716" xr:uid="{00000000-0005-0000-0000-0000FF920000}"/>
    <cellStyle name="Style 106" xfId="10717" xr:uid="{00000000-0005-0000-0000-000000930000}"/>
    <cellStyle name="Style 107" xfId="10718" xr:uid="{00000000-0005-0000-0000-000001930000}"/>
    <cellStyle name="Style 108" xfId="10719" xr:uid="{00000000-0005-0000-0000-000002930000}"/>
    <cellStyle name="Style 108 2" xfId="10720" xr:uid="{00000000-0005-0000-0000-000003930000}"/>
    <cellStyle name="Style 109" xfId="10721" xr:uid="{00000000-0005-0000-0000-000004930000}"/>
    <cellStyle name="Style 109 2" xfId="10722" xr:uid="{00000000-0005-0000-0000-000005930000}"/>
    <cellStyle name="Style 11" xfId="10723" xr:uid="{00000000-0005-0000-0000-000006930000}"/>
    <cellStyle name="Style 11 2" xfId="10724" xr:uid="{00000000-0005-0000-0000-000007930000}"/>
    <cellStyle name="Style 11 3" xfId="10725" xr:uid="{00000000-0005-0000-0000-000008930000}"/>
    <cellStyle name="Style 110" xfId="10726" xr:uid="{00000000-0005-0000-0000-000009930000}"/>
    <cellStyle name="Style 111" xfId="10727" xr:uid="{00000000-0005-0000-0000-00000A930000}"/>
    <cellStyle name="Style 112" xfId="10728" xr:uid="{00000000-0005-0000-0000-00000B930000}"/>
    <cellStyle name="Style 113" xfId="10729" xr:uid="{00000000-0005-0000-0000-00000C930000}"/>
    <cellStyle name="Style 114" xfId="10730" xr:uid="{00000000-0005-0000-0000-00000D930000}"/>
    <cellStyle name="Style 115" xfId="10731" xr:uid="{00000000-0005-0000-0000-00000E930000}"/>
    <cellStyle name="Style 116" xfId="10732" xr:uid="{00000000-0005-0000-0000-00000F930000}"/>
    <cellStyle name="Style 117" xfId="10733" xr:uid="{00000000-0005-0000-0000-000010930000}"/>
    <cellStyle name="Style 118" xfId="10734" xr:uid="{00000000-0005-0000-0000-000011930000}"/>
    <cellStyle name="Style 119" xfId="10735" xr:uid="{00000000-0005-0000-0000-000012930000}"/>
    <cellStyle name="Style 12" xfId="10736" xr:uid="{00000000-0005-0000-0000-000013930000}"/>
    <cellStyle name="Style 12 2" xfId="10737" xr:uid="{00000000-0005-0000-0000-000014930000}"/>
    <cellStyle name="Style 12 3" xfId="10738" xr:uid="{00000000-0005-0000-0000-000015930000}"/>
    <cellStyle name="Style 120" xfId="10739" xr:uid="{00000000-0005-0000-0000-000016930000}"/>
    <cellStyle name="Style 121" xfId="10740" xr:uid="{00000000-0005-0000-0000-000017930000}"/>
    <cellStyle name="Style 122" xfId="10741" xr:uid="{00000000-0005-0000-0000-000018930000}"/>
    <cellStyle name="Style 123" xfId="10742" xr:uid="{00000000-0005-0000-0000-000019930000}"/>
    <cellStyle name="Style 124" xfId="10743" xr:uid="{00000000-0005-0000-0000-00001A930000}"/>
    <cellStyle name="Style 125" xfId="10744" xr:uid="{00000000-0005-0000-0000-00001B930000}"/>
    <cellStyle name="Style 126" xfId="10745" xr:uid="{00000000-0005-0000-0000-00001C930000}"/>
    <cellStyle name="Style 127" xfId="10746" xr:uid="{00000000-0005-0000-0000-00001D930000}"/>
    <cellStyle name="Style 128" xfId="10747" xr:uid="{00000000-0005-0000-0000-00001E930000}"/>
    <cellStyle name="Style 129" xfId="10748" xr:uid="{00000000-0005-0000-0000-00001F930000}"/>
    <cellStyle name="Style 13" xfId="10749" xr:uid="{00000000-0005-0000-0000-000020930000}"/>
    <cellStyle name="Style 13 2" xfId="10750" xr:uid="{00000000-0005-0000-0000-000021930000}"/>
    <cellStyle name="Style 13 3" xfId="10751" xr:uid="{00000000-0005-0000-0000-000022930000}"/>
    <cellStyle name="Style 130" xfId="10752" xr:uid="{00000000-0005-0000-0000-000023930000}"/>
    <cellStyle name="Style 131" xfId="10753" xr:uid="{00000000-0005-0000-0000-000024930000}"/>
    <cellStyle name="Style 132" xfId="10754" xr:uid="{00000000-0005-0000-0000-000025930000}"/>
    <cellStyle name="Style 133" xfId="10755" xr:uid="{00000000-0005-0000-0000-000026930000}"/>
    <cellStyle name="Style 134" xfId="10756" xr:uid="{00000000-0005-0000-0000-000027930000}"/>
    <cellStyle name="Style 135" xfId="10757" xr:uid="{00000000-0005-0000-0000-000028930000}"/>
    <cellStyle name="Style 136" xfId="10758" xr:uid="{00000000-0005-0000-0000-000029930000}"/>
    <cellStyle name="Style 137" xfId="10759" xr:uid="{00000000-0005-0000-0000-00002A930000}"/>
    <cellStyle name="Style 138" xfId="10760" xr:uid="{00000000-0005-0000-0000-00002B930000}"/>
    <cellStyle name="Style 139" xfId="10761" xr:uid="{00000000-0005-0000-0000-00002C930000}"/>
    <cellStyle name="Style 14" xfId="10762" xr:uid="{00000000-0005-0000-0000-00002D930000}"/>
    <cellStyle name="Style 14 2" xfId="10763" xr:uid="{00000000-0005-0000-0000-00002E930000}"/>
    <cellStyle name="Style 140" xfId="10764" xr:uid="{00000000-0005-0000-0000-00002F930000}"/>
    <cellStyle name="Style 141" xfId="10765" xr:uid="{00000000-0005-0000-0000-000030930000}"/>
    <cellStyle name="Style 142" xfId="10766" xr:uid="{00000000-0005-0000-0000-000031930000}"/>
    <cellStyle name="Style 143" xfId="10767" xr:uid="{00000000-0005-0000-0000-000032930000}"/>
    <cellStyle name="Style 144" xfId="10768" xr:uid="{00000000-0005-0000-0000-000033930000}"/>
    <cellStyle name="Style 145" xfId="10769" xr:uid="{00000000-0005-0000-0000-000034930000}"/>
    <cellStyle name="Style 146" xfId="10770" xr:uid="{00000000-0005-0000-0000-000035930000}"/>
    <cellStyle name="Style 147" xfId="10771" xr:uid="{00000000-0005-0000-0000-000036930000}"/>
    <cellStyle name="Style 148" xfId="10772" xr:uid="{00000000-0005-0000-0000-000037930000}"/>
    <cellStyle name="Style 149" xfId="10773" xr:uid="{00000000-0005-0000-0000-000038930000}"/>
    <cellStyle name="Style 15" xfId="10774" xr:uid="{00000000-0005-0000-0000-000039930000}"/>
    <cellStyle name="Style 15 2" xfId="10775" xr:uid="{00000000-0005-0000-0000-00003A930000}"/>
    <cellStyle name="Style 150" xfId="10776" xr:uid="{00000000-0005-0000-0000-00003B930000}"/>
    <cellStyle name="Style 151" xfId="10777" xr:uid="{00000000-0005-0000-0000-00003C930000}"/>
    <cellStyle name="Style 152" xfId="10778" xr:uid="{00000000-0005-0000-0000-00003D930000}"/>
    <cellStyle name="Style 153" xfId="10779" xr:uid="{00000000-0005-0000-0000-00003E930000}"/>
    <cellStyle name="Style 154" xfId="10780" xr:uid="{00000000-0005-0000-0000-00003F930000}"/>
    <cellStyle name="Style 155" xfId="10781" xr:uid="{00000000-0005-0000-0000-000040930000}"/>
    <cellStyle name="Style 16" xfId="10782" xr:uid="{00000000-0005-0000-0000-000041930000}"/>
    <cellStyle name="Style 16 2" xfId="10783" xr:uid="{00000000-0005-0000-0000-000042930000}"/>
    <cellStyle name="Style 16 3" xfId="10784" xr:uid="{00000000-0005-0000-0000-000043930000}"/>
    <cellStyle name="Style 17" xfId="10785" xr:uid="{00000000-0005-0000-0000-000044930000}"/>
    <cellStyle name="Style 17 2" xfId="10786" xr:uid="{00000000-0005-0000-0000-000045930000}"/>
    <cellStyle name="Style 18" xfId="10787" xr:uid="{00000000-0005-0000-0000-000046930000}"/>
    <cellStyle name="Style 18 2" xfId="10788" xr:uid="{00000000-0005-0000-0000-000047930000}"/>
    <cellStyle name="Style 19" xfId="10789" xr:uid="{00000000-0005-0000-0000-000048930000}"/>
    <cellStyle name="Style 19 2" xfId="10790" xr:uid="{00000000-0005-0000-0000-000049930000}"/>
    <cellStyle name="Style 2" xfId="10791" xr:uid="{00000000-0005-0000-0000-00004A930000}"/>
    <cellStyle name="Style 2 2" xfId="10792" xr:uid="{00000000-0005-0000-0000-00004B930000}"/>
    <cellStyle name="Style 2 3" xfId="10793" xr:uid="{00000000-0005-0000-0000-00004C930000}"/>
    <cellStyle name="Style 20" xfId="10794" xr:uid="{00000000-0005-0000-0000-00004D930000}"/>
    <cellStyle name="Style 20 2" xfId="10795" xr:uid="{00000000-0005-0000-0000-00004E930000}"/>
    <cellStyle name="Style 21" xfId="10796" xr:uid="{00000000-0005-0000-0000-00004F930000}"/>
    <cellStyle name="Style 21 2" xfId="10797" xr:uid="{00000000-0005-0000-0000-000050930000}"/>
    <cellStyle name="Style 22" xfId="10798" xr:uid="{00000000-0005-0000-0000-000051930000}"/>
    <cellStyle name="Style 22 2" xfId="10799" xr:uid="{00000000-0005-0000-0000-000052930000}"/>
    <cellStyle name="Style 22 3" xfId="10800" xr:uid="{00000000-0005-0000-0000-000053930000}"/>
    <cellStyle name="Style 23" xfId="10801" xr:uid="{00000000-0005-0000-0000-000054930000}"/>
    <cellStyle name="Style 23 2" xfId="10802" xr:uid="{00000000-0005-0000-0000-000055930000}"/>
    <cellStyle name="Style 23 3" xfId="10803" xr:uid="{00000000-0005-0000-0000-000056930000}"/>
    <cellStyle name="Style 24" xfId="10804" xr:uid="{00000000-0005-0000-0000-000057930000}"/>
    <cellStyle name="Style 24 2" xfId="10805" xr:uid="{00000000-0005-0000-0000-000058930000}"/>
    <cellStyle name="Style 25" xfId="10806" xr:uid="{00000000-0005-0000-0000-000059930000}"/>
    <cellStyle name="Style 25 2" xfId="10807" xr:uid="{00000000-0005-0000-0000-00005A930000}"/>
    <cellStyle name="Style 26" xfId="10808" xr:uid="{00000000-0005-0000-0000-00005B930000}"/>
    <cellStyle name="Style 26 2" xfId="10809" xr:uid="{00000000-0005-0000-0000-00005C930000}"/>
    <cellStyle name="Style 27" xfId="10810" xr:uid="{00000000-0005-0000-0000-00005D930000}"/>
    <cellStyle name="Style 27 2" xfId="10811" xr:uid="{00000000-0005-0000-0000-00005E930000}"/>
    <cellStyle name="Style 28" xfId="10812" xr:uid="{00000000-0005-0000-0000-00005F930000}"/>
    <cellStyle name="Style 28 2" xfId="10813" xr:uid="{00000000-0005-0000-0000-000060930000}"/>
    <cellStyle name="Style 29" xfId="10814" xr:uid="{00000000-0005-0000-0000-000061930000}"/>
    <cellStyle name="Style 29 2" xfId="10815" xr:uid="{00000000-0005-0000-0000-000062930000}"/>
    <cellStyle name="Style 3" xfId="10816" xr:uid="{00000000-0005-0000-0000-000063930000}"/>
    <cellStyle name="Style 3 2" xfId="10817" xr:uid="{00000000-0005-0000-0000-000064930000}"/>
    <cellStyle name="Style 30" xfId="10818" xr:uid="{00000000-0005-0000-0000-000065930000}"/>
    <cellStyle name="Style 30 2" xfId="10819" xr:uid="{00000000-0005-0000-0000-000066930000}"/>
    <cellStyle name="Style 31" xfId="10820" xr:uid="{00000000-0005-0000-0000-000067930000}"/>
    <cellStyle name="Style 31 2" xfId="10821" xr:uid="{00000000-0005-0000-0000-000068930000}"/>
    <cellStyle name="Style 31 3" xfId="10822" xr:uid="{00000000-0005-0000-0000-000069930000}"/>
    <cellStyle name="Style 32" xfId="10823" xr:uid="{00000000-0005-0000-0000-00006A930000}"/>
    <cellStyle name="Style 32 2" xfId="10824" xr:uid="{00000000-0005-0000-0000-00006B930000}"/>
    <cellStyle name="Style 32 3" xfId="10825" xr:uid="{00000000-0005-0000-0000-00006C930000}"/>
    <cellStyle name="Style 33" xfId="10826" xr:uid="{00000000-0005-0000-0000-00006D930000}"/>
    <cellStyle name="Style 33 2" xfId="10827" xr:uid="{00000000-0005-0000-0000-00006E930000}"/>
    <cellStyle name="Style 33 3" xfId="10828" xr:uid="{00000000-0005-0000-0000-00006F930000}"/>
    <cellStyle name="Style 34" xfId="10829" xr:uid="{00000000-0005-0000-0000-000070930000}"/>
    <cellStyle name="Style 34 2" xfId="10830" xr:uid="{00000000-0005-0000-0000-000071930000}"/>
    <cellStyle name="Style 35" xfId="10831" xr:uid="{00000000-0005-0000-0000-000072930000}"/>
    <cellStyle name="Style 35 2" xfId="10832" xr:uid="{00000000-0005-0000-0000-000073930000}"/>
    <cellStyle name="Style 36" xfId="10833" xr:uid="{00000000-0005-0000-0000-000074930000}"/>
    <cellStyle name="Style 37" xfId="10834" xr:uid="{00000000-0005-0000-0000-000075930000}"/>
    <cellStyle name="Style 37 2" xfId="10835" xr:uid="{00000000-0005-0000-0000-000076930000}"/>
    <cellStyle name="Style 37 3" xfId="10836" xr:uid="{00000000-0005-0000-0000-000077930000}"/>
    <cellStyle name="Style 38" xfId="10837" xr:uid="{00000000-0005-0000-0000-000078930000}"/>
    <cellStyle name="Style 38 2" xfId="10838" xr:uid="{00000000-0005-0000-0000-000079930000}"/>
    <cellStyle name="style 39" xfId="10839" xr:uid="{00000000-0005-0000-0000-00007A930000}"/>
    <cellStyle name="Style 39 2" xfId="10840" xr:uid="{00000000-0005-0000-0000-00007B930000}"/>
    <cellStyle name="Style 4" xfId="10841" xr:uid="{00000000-0005-0000-0000-00007C930000}"/>
    <cellStyle name="Style 4 2" xfId="10842" xr:uid="{00000000-0005-0000-0000-00007D930000}"/>
    <cellStyle name="style 40" xfId="10843" xr:uid="{00000000-0005-0000-0000-00007E930000}"/>
    <cellStyle name="Style 40 2" xfId="10844" xr:uid="{00000000-0005-0000-0000-00007F930000}"/>
    <cellStyle name="Style 40 3" xfId="10845" xr:uid="{00000000-0005-0000-0000-000080930000}"/>
    <cellStyle name="Style 41" xfId="10846" xr:uid="{00000000-0005-0000-0000-000081930000}"/>
    <cellStyle name="Style 41 2" xfId="10847" xr:uid="{00000000-0005-0000-0000-000082930000}"/>
    <cellStyle name="Style 41 3" xfId="10848" xr:uid="{00000000-0005-0000-0000-000083930000}"/>
    <cellStyle name="Style 42" xfId="10849" xr:uid="{00000000-0005-0000-0000-000084930000}"/>
    <cellStyle name="Style 42 2" xfId="10850" xr:uid="{00000000-0005-0000-0000-000085930000}"/>
    <cellStyle name="Style 42 3" xfId="10851" xr:uid="{00000000-0005-0000-0000-000086930000}"/>
    <cellStyle name="Style 43" xfId="10852" xr:uid="{00000000-0005-0000-0000-000087930000}"/>
    <cellStyle name="Style 43 2" xfId="10853" xr:uid="{00000000-0005-0000-0000-000088930000}"/>
    <cellStyle name="Style 43 3" xfId="10854" xr:uid="{00000000-0005-0000-0000-000089930000}"/>
    <cellStyle name="Style 44" xfId="10855" xr:uid="{00000000-0005-0000-0000-00008A930000}"/>
    <cellStyle name="Style 44 2" xfId="10856" xr:uid="{00000000-0005-0000-0000-00008B930000}"/>
    <cellStyle name="Style 44 3" xfId="10857" xr:uid="{00000000-0005-0000-0000-00008C930000}"/>
    <cellStyle name="Style 45" xfId="10858" xr:uid="{00000000-0005-0000-0000-00008D930000}"/>
    <cellStyle name="Style 45 2" xfId="10859" xr:uid="{00000000-0005-0000-0000-00008E930000}"/>
    <cellStyle name="Style 45 3" xfId="10860" xr:uid="{00000000-0005-0000-0000-00008F930000}"/>
    <cellStyle name="Style 46" xfId="10861" xr:uid="{00000000-0005-0000-0000-000090930000}"/>
    <cellStyle name="Style 46 2" xfId="10862" xr:uid="{00000000-0005-0000-0000-000091930000}"/>
    <cellStyle name="Style 47" xfId="10863" xr:uid="{00000000-0005-0000-0000-000092930000}"/>
    <cellStyle name="Style 47 2" xfId="10864" xr:uid="{00000000-0005-0000-0000-000093930000}"/>
    <cellStyle name="Style 48" xfId="10865" xr:uid="{00000000-0005-0000-0000-000094930000}"/>
    <cellStyle name="Style 48 2" xfId="10866" xr:uid="{00000000-0005-0000-0000-000095930000}"/>
    <cellStyle name="Style 49" xfId="10867" xr:uid="{00000000-0005-0000-0000-000096930000}"/>
    <cellStyle name="Style 49 2" xfId="10868" xr:uid="{00000000-0005-0000-0000-000097930000}"/>
    <cellStyle name="Style 49 3" xfId="10869" xr:uid="{00000000-0005-0000-0000-000098930000}"/>
    <cellStyle name="Style 5" xfId="10870" xr:uid="{00000000-0005-0000-0000-000099930000}"/>
    <cellStyle name="Style 5 2" xfId="10871" xr:uid="{00000000-0005-0000-0000-00009A930000}"/>
    <cellStyle name="Style 50" xfId="10872" xr:uid="{00000000-0005-0000-0000-00009B930000}"/>
    <cellStyle name="Style 50 2" xfId="10873" xr:uid="{00000000-0005-0000-0000-00009C930000}"/>
    <cellStyle name="Style 50 3" xfId="10874" xr:uid="{00000000-0005-0000-0000-00009D930000}"/>
    <cellStyle name="Style 51" xfId="10875" xr:uid="{00000000-0005-0000-0000-00009E930000}"/>
    <cellStyle name="Style 51 2" xfId="10876" xr:uid="{00000000-0005-0000-0000-00009F930000}"/>
    <cellStyle name="Style 52" xfId="10877" xr:uid="{00000000-0005-0000-0000-0000A0930000}"/>
    <cellStyle name="Style 52 2" xfId="10878" xr:uid="{00000000-0005-0000-0000-0000A1930000}"/>
    <cellStyle name="Style 53" xfId="10879" xr:uid="{00000000-0005-0000-0000-0000A2930000}"/>
    <cellStyle name="Style 53 2" xfId="10880" xr:uid="{00000000-0005-0000-0000-0000A3930000}"/>
    <cellStyle name="Style 54" xfId="10881" xr:uid="{00000000-0005-0000-0000-0000A4930000}"/>
    <cellStyle name="Style 54 2" xfId="10882" xr:uid="{00000000-0005-0000-0000-0000A5930000}"/>
    <cellStyle name="Style 54 3" xfId="10883" xr:uid="{00000000-0005-0000-0000-0000A6930000}"/>
    <cellStyle name="Style 55" xfId="10884" xr:uid="{00000000-0005-0000-0000-0000A7930000}"/>
    <cellStyle name="Style 55 2" xfId="10885" xr:uid="{00000000-0005-0000-0000-0000A8930000}"/>
    <cellStyle name="Style 55 3" xfId="10886" xr:uid="{00000000-0005-0000-0000-0000A9930000}"/>
    <cellStyle name="Style 56" xfId="10887" xr:uid="{00000000-0005-0000-0000-0000AA930000}"/>
    <cellStyle name="Style 57" xfId="10888" xr:uid="{00000000-0005-0000-0000-0000AB930000}"/>
    <cellStyle name="Style 57 2" xfId="10889" xr:uid="{00000000-0005-0000-0000-0000AC930000}"/>
    <cellStyle name="Style 58" xfId="10890" xr:uid="{00000000-0005-0000-0000-0000AD930000}"/>
    <cellStyle name="Style 59" xfId="10891" xr:uid="{00000000-0005-0000-0000-0000AE930000}"/>
    <cellStyle name="Style 59 2" xfId="10892" xr:uid="{00000000-0005-0000-0000-0000AF930000}"/>
    <cellStyle name="Style 6" xfId="10893" xr:uid="{00000000-0005-0000-0000-0000B0930000}"/>
    <cellStyle name="Style 6 2" xfId="10894" xr:uid="{00000000-0005-0000-0000-0000B1930000}"/>
    <cellStyle name="Style 60" xfId="10895" xr:uid="{00000000-0005-0000-0000-0000B2930000}"/>
    <cellStyle name="Style 60 2" xfId="10896" xr:uid="{00000000-0005-0000-0000-0000B3930000}"/>
    <cellStyle name="Style 61" xfId="10897" xr:uid="{00000000-0005-0000-0000-0000B4930000}"/>
    <cellStyle name="Style 61 2" xfId="10898" xr:uid="{00000000-0005-0000-0000-0000B5930000}"/>
    <cellStyle name="Style 62" xfId="10899" xr:uid="{00000000-0005-0000-0000-0000B6930000}"/>
    <cellStyle name="Style 63" xfId="10900" xr:uid="{00000000-0005-0000-0000-0000B7930000}"/>
    <cellStyle name="Style 64" xfId="10901" xr:uid="{00000000-0005-0000-0000-0000B8930000}"/>
    <cellStyle name="Style 64 2" xfId="10902" xr:uid="{00000000-0005-0000-0000-0000B9930000}"/>
    <cellStyle name="Style 65" xfId="10903" xr:uid="{00000000-0005-0000-0000-0000BA930000}"/>
    <cellStyle name="Style 66" xfId="10904" xr:uid="{00000000-0005-0000-0000-0000BB930000}"/>
    <cellStyle name="Style 67" xfId="10905" xr:uid="{00000000-0005-0000-0000-0000BC930000}"/>
    <cellStyle name="Style 68" xfId="10906" xr:uid="{00000000-0005-0000-0000-0000BD930000}"/>
    <cellStyle name="Style 69" xfId="10907" xr:uid="{00000000-0005-0000-0000-0000BE930000}"/>
    <cellStyle name="Style 7" xfId="10908" xr:uid="{00000000-0005-0000-0000-0000BF930000}"/>
    <cellStyle name="Style 7 2" xfId="10909" xr:uid="{00000000-0005-0000-0000-0000C0930000}"/>
    <cellStyle name="Style 70" xfId="10910" xr:uid="{00000000-0005-0000-0000-0000C1930000}"/>
    <cellStyle name="Style 71" xfId="10911" xr:uid="{00000000-0005-0000-0000-0000C2930000}"/>
    <cellStyle name="Style 72" xfId="10912" xr:uid="{00000000-0005-0000-0000-0000C3930000}"/>
    <cellStyle name="Style 73" xfId="10913" xr:uid="{00000000-0005-0000-0000-0000C4930000}"/>
    <cellStyle name="Style 74" xfId="10914" xr:uid="{00000000-0005-0000-0000-0000C5930000}"/>
    <cellStyle name="Style 75" xfId="10915" xr:uid="{00000000-0005-0000-0000-0000C6930000}"/>
    <cellStyle name="Style 76" xfId="10916" xr:uid="{00000000-0005-0000-0000-0000C7930000}"/>
    <cellStyle name="Style 76 2" xfId="10917" xr:uid="{00000000-0005-0000-0000-0000C8930000}"/>
    <cellStyle name="Style 77" xfId="10918" xr:uid="{00000000-0005-0000-0000-0000C9930000}"/>
    <cellStyle name="Style 78" xfId="10919" xr:uid="{00000000-0005-0000-0000-0000CA930000}"/>
    <cellStyle name="Style 79" xfId="10920" xr:uid="{00000000-0005-0000-0000-0000CB930000}"/>
    <cellStyle name="Style 79 2" xfId="10921" xr:uid="{00000000-0005-0000-0000-0000CC930000}"/>
    <cellStyle name="Style 8" xfId="10922" xr:uid="{00000000-0005-0000-0000-0000CD930000}"/>
    <cellStyle name="Style 8 2" xfId="10923" xr:uid="{00000000-0005-0000-0000-0000CE930000}"/>
    <cellStyle name="Style 8 3" xfId="10924" xr:uid="{00000000-0005-0000-0000-0000CF930000}"/>
    <cellStyle name="Style 80" xfId="10925" xr:uid="{00000000-0005-0000-0000-0000D0930000}"/>
    <cellStyle name="Style 80 2" xfId="10926" xr:uid="{00000000-0005-0000-0000-0000D1930000}"/>
    <cellStyle name="Style 81" xfId="10927" xr:uid="{00000000-0005-0000-0000-0000D2930000}"/>
    <cellStyle name="Style 81 2" xfId="10928" xr:uid="{00000000-0005-0000-0000-0000D3930000}"/>
    <cellStyle name="Style 82" xfId="10929" xr:uid="{00000000-0005-0000-0000-0000D4930000}"/>
    <cellStyle name="Style 83" xfId="10930" xr:uid="{00000000-0005-0000-0000-0000D5930000}"/>
    <cellStyle name="Style 84" xfId="10931" xr:uid="{00000000-0005-0000-0000-0000D6930000}"/>
    <cellStyle name="Style 85" xfId="10932" xr:uid="{00000000-0005-0000-0000-0000D7930000}"/>
    <cellStyle name="Style 86" xfId="10933" xr:uid="{00000000-0005-0000-0000-0000D8930000}"/>
    <cellStyle name="Style 87" xfId="10934" xr:uid="{00000000-0005-0000-0000-0000D9930000}"/>
    <cellStyle name="Style 88" xfId="10935" xr:uid="{00000000-0005-0000-0000-0000DA930000}"/>
    <cellStyle name="Style 88 2" xfId="10936" xr:uid="{00000000-0005-0000-0000-0000DB930000}"/>
    <cellStyle name="Style 89" xfId="10937" xr:uid="{00000000-0005-0000-0000-0000DC930000}"/>
    <cellStyle name="Style 89 2" xfId="10938" xr:uid="{00000000-0005-0000-0000-0000DD930000}"/>
    <cellStyle name="Style 9" xfId="10939" xr:uid="{00000000-0005-0000-0000-0000DE930000}"/>
    <cellStyle name="Style 9 2" xfId="10940" xr:uid="{00000000-0005-0000-0000-0000DF930000}"/>
    <cellStyle name="Style 9 3" xfId="10941" xr:uid="{00000000-0005-0000-0000-0000E0930000}"/>
    <cellStyle name="Style 90" xfId="10942" xr:uid="{00000000-0005-0000-0000-0000E1930000}"/>
    <cellStyle name="Style 90 2" xfId="10943" xr:uid="{00000000-0005-0000-0000-0000E2930000}"/>
    <cellStyle name="Style 91" xfId="10944" xr:uid="{00000000-0005-0000-0000-0000E3930000}"/>
    <cellStyle name="Style 92" xfId="10945" xr:uid="{00000000-0005-0000-0000-0000E4930000}"/>
    <cellStyle name="Style 92 2" xfId="10946" xr:uid="{00000000-0005-0000-0000-0000E5930000}"/>
    <cellStyle name="Style 93" xfId="10947" xr:uid="{00000000-0005-0000-0000-0000E6930000}"/>
    <cellStyle name="Style 93 2" xfId="10948" xr:uid="{00000000-0005-0000-0000-0000E7930000}"/>
    <cellStyle name="Style 94" xfId="10949" xr:uid="{00000000-0005-0000-0000-0000E8930000}"/>
    <cellStyle name="Style 94 2" xfId="10950" xr:uid="{00000000-0005-0000-0000-0000E9930000}"/>
    <cellStyle name="Style 95" xfId="10951" xr:uid="{00000000-0005-0000-0000-0000EA930000}"/>
    <cellStyle name="Style 96" xfId="10952" xr:uid="{00000000-0005-0000-0000-0000EB930000}"/>
    <cellStyle name="Style 97" xfId="10953" xr:uid="{00000000-0005-0000-0000-0000EC930000}"/>
    <cellStyle name="Style 98" xfId="10954" xr:uid="{00000000-0005-0000-0000-0000ED930000}"/>
    <cellStyle name="Style 99" xfId="10955" xr:uid="{00000000-0005-0000-0000-0000EE930000}"/>
    <cellStyle name="Style 99 2" xfId="10956" xr:uid="{00000000-0005-0000-0000-0000EF930000}"/>
    <cellStyle name="Style Date" xfId="10957" xr:uid="{00000000-0005-0000-0000-0000F0930000}"/>
    <cellStyle name="style_1" xfId="10958" xr:uid="{00000000-0005-0000-0000-0000F1930000}"/>
    <cellStyle name="subhead" xfId="10959" xr:uid="{00000000-0005-0000-0000-0000F2930000}"/>
    <cellStyle name="subhead 2" xfId="10960" xr:uid="{00000000-0005-0000-0000-0000F3930000}"/>
    <cellStyle name="subhead 3" xfId="10961" xr:uid="{00000000-0005-0000-0000-0000F4930000}"/>
    <cellStyle name="Subtotal" xfId="10962" xr:uid="{00000000-0005-0000-0000-0000F5930000}"/>
    <cellStyle name="Subtotal 2" xfId="10963" xr:uid="{00000000-0005-0000-0000-0000F6930000}"/>
    <cellStyle name="symbol" xfId="10964" xr:uid="{00000000-0005-0000-0000-0000F7930000}"/>
    <cellStyle name="T" xfId="10965" xr:uid="{00000000-0005-0000-0000-0000F8930000}"/>
    <cellStyle name="T 2" xfId="10966" xr:uid="{00000000-0005-0000-0000-0000F9930000}"/>
    <cellStyle name="T 2 2" xfId="10967" xr:uid="{00000000-0005-0000-0000-0000FA930000}"/>
    <cellStyle name="T 2 2 2" xfId="10968" xr:uid="{00000000-0005-0000-0000-0000FB930000}"/>
    <cellStyle name="T 2 3" xfId="10969" xr:uid="{00000000-0005-0000-0000-0000FC930000}"/>
    <cellStyle name="T 2 3 2" xfId="38569" xr:uid="{00000000-0005-0000-0000-0000FD930000}"/>
    <cellStyle name="T 2 3 2 2" xfId="38570" xr:uid="{00000000-0005-0000-0000-0000FE930000}"/>
    <cellStyle name="T 2 3 3" xfId="38571" xr:uid="{00000000-0005-0000-0000-0000FF930000}"/>
    <cellStyle name="T 2 4" xfId="38572" xr:uid="{00000000-0005-0000-0000-000000940000}"/>
    <cellStyle name="T 2 4 2" xfId="38573" xr:uid="{00000000-0005-0000-0000-000001940000}"/>
    <cellStyle name="T 2 5" xfId="38574" xr:uid="{00000000-0005-0000-0000-000002940000}"/>
    <cellStyle name="T 3" xfId="10970" xr:uid="{00000000-0005-0000-0000-000003940000}"/>
    <cellStyle name="T 3 2" xfId="38575" xr:uid="{00000000-0005-0000-0000-000004940000}"/>
    <cellStyle name="T 3 2 2" xfId="38576" xr:uid="{00000000-0005-0000-0000-000005940000}"/>
    <cellStyle name="T 3 3" xfId="38577" xr:uid="{00000000-0005-0000-0000-000006940000}"/>
    <cellStyle name="T 4" xfId="38578" xr:uid="{00000000-0005-0000-0000-000007940000}"/>
    <cellStyle name="T 4 2" xfId="38579" xr:uid="{00000000-0005-0000-0000-000008940000}"/>
    <cellStyle name="T 5" xfId="38580" xr:uid="{00000000-0005-0000-0000-000009940000}"/>
    <cellStyle name="T_03 - DT - GPMB" xfId="10971" xr:uid="{00000000-0005-0000-0000-00000A940000}"/>
    <cellStyle name="T_03 - DT - GPMB_TMDTluong_540000(1)" xfId="10972" xr:uid="{00000000-0005-0000-0000-00000B940000}"/>
    <cellStyle name="T_15_10_2013 BC nhu cau von doi ung ODA (2014-2016) ngay 15102013 Sua" xfId="10973" xr:uid="{00000000-0005-0000-0000-00000C940000}"/>
    <cellStyle name="T_15_10_2013 BC nhu cau von doi ung ODA (2014-2016) ngay 15102013 Sua 2" xfId="38581" xr:uid="{00000000-0005-0000-0000-00000D940000}"/>
    <cellStyle name="T_15_10_2013 BC nhu cau von doi ung ODA (2014-2016) ngay 15102013 Sua 2 2" xfId="38582" xr:uid="{00000000-0005-0000-0000-00000E940000}"/>
    <cellStyle name="T_15_10_2013 BC nhu cau von doi ung ODA (2014-2016) ngay 15102013 Sua 3" xfId="38583" xr:uid="{00000000-0005-0000-0000-00000F940000}"/>
    <cellStyle name="T_3P-100KVA Ngan hang Cong Thuong" xfId="10974" xr:uid="{00000000-0005-0000-0000-000010940000}"/>
    <cellStyle name="T_50-BB Vung tau 2011" xfId="10975" xr:uid="{00000000-0005-0000-0000-000011940000}"/>
    <cellStyle name="T_50-BB Vung tau 2011 2" xfId="10976" xr:uid="{00000000-0005-0000-0000-000012940000}"/>
    <cellStyle name="T_50-BB Vung tau 2011 2 2" xfId="10977" xr:uid="{00000000-0005-0000-0000-000013940000}"/>
    <cellStyle name="T_50-BB Vung tau 2011 2 2 2" xfId="10978" xr:uid="{00000000-0005-0000-0000-000014940000}"/>
    <cellStyle name="T_50-BB Vung tau 2011 2 3" xfId="10979" xr:uid="{00000000-0005-0000-0000-000015940000}"/>
    <cellStyle name="T_50-BB Vung tau 2011 2 3 2" xfId="38584" xr:uid="{00000000-0005-0000-0000-000016940000}"/>
    <cellStyle name="T_50-BB Vung tau 2011 2 3 2 2" xfId="38585" xr:uid="{00000000-0005-0000-0000-000017940000}"/>
    <cellStyle name="T_50-BB Vung tau 2011 2 3 3" xfId="38586" xr:uid="{00000000-0005-0000-0000-000018940000}"/>
    <cellStyle name="T_50-BB Vung tau 2011 2 4" xfId="38587" xr:uid="{00000000-0005-0000-0000-000019940000}"/>
    <cellStyle name="T_50-BB Vung tau 2011 2 4 2" xfId="38588" xr:uid="{00000000-0005-0000-0000-00001A940000}"/>
    <cellStyle name="T_50-BB Vung tau 2011 2 5" xfId="38589" xr:uid="{00000000-0005-0000-0000-00001B940000}"/>
    <cellStyle name="T_50-BB Vung tau 2011 3" xfId="10980" xr:uid="{00000000-0005-0000-0000-00001C940000}"/>
    <cellStyle name="T_50-BB Vung tau 2011 3 2" xfId="38590" xr:uid="{00000000-0005-0000-0000-00001D940000}"/>
    <cellStyle name="T_50-BB Vung tau 2011 3 2 2" xfId="38591" xr:uid="{00000000-0005-0000-0000-00001E940000}"/>
    <cellStyle name="T_50-BB Vung tau 2011 3 3" xfId="38592" xr:uid="{00000000-0005-0000-0000-00001F940000}"/>
    <cellStyle name="T_50-BB Vung tau 2011 4" xfId="38593" xr:uid="{00000000-0005-0000-0000-000020940000}"/>
    <cellStyle name="T_50-BB Vung tau 2011 4 2" xfId="38594" xr:uid="{00000000-0005-0000-0000-000021940000}"/>
    <cellStyle name="T_50-BB Vung tau 2011 5" xfId="38595" xr:uid="{00000000-0005-0000-0000-000022940000}"/>
    <cellStyle name="T_50-BB Vung tau 2011_120907 Thu tang them 4500" xfId="10981" xr:uid="{00000000-0005-0000-0000-000023940000}"/>
    <cellStyle name="T_50-BB Vung tau 2011_120907 Thu tang them 4500 2" xfId="10982" xr:uid="{00000000-0005-0000-0000-000024940000}"/>
    <cellStyle name="T_50-BB Vung tau 2011_120907 Thu tang them 4500 2 2" xfId="10983" xr:uid="{00000000-0005-0000-0000-000025940000}"/>
    <cellStyle name="T_50-BB Vung tau 2011_120907 Thu tang them 4500 2 2 2" xfId="10984" xr:uid="{00000000-0005-0000-0000-000026940000}"/>
    <cellStyle name="T_50-BB Vung tau 2011_120907 Thu tang them 4500 2 3" xfId="10985" xr:uid="{00000000-0005-0000-0000-000027940000}"/>
    <cellStyle name="T_50-BB Vung tau 2011_120907 Thu tang them 4500 2 3 2" xfId="38596" xr:uid="{00000000-0005-0000-0000-000028940000}"/>
    <cellStyle name="T_50-BB Vung tau 2011_120907 Thu tang them 4500 2 3 2 2" xfId="38597" xr:uid="{00000000-0005-0000-0000-000029940000}"/>
    <cellStyle name="T_50-BB Vung tau 2011_120907 Thu tang them 4500 2 3 3" xfId="38598" xr:uid="{00000000-0005-0000-0000-00002A940000}"/>
    <cellStyle name="T_50-BB Vung tau 2011_120907 Thu tang them 4500 2 4" xfId="38599" xr:uid="{00000000-0005-0000-0000-00002B940000}"/>
    <cellStyle name="T_50-BB Vung tau 2011_120907 Thu tang them 4500 2 4 2" xfId="38600" xr:uid="{00000000-0005-0000-0000-00002C940000}"/>
    <cellStyle name="T_50-BB Vung tau 2011_120907 Thu tang them 4500 2 5" xfId="38601" xr:uid="{00000000-0005-0000-0000-00002D940000}"/>
    <cellStyle name="T_50-BB Vung tau 2011_120907 Thu tang them 4500 3" xfId="10986" xr:uid="{00000000-0005-0000-0000-00002E940000}"/>
    <cellStyle name="T_50-BB Vung tau 2011_120907 Thu tang them 4500 3 2" xfId="38602" xr:uid="{00000000-0005-0000-0000-00002F940000}"/>
    <cellStyle name="T_50-BB Vung tau 2011_120907 Thu tang them 4500 3 2 2" xfId="38603" xr:uid="{00000000-0005-0000-0000-000030940000}"/>
    <cellStyle name="T_50-BB Vung tau 2011_120907 Thu tang them 4500 3 3" xfId="38604" xr:uid="{00000000-0005-0000-0000-000031940000}"/>
    <cellStyle name="T_50-BB Vung tau 2011_120907 Thu tang them 4500 4" xfId="38605" xr:uid="{00000000-0005-0000-0000-000032940000}"/>
    <cellStyle name="T_50-BB Vung tau 2011_120907 Thu tang them 4500 4 2" xfId="38606" xr:uid="{00000000-0005-0000-0000-000033940000}"/>
    <cellStyle name="T_50-BB Vung tau 2011_120907 Thu tang them 4500 5" xfId="38607" xr:uid="{00000000-0005-0000-0000-000034940000}"/>
    <cellStyle name="T_50-BB Vung tau 2011_27-8Tong hop PA uoc 2012-DT 2013 -PA 420.000 ty-490.000 ty chuyen doi" xfId="10987" xr:uid="{00000000-0005-0000-0000-000035940000}"/>
    <cellStyle name="T_50-BB Vung tau 2011_27-8Tong hop PA uoc 2012-DT 2013 -PA 420.000 ty-490.000 ty chuyen doi 2" xfId="10988" xr:uid="{00000000-0005-0000-0000-000036940000}"/>
    <cellStyle name="T_50-BB Vung tau 2011_27-8Tong hop PA uoc 2012-DT 2013 -PA 420.000 ty-490.000 ty chuyen doi 2 2" xfId="10989" xr:uid="{00000000-0005-0000-0000-000037940000}"/>
    <cellStyle name="T_50-BB Vung tau 2011_27-8Tong hop PA uoc 2012-DT 2013 -PA 420.000 ty-490.000 ty chuyen doi 2 2 2" xfId="10990" xr:uid="{00000000-0005-0000-0000-000038940000}"/>
    <cellStyle name="T_50-BB Vung tau 2011_27-8Tong hop PA uoc 2012-DT 2013 -PA 420.000 ty-490.000 ty chuyen doi 2 3" xfId="10991" xr:uid="{00000000-0005-0000-0000-000039940000}"/>
    <cellStyle name="T_50-BB Vung tau 2011_27-8Tong hop PA uoc 2012-DT 2013 -PA 420.000 ty-490.000 ty chuyen doi 2 3 2" xfId="38608" xr:uid="{00000000-0005-0000-0000-00003A940000}"/>
    <cellStyle name="T_50-BB Vung tau 2011_27-8Tong hop PA uoc 2012-DT 2013 -PA 420.000 ty-490.000 ty chuyen doi 2 3 2 2" xfId="38609" xr:uid="{00000000-0005-0000-0000-00003B940000}"/>
    <cellStyle name="T_50-BB Vung tau 2011_27-8Tong hop PA uoc 2012-DT 2013 -PA 420.000 ty-490.000 ty chuyen doi 2 3 3" xfId="38610" xr:uid="{00000000-0005-0000-0000-00003C940000}"/>
    <cellStyle name="T_50-BB Vung tau 2011_27-8Tong hop PA uoc 2012-DT 2013 -PA 420.000 ty-490.000 ty chuyen doi 2 4" xfId="38611" xr:uid="{00000000-0005-0000-0000-00003D940000}"/>
    <cellStyle name="T_50-BB Vung tau 2011_27-8Tong hop PA uoc 2012-DT 2013 -PA 420.000 ty-490.000 ty chuyen doi 2 4 2" xfId="38612" xr:uid="{00000000-0005-0000-0000-00003E940000}"/>
    <cellStyle name="T_50-BB Vung tau 2011_27-8Tong hop PA uoc 2012-DT 2013 -PA 420.000 ty-490.000 ty chuyen doi 2 5" xfId="38613" xr:uid="{00000000-0005-0000-0000-00003F940000}"/>
    <cellStyle name="T_50-BB Vung tau 2011_27-8Tong hop PA uoc 2012-DT 2013 -PA 420.000 ty-490.000 ty chuyen doi 3" xfId="10992" xr:uid="{00000000-0005-0000-0000-000040940000}"/>
    <cellStyle name="T_50-BB Vung tau 2011_27-8Tong hop PA uoc 2012-DT 2013 -PA 420.000 ty-490.000 ty chuyen doi 3 2" xfId="38614" xr:uid="{00000000-0005-0000-0000-000041940000}"/>
    <cellStyle name="T_50-BB Vung tau 2011_27-8Tong hop PA uoc 2012-DT 2013 -PA 420.000 ty-490.000 ty chuyen doi 3 2 2" xfId="38615" xr:uid="{00000000-0005-0000-0000-000042940000}"/>
    <cellStyle name="T_50-BB Vung tau 2011_27-8Tong hop PA uoc 2012-DT 2013 -PA 420.000 ty-490.000 ty chuyen doi 3 3" xfId="38616" xr:uid="{00000000-0005-0000-0000-000043940000}"/>
    <cellStyle name="T_50-BB Vung tau 2011_27-8Tong hop PA uoc 2012-DT 2013 -PA 420.000 ty-490.000 ty chuyen doi 4" xfId="38617" xr:uid="{00000000-0005-0000-0000-000044940000}"/>
    <cellStyle name="T_50-BB Vung tau 2011_27-8Tong hop PA uoc 2012-DT 2013 -PA 420.000 ty-490.000 ty chuyen doi 4 2" xfId="38618" xr:uid="{00000000-0005-0000-0000-000045940000}"/>
    <cellStyle name="T_50-BB Vung tau 2011_27-8Tong hop PA uoc 2012-DT 2013 -PA 420.000 ty-490.000 ty chuyen doi 5" xfId="38619" xr:uid="{00000000-0005-0000-0000-000046940000}"/>
    <cellStyle name="T_6_Dieuchinh_6thang_2010_Totrinh_HDND" xfId="10993" xr:uid="{00000000-0005-0000-0000-000047940000}"/>
    <cellStyle name="T_bao cao" xfId="10994" xr:uid="{00000000-0005-0000-0000-000048940000}"/>
    <cellStyle name="T_bao cao 2" xfId="10995" xr:uid="{00000000-0005-0000-0000-000049940000}"/>
    <cellStyle name="T_bao cao 2 2" xfId="38620" xr:uid="{00000000-0005-0000-0000-00004A940000}"/>
    <cellStyle name="T_bao cao 2 2 2" xfId="38621" xr:uid="{00000000-0005-0000-0000-00004B940000}"/>
    <cellStyle name="T_bao cao 2 3" xfId="38622" xr:uid="{00000000-0005-0000-0000-00004C940000}"/>
    <cellStyle name="T_bao cao 3" xfId="38623" xr:uid="{00000000-0005-0000-0000-00004D940000}"/>
    <cellStyle name="T_bao cao 3 2" xfId="38624" xr:uid="{00000000-0005-0000-0000-00004E940000}"/>
    <cellStyle name="T_bao cao 4" xfId="38625" xr:uid="{00000000-0005-0000-0000-00004F940000}"/>
    <cellStyle name="T_bao cao phan bo KHDT 2011(final)" xfId="10996" xr:uid="{00000000-0005-0000-0000-000050940000}"/>
    <cellStyle name="T_bao cao phan bo KHDT 2011(final) 2" xfId="38626" xr:uid="{00000000-0005-0000-0000-000051940000}"/>
    <cellStyle name="T_bao cao phan bo KHDT 2011(final) 2 2" xfId="38627" xr:uid="{00000000-0005-0000-0000-000052940000}"/>
    <cellStyle name="T_bao cao phan bo KHDT 2011(final) 3" xfId="38628" xr:uid="{00000000-0005-0000-0000-000053940000}"/>
    <cellStyle name="T_Bao cao so lieu kiem toan nam 2007 sua" xfId="10997" xr:uid="{00000000-0005-0000-0000-000054940000}"/>
    <cellStyle name="T_Bao cao so lieu kiem toan nam 2007 sua 2" xfId="10998" xr:uid="{00000000-0005-0000-0000-000055940000}"/>
    <cellStyle name="T_Bao cao so lieu kiem toan nam 2007 sua 2 2" xfId="38629" xr:uid="{00000000-0005-0000-0000-000056940000}"/>
    <cellStyle name="T_Bao cao so lieu kiem toan nam 2007 sua 2 2 2" xfId="38630" xr:uid="{00000000-0005-0000-0000-000057940000}"/>
    <cellStyle name="T_Bao cao so lieu kiem toan nam 2007 sua 2 3" xfId="38631" xr:uid="{00000000-0005-0000-0000-000058940000}"/>
    <cellStyle name="T_Bao cao so lieu kiem toan nam 2007 sua 3" xfId="38632" xr:uid="{00000000-0005-0000-0000-000059940000}"/>
    <cellStyle name="T_Bao cao so lieu kiem toan nam 2007 sua 3 2" xfId="38633" xr:uid="{00000000-0005-0000-0000-00005A940000}"/>
    <cellStyle name="T_Bao cao so lieu kiem toan nam 2007 sua 4" xfId="38634" xr:uid="{00000000-0005-0000-0000-00005B940000}"/>
    <cellStyle name="T_Bao cao so lieu kiem toan nam 2007 sua_!1 1 bao cao giao KH ve HTCMT vung TNB   12-12-2011" xfId="10999" xr:uid="{00000000-0005-0000-0000-00005C940000}"/>
    <cellStyle name="T_Bao cao so lieu kiem toan nam 2007 sua_!1 1 bao cao giao KH ve HTCMT vung TNB   12-12-2011 2" xfId="11000" xr:uid="{00000000-0005-0000-0000-00005D940000}"/>
    <cellStyle name="T_Bao cao so lieu kiem toan nam 2007 sua_!1 1 bao cao giao KH ve HTCMT vung TNB   12-12-2011 2 2" xfId="38635" xr:uid="{00000000-0005-0000-0000-00005E940000}"/>
    <cellStyle name="T_Bao cao so lieu kiem toan nam 2007 sua_!1 1 bao cao giao KH ve HTCMT vung TNB   12-12-2011 2 2 2" xfId="38636" xr:uid="{00000000-0005-0000-0000-00005F940000}"/>
    <cellStyle name="T_Bao cao so lieu kiem toan nam 2007 sua_!1 1 bao cao giao KH ve HTCMT vung TNB   12-12-2011 2 3" xfId="38637" xr:uid="{00000000-0005-0000-0000-000060940000}"/>
    <cellStyle name="T_Bao cao so lieu kiem toan nam 2007 sua_!1 1 bao cao giao KH ve HTCMT vung TNB   12-12-2011 3" xfId="38638" xr:uid="{00000000-0005-0000-0000-000061940000}"/>
    <cellStyle name="T_Bao cao so lieu kiem toan nam 2007 sua_!1 1 bao cao giao KH ve HTCMT vung TNB   12-12-2011 3 2" xfId="38639" xr:uid="{00000000-0005-0000-0000-000062940000}"/>
    <cellStyle name="T_Bao cao so lieu kiem toan nam 2007 sua_!1 1 bao cao giao KH ve HTCMT vung TNB   12-12-2011 4" xfId="38640" xr:uid="{00000000-0005-0000-0000-000063940000}"/>
    <cellStyle name="T_Bao cao so lieu kiem toan nam 2007 sua_KH TPCP vung TNB (03-1-2012)" xfId="11001" xr:uid="{00000000-0005-0000-0000-000064940000}"/>
    <cellStyle name="T_Bao cao so lieu kiem toan nam 2007 sua_KH TPCP vung TNB (03-1-2012) 2" xfId="11002" xr:uid="{00000000-0005-0000-0000-000065940000}"/>
    <cellStyle name="T_Bao cao so lieu kiem toan nam 2007 sua_KH TPCP vung TNB (03-1-2012) 2 2" xfId="38641" xr:uid="{00000000-0005-0000-0000-000066940000}"/>
    <cellStyle name="T_Bao cao so lieu kiem toan nam 2007 sua_KH TPCP vung TNB (03-1-2012) 2 2 2" xfId="38642" xr:uid="{00000000-0005-0000-0000-000067940000}"/>
    <cellStyle name="T_Bao cao so lieu kiem toan nam 2007 sua_KH TPCP vung TNB (03-1-2012) 2 3" xfId="38643" xr:uid="{00000000-0005-0000-0000-000068940000}"/>
    <cellStyle name="T_Bao cao so lieu kiem toan nam 2007 sua_KH TPCP vung TNB (03-1-2012) 3" xfId="38644" xr:uid="{00000000-0005-0000-0000-000069940000}"/>
    <cellStyle name="T_Bao cao so lieu kiem toan nam 2007 sua_KH TPCP vung TNB (03-1-2012) 3 2" xfId="38645" xr:uid="{00000000-0005-0000-0000-00006A940000}"/>
    <cellStyle name="T_Bao cao so lieu kiem toan nam 2007 sua_KH TPCP vung TNB (03-1-2012) 4" xfId="38646" xr:uid="{00000000-0005-0000-0000-00006B940000}"/>
    <cellStyle name="T_bao cao_!1 1 bao cao giao KH ve HTCMT vung TNB   12-12-2011" xfId="11003" xr:uid="{00000000-0005-0000-0000-00006C940000}"/>
    <cellStyle name="T_bao cao_!1 1 bao cao giao KH ve HTCMT vung TNB   12-12-2011 2" xfId="11004" xr:uid="{00000000-0005-0000-0000-00006D940000}"/>
    <cellStyle name="T_bao cao_!1 1 bao cao giao KH ve HTCMT vung TNB   12-12-2011 2 2" xfId="38647" xr:uid="{00000000-0005-0000-0000-00006E940000}"/>
    <cellStyle name="T_bao cao_!1 1 bao cao giao KH ve HTCMT vung TNB   12-12-2011 2 2 2" xfId="38648" xr:uid="{00000000-0005-0000-0000-00006F940000}"/>
    <cellStyle name="T_bao cao_!1 1 bao cao giao KH ve HTCMT vung TNB   12-12-2011 2 3" xfId="38649" xr:uid="{00000000-0005-0000-0000-000070940000}"/>
    <cellStyle name="T_bao cao_!1 1 bao cao giao KH ve HTCMT vung TNB   12-12-2011 3" xfId="38650" xr:uid="{00000000-0005-0000-0000-000071940000}"/>
    <cellStyle name="T_bao cao_!1 1 bao cao giao KH ve HTCMT vung TNB   12-12-2011 3 2" xfId="38651" xr:uid="{00000000-0005-0000-0000-000072940000}"/>
    <cellStyle name="T_bao cao_!1 1 bao cao giao KH ve HTCMT vung TNB   12-12-2011 4" xfId="38652" xr:uid="{00000000-0005-0000-0000-000073940000}"/>
    <cellStyle name="T_bao cao_Bieu4HTMT" xfId="11005" xr:uid="{00000000-0005-0000-0000-000074940000}"/>
    <cellStyle name="T_bao cao_Bieu4HTMT 2" xfId="11006" xr:uid="{00000000-0005-0000-0000-000075940000}"/>
    <cellStyle name="T_bao cao_Bieu4HTMT 2 2" xfId="38653" xr:uid="{00000000-0005-0000-0000-000076940000}"/>
    <cellStyle name="T_bao cao_Bieu4HTMT 2 2 2" xfId="38654" xr:uid="{00000000-0005-0000-0000-000077940000}"/>
    <cellStyle name="T_bao cao_Bieu4HTMT 2 3" xfId="38655" xr:uid="{00000000-0005-0000-0000-000078940000}"/>
    <cellStyle name="T_bao cao_Bieu4HTMT 3" xfId="38656" xr:uid="{00000000-0005-0000-0000-000079940000}"/>
    <cellStyle name="T_bao cao_Bieu4HTMT 3 2" xfId="38657" xr:uid="{00000000-0005-0000-0000-00007A940000}"/>
    <cellStyle name="T_bao cao_Bieu4HTMT 4" xfId="38658" xr:uid="{00000000-0005-0000-0000-00007B940000}"/>
    <cellStyle name="T_bao cao_Bieu4HTMT_!1 1 bao cao giao KH ve HTCMT vung TNB   12-12-2011" xfId="11007" xr:uid="{00000000-0005-0000-0000-00007C940000}"/>
    <cellStyle name="T_bao cao_Bieu4HTMT_!1 1 bao cao giao KH ve HTCMT vung TNB   12-12-2011 2" xfId="11008" xr:uid="{00000000-0005-0000-0000-00007D940000}"/>
    <cellStyle name="T_bao cao_Bieu4HTMT_!1 1 bao cao giao KH ve HTCMT vung TNB   12-12-2011 2 2" xfId="38659" xr:uid="{00000000-0005-0000-0000-00007E940000}"/>
    <cellStyle name="T_bao cao_Bieu4HTMT_!1 1 bao cao giao KH ve HTCMT vung TNB   12-12-2011 2 2 2" xfId="38660" xr:uid="{00000000-0005-0000-0000-00007F940000}"/>
    <cellStyle name="T_bao cao_Bieu4HTMT_!1 1 bao cao giao KH ve HTCMT vung TNB   12-12-2011 2 3" xfId="38661" xr:uid="{00000000-0005-0000-0000-000080940000}"/>
    <cellStyle name="T_bao cao_Bieu4HTMT_!1 1 bao cao giao KH ve HTCMT vung TNB   12-12-2011 3" xfId="38662" xr:uid="{00000000-0005-0000-0000-000081940000}"/>
    <cellStyle name="T_bao cao_Bieu4HTMT_!1 1 bao cao giao KH ve HTCMT vung TNB   12-12-2011 3 2" xfId="38663" xr:uid="{00000000-0005-0000-0000-000082940000}"/>
    <cellStyle name="T_bao cao_Bieu4HTMT_!1 1 bao cao giao KH ve HTCMT vung TNB   12-12-2011 4" xfId="38664" xr:uid="{00000000-0005-0000-0000-000083940000}"/>
    <cellStyle name="T_bao cao_Bieu4HTMT_KH TPCP vung TNB (03-1-2012)" xfId="11009" xr:uid="{00000000-0005-0000-0000-000084940000}"/>
    <cellStyle name="T_bao cao_Bieu4HTMT_KH TPCP vung TNB (03-1-2012) 2" xfId="11010" xr:uid="{00000000-0005-0000-0000-000085940000}"/>
    <cellStyle name="T_bao cao_Bieu4HTMT_KH TPCP vung TNB (03-1-2012) 2 2" xfId="38665" xr:uid="{00000000-0005-0000-0000-000086940000}"/>
    <cellStyle name="T_bao cao_Bieu4HTMT_KH TPCP vung TNB (03-1-2012) 2 2 2" xfId="38666" xr:uid="{00000000-0005-0000-0000-000087940000}"/>
    <cellStyle name="T_bao cao_Bieu4HTMT_KH TPCP vung TNB (03-1-2012) 2 3" xfId="38667" xr:uid="{00000000-0005-0000-0000-000088940000}"/>
    <cellStyle name="T_bao cao_Bieu4HTMT_KH TPCP vung TNB (03-1-2012) 3" xfId="38668" xr:uid="{00000000-0005-0000-0000-000089940000}"/>
    <cellStyle name="T_bao cao_Bieu4HTMT_KH TPCP vung TNB (03-1-2012) 3 2" xfId="38669" xr:uid="{00000000-0005-0000-0000-00008A940000}"/>
    <cellStyle name="T_bao cao_Bieu4HTMT_KH TPCP vung TNB (03-1-2012) 4" xfId="38670" xr:uid="{00000000-0005-0000-0000-00008B940000}"/>
    <cellStyle name="T_bao cao_KH TPCP vung TNB (03-1-2012)" xfId="11011" xr:uid="{00000000-0005-0000-0000-00008C940000}"/>
    <cellStyle name="T_bao cao_KH TPCP vung TNB (03-1-2012) 2" xfId="11012" xr:uid="{00000000-0005-0000-0000-00008D940000}"/>
    <cellStyle name="T_bao cao_KH TPCP vung TNB (03-1-2012) 2 2" xfId="38671" xr:uid="{00000000-0005-0000-0000-00008E940000}"/>
    <cellStyle name="T_bao cao_KH TPCP vung TNB (03-1-2012) 2 2 2" xfId="38672" xr:uid="{00000000-0005-0000-0000-00008F940000}"/>
    <cellStyle name="T_bao cao_KH TPCP vung TNB (03-1-2012) 2 3" xfId="38673" xr:uid="{00000000-0005-0000-0000-000090940000}"/>
    <cellStyle name="T_bao cao_KH TPCP vung TNB (03-1-2012) 3" xfId="38674" xr:uid="{00000000-0005-0000-0000-000091940000}"/>
    <cellStyle name="T_bao cao_KH TPCP vung TNB (03-1-2012) 3 2" xfId="38675" xr:uid="{00000000-0005-0000-0000-000092940000}"/>
    <cellStyle name="T_bao cao_KH TPCP vung TNB (03-1-2012) 4" xfId="38676" xr:uid="{00000000-0005-0000-0000-000093940000}"/>
    <cellStyle name="T_BBTNG-06" xfId="11013" xr:uid="{00000000-0005-0000-0000-000094940000}"/>
    <cellStyle name="T_BBTNG-06 2" xfId="11014" xr:uid="{00000000-0005-0000-0000-000095940000}"/>
    <cellStyle name="T_BBTNG-06 2 2" xfId="38677" xr:uid="{00000000-0005-0000-0000-000096940000}"/>
    <cellStyle name="T_BBTNG-06 2 2 2" xfId="38678" xr:uid="{00000000-0005-0000-0000-000097940000}"/>
    <cellStyle name="T_BBTNG-06 2 3" xfId="38679" xr:uid="{00000000-0005-0000-0000-000098940000}"/>
    <cellStyle name="T_BBTNG-06 3" xfId="38680" xr:uid="{00000000-0005-0000-0000-000099940000}"/>
    <cellStyle name="T_BBTNG-06 3 2" xfId="38681" xr:uid="{00000000-0005-0000-0000-00009A940000}"/>
    <cellStyle name="T_BBTNG-06 4" xfId="38682" xr:uid="{00000000-0005-0000-0000-00009B940000}"/>
    <cellStyle name="T_BBTNG-06_!1 1 bao cao giao KH ve HTCMT vung TNB   12-12-2011" xfId="11015" xr:uid="{00000000-0005-0000-0000-00009C940000}"/>
    <cellStyle name="T_BBTNG-06_!1 1 bao cao giao KH ve HTCMT vung TNB   12-12-2011 2" xfId="11016" xr:uid="{00000000-0005-0000-0000-00009D940000}"/>
    <cellStyle name="T_BBTNG-06_!1 1 bao cao giao KH ve HTCMT vung TNB   12-12-2011 2 2" xfId="38683" xr:uid="{00000000-0005-0000-0000-00009E940000}"/>
    <cellStyle name="T_BBTNG-06_!1 1 bao cao giao KH ve HTCMT vung TNB   12-12-2011 2 2 2" xfId="38684" xr:uid="{00000000-0005-0000-0000-00009F940000}"/>
    <cellStyle name="T_BBTNG-06_!1 1 bao cao giao KH ve HTCMT vung TNB   12-12-2011 2 3" xfId="38685" xr:uid="{00000000-0005-0000-0000-0000A0940000}"/>
    <cellStyle name="T_BBTNG-06_!1 1 bao cao giao KH ve HTCMT vung TNB   12-12-2011 3" xfId="38686" xr:uid="{00000000-0005-0000-0000-0000A1940000}"/>
    <cellStyle name="T_BBTNG-06_!1 1 bao cao giao KH ve HTCMT vung TNB   12-12-2011 3 2" xfId="38687" xr:uid="{00000000-0005-0000-0000-0000A2940000}"/>
    <cellStyle name="T_BBTNG-06_!1 1 bao cao giao KH ve HTCMT vung TNB   12-12-2011 4" xfId="38688" xr:uid="{00000000-0005-0000-0000-0000A3940000}"/>
    <cellStyle name="T_BBTNG-06_Bieu4HTMT" xfId="11017" xr:uid="{00000000-0005-0000-0000-0000A4940000}"/>
    <cellStyle name="T_BBTNG-06_Bieu4HTMT 2" xfId="11018" xr:uid="{00000000-0005-0000-0000-0000A5940000}"/>
    <cellStyle name="T_BBTNG-06_Bieu4HTMT 2 2" xfId="38689" xr:uid="{00000000-0005-0000-0000-0000A6940000}"/>
    <cellStyle name="T_BBTNG-06_Bieu4HTMT 2 2 2" xfId="38690" xr:uid="{00000000-0005-0000-0000-0000A7940000}"/>
    <cellStyle name="T_BBTNG-06_Bieu4HTMT 2 3" xfId="38691" xr:uid="{00000000-0005-0000-0000-0000A8940000}"/>
    <cellStyle name="T_BBTNG-06_Bieu4HTMT 3" xfId="38692" xr:uid="{00000000-0005-0000-0000-0000A9940000}"/>
    <cellStyle name="T_BBTNG-06_Bieu4HTMT 3 2" xfId="38693" xr:uid="{00000000-0005-0000-0000-0000AA940000}"/>
    <cellStyle name="T_BBTNG-06_Bieu4HTMT 4" xfId="38694" xr:uid="{00000000-0005-0000-0000-0000AB940000}"/>
    <cellStyle name="T_BBTNG-06_Bieu4HTMT_!1 1 bao cao giao KH ve HTCMT vung TNB   12-12-2011" xfId="11019" xr:uid="{00000000-0005-0000-0000-0000AC940000}"/>
    <cellStyle name="T_BBTNG-06_Bieu4HTMT_!1 1 bao cao giao KH ve HTCMT vung TNB   12-12-2011 2" xfId="11020" xr:uid="{00000000-0005-0000-0000-0000AD940000}"/>
    <cellStyle name="T_BBTNG-06_Bieu4HTMT_!1 1 bao cao giao KH ve HTCMT vung TNB   12-12-2011 2 2" xfId="38695" xr:uid="{00000000-0005-0000-0000-0000AE940000}"/>
    <cellStyle name="T_BBTNG-06_Bieu4HTMT_!1 1 bao cao giao KH ve HTCMT vung TNB   12-12-2011 2 2 2" xfId="38696" xr:uid="{00000000-0005-0000-0000-0000AF940000}"/>
    <cellStyle name="T_BBTNG-06_Bieu4HTMT_!1 1 bao cao giao KH ve HTCMT vung TNB   12-12-2011 2 3" xfId="38697" xr:uid="{00000000-0005-0000-0000-0000B0940000}"/>
    <cellStyle name="T_BBTNG-06_Bieu4HTMT_!1 1 bao cao giao KH ve HTCMT vung TNB   12-12-2011 3" xfId="38698" xr:uid="{00000000-0005-0000-0000-0000B1940000}"/>
    <cellStyle name="T_BBTNG-06_Bieu4HTMT_!1 1 bao cao giao KH ve HTCMT vung TNB   12-12-2011 3 2" xfId="38699" xr:uid="{00000000-0005-0000-0000-0000B2940000}"/>
    <cellStyle name="T_BBTNG-06_Bieu4HTMT_!1 1 bao cao giao KH ve HTCMT vung TNB   12-12-2011 4" xfId="38700" xr:uid="{00000000-0005-0000-0000-0000B3940000}"/>
    <cellStyle name="T_BBTNG-06_Bieu4HTMT_KH TPCP vung TNB (03-1-2012)" xfId="11021" xr:uid="{00000000-0005-0000-0000-0000B4940000}"/>
    <cellStyle name="T_BBTNG-06_Bieu4HTMT_KH TPCP vung TNB (03-1-2012) 2" xfId="11022" xr:uid="{00000000-0005-0000-0000-0000B5940000}"/>
    <cellStyle name="T_BBTNG-06_Bieu4HTMT_KH TPCP vung TNB (03-1-2012) 2 2" xfId="38701" xr:uid="{00000000-0005-0000-0000-0000B6940000}"/>
    <cellStyle name="T_BBTNG-06_Bieu4HTMT_KH TPCP vung TNB (03-1-2012) 2 2 2" xfId="38702" xr:uid="{00000000-0005-0000-0000-0000B7940000}"/>
    <cellStyle name="T_BBTNG-06_Bieu4HTMT_KH TPCP vung TNB (03-1-2012) 2 3" xfId="38703" xr:uid="{00000000-0005-0000-0000-0000B8940000}"/>
    <cellStyle name="T_BBTNG-06_Bieu4HTMT_KH TPCP vung TNB (03-1-2012) 3" xfId="38704" xr:uid="{00000000-0005-0000-0000-0000B9940000}"/>
    <cellStyle name="T_BBTNG-06_Bieu4HTMT_KH TPCP vung TNB (03-1-2012) 3 2" xfId="38705" xr:uid="{00000000-0005-0000-0000-0000BA940000}"/>
    <cellStyle name="T_BBTNG-06_Bieu4HTMT_KH TPCP vung TNB (03-1-2012) 4" xfId="38706" xr:uid="{00000000-0005-0000-0000-0000BB940000}"/>
    <cellStyle name="T_BBTNG-06_KH TPCP vung TNB (03-1-2012)" xfId="11023" xr:uid="{00000000-0005-0000-0000-0000BC940000}"/>
    <cellStyle name="T_BBTNG-06_KH TPCP vung TNB (03-1-2012) 2" xfId="11024" xr:uid="{00000000-0005-0000-0000-0000BD940000}"/>
    <cellStyle name="T_BBTNG-06_KH TPCP vung TNB (03-1-2012) 2 2" xfId="38707" xr:uid="{00000000-0005-0000-0000-0000BE940000}"/>
    <cellStyle name="T_BBTNG-06_KH TPCP vung TNB (03-1-2012) 2 2 2" xfId="38708" xr:uid="{00000000-0005-0000-0000-0000BF940000}"/>
    <cellStyle name="T_BBTNG-06_KH TPCP vung TNB (03-1-2012) 2 3" xfId="38709" xr:uid="{00000000-0005-0000-0000-0000C0940000}"/>
    <cellStyle name="T_BBTNG-06_KH TPCP vung TNB (03-1-2012) 3" xfId="38710" xr:uid="{00000000-0005-0000-0000-0000C1940000}"/>
    <cellStyle name="T_BBTNG-06_KH TPCP vung TNB (03-1-2012) 3 2" xfId="38711" xr:uid="{00000000-0005-0000-0000-0000C2940000}"/>
    <cellStyle name="T_BBTNG-06_KH TPCP vung TNB (03-1-2012) 4" xfId="38712" xr:uid="{00000000-0005-0000-0000-0000C3940000}"/>
    <cellStyle name="T_BC  NAM 2007" xfId="11025" xr:uid="{00000000-0005-0000-0000-0000C4940000}"/>
    <cellStyle name="T_BC  NAM 2007 2" xfId="11026" xr:uid="{00000000-0005-0000-0000-0000C5940000}"/>
    <cellStyle name="T_BC  NAM 2007 2 2" xfId="38713" xr:uid="{00000000-0005-0000-0000-0000C6940000}"/>
    <cellStyle name="T_BC  NAM 2007 2 2 2" xfId="38714" xr:uid="{00000000-0005-0000-0000-0000C7940000}"/>
    <cellStyle name="T_BC  NAM 2007 2 3" xfId="38715" xr:uid="{00000000-0005-0000-0000-0000C8940000}"/>
    <cellStyle name="T_BC  NAM 2007 3" xfId="38716" xr:uid="{00000000-0005-0000-0000-0000C9940000}"/>
    <cellStyle name="T_BC  NAM 2007 3 2" xfId="38717" xr:uid="{00000000-0005-0000-0000-0000CA940000}"/>
    <cellStyle name="T_BC  NAM 2007 4" xfId="38718" xr:uid="{00000000-0005-0000-0000-0000CB940000}"/>
    <cellStyle name="T_BC CTMT-2008 Ttinh" xfId="11027" xr:uid="{00000000-0005-0000-0000-0000CC940000}"/>
    <cellStyle name="T_BC CTMT-2008 Ttinh 2" xfId="11028" xr:uid="{00000000-0005-0000-0000-0000CD940000}"/>
    <cellStyle name="T_BC CTMT-2008 Ttinh 2 2" xfId="38719" xr:uid="{00000000-0005-0000-0000-0000CE940000}"/>
    <cellStyle name="T_BC CTMT-2008 Ttinh 2 2 2" xfId="38720" xr:uid="{00000000-0005-0000-0000-0000CF940000}"/>
    <cellStyle name="T_BC CTMT-2008 Ttinh 2 3" xfId="38721" xr:uid="{00000000-0005-0000-0000-0000D0940000}"/>
    <cellStyle name="T_BC CTMT-2008 Ttinh 3" xfId="38722" xr:uid="{00000000-0005-0000-0000-0000D1940000}"/>
    <cellStyle name="T_BC CTMT-2008 Ttinh 3 2" xfId="38723" xr:uid="{00000000-0005-0000-0000-0000D2940000}"/>
    <cellStyle name="T_BC CTMT-2008 Ttinh 4" xfId="38724" xr:uid="{00000000-0005-0000-0000-0000D3940000}"/>
    <cellStyle name="T_BC CTMT-2008 Ttinh_!1 1 bao cao giao KH ve HTCMT vung TNB   12-12-2011" xfId="11029" xr:uid="{00000000-0005-0000-0000-0000D4940000}"/>
    <cellStyle name="T_BC CTMT-2008 Ttinh_!1 1 bao cao giao KH ve HTCMT vung TNB   12-12-2011 2" xfId="11030" xr:uid="{00000000-0005-0000-0000-0000D5940000}"/>
    <cellStyle name="T_BC CTMT-2008 Ttinh_!1 1 bao cao giao KH ve HTCMT vung TNB   12-12-2011 2 2" xfId="38725" xr:uid="{00000000-0005-0000-0000-0000D6940000}"/>
    <cellStyle name="T_BC CTMT-2008 Ttinh_!1 1 bao cao giao KH ve HTCMT vung TNB   12-12-2011 2 2 2" xfId="38726" xr:uid="{00000000-0005-0000-0000-0000D7940000}"/>
    <cellStyle name="T_BC CTMT-2008 Ttinh_!1 1 bao cao giao KH ve HTCMT vung TNB   12-12-2011 2 3" xfId="38727" xr:uid="{00000000-0005-0000-0000-0000D8940000}"/>
    <cellStyle name="T_BC CTMT-2008 Ttinh_!1 1 bao cao giao KH ve HTCMT vung TNB   12-12-2011 3" xfId="38728" xr:uid="{00000000-0005-0000-0000-0000D9940000}"/>
    <cellStyle name="T_BC CTMT-2008 Ttinh_!1 1 bao cao giao KH ve HTCMT vung TNB   12-12-2011 3 2" xfId="38729" xr:uid="{00000000-0005-0000-0000-0000DA940000}"/>
    <cellStyle name="T_BC CTMT-2008 Ttinh_!1 1 bao cao giao KH ve HTCMT vung TNB   12-12-2011 4" xfId="38730" xr:uid="{00000000-0005-0000-0000-0000DB940000}"/>
    <cellStyle name="T_BC CTMT-2008 Ttinh_KH TPCP vung TNB (03-1-2012)" xfId="11031" xr:uid="{00000000-0005-0000-0000-0000DC940000}"/>
    <cellStyle name="T_BC CTMT-2008 Ttinh_KH TPCP vung TNB (03-1-2012) 2" xfId="11032" xr:uid="{00000000-0005-0000-0000-0000DD940000}"/>
    <cellStyle name="T_BC CTMT-2008 Ttinh_KH TPCP vung TNB (03-1-2012) 2 2" xfId="38731" xr:uid="{00000000-0005-0000-0000-0000DE940000}"/>
    <cellStyle name="T_BC CTMT-2008 Ttinh_KH TPCP vung TNB (03-1-2012) 2 2 2" xfId="38732" xr:uid="{00000000-0005-0000-0000-0000DF940000}"/>
    <cellStyle name="T_BC CTMT-2008 Ttinh_KH TPCP vung TNB (03-1-2012) 2 3" xfId="38733" xr:uid="{00000000-0005-0000-0000-0000E0940000}"/>
    <cellStyle name="T_BC CTMT-2008 Ttinh_KH TPCP vung TNB (03-1-2012) 3" xfId="38734" xr:uid="{00000000-0005-0000-0000-0000E1940000}"/>
    <cellStyle name="T_BC CTMT-2008 Ttinh_KH TPCP vung TNB (03-1-2012) 3 2" xfId="38735" xr:uid="{00000000-0005-0000-0000-0000E2940000}"/>
    <cellStyle name="T_BC CTMT-2008 Ttinh_KH TPCP vung TNB (03-1-2012) 4" xfId="38736" xr:uid="{00000000-0005-0000-0000-0000E3940000}"/>
    <cellStyle name="T_BC nhu cau von doi ung ODA nganh NN (BKH)" xfId="11033" xr:uid="{00000000-0005-0000-0000-0000E4940000}"/>
    <cellStyle name="T_BC nhu cau von doi ung ODA nganh NN (BKH) 2" xfId="38737" xr:uid="{00000000-0005-0000-0000-0000E5940000}"/>
    <cellStyle name="T_BC nhu cau von doi ung ODA nganh NN (BKH) 2 2" xfId="38738" xr:uid="{00000000-0005-0000-0000-0000E6940000}"/>
    <cellStyle name="T_BC nhu cau von doi ung ODA nganh NN (BKH) 3" xfId="38739" xr:uid="{00000000-0005-0000-0000-0000E7940000}"/>
    <cellStyle name="T_BC nhu cau von doi ung ODA nganh NN (BKH)_05-12  KH trung han 2016-2020 - Liem Thinh edited" xfId="11034" xr:uid="{00000000-0005-0000-0000-0000E8940000}"/>
    <cellStyle name="T_BC nhu cau von doi ung ODA nganh NN (BKH)_05-12  KH trung han 2016-2020 - Liem Thinh edited 2" xfId="38740" xr:uid="{00000000-0005-0000-0000-0000E9940000}"/>
    <cellStyle name="T_BC nhu cau von doi ung ODA nganh NN (BKH)_05-12  KH trung han 2016-2020 - Liem Thinh edited 2 2" xfId="38741" xr:uid="{00000000-0005-0000-0000-0000EA940000}"/>
    <cellStyle name="T_BC nhu cau von doi ung ODA nganh NN (BKH)_05-12  KH trung han 2016-2020 - Liem Thinh edited 3" xfId="38742" xr:uid="{00000000-0005-0000-0000-0000EB940000}"/>
    <cellStyle name="T_BC nhu cau von doi ung ODA nganh NN (BKH)_Copy of 05-12  KH trung han 2016-2020 - Liem Thinh edited (1)" xfId="11035" xr:uid="{00000000-0005-0000-0000-0000EC940000}"/>
    <cellStyle name="T_BC nhu cau von doi ung ODA nganh NN (BKH)_Copy of 05-12  KH trung han 2016-2020 - Liem Thinh edited (1) 2" xfId="38743" xr:uid="{00000000-0005-0000-0000-0000ED940000}"/>
    <cellStyle name="T_BC nhu cau von doi ung ODA nganh NN (BKH)_Copy of 05-12  KH trung han 2016-2020 - Liem Thinh edited (1) 2 2" xfId="38744" xr:uid="{00000000-0005-0000-0000-0000EE940000}"/>
    <cellStyle name="T_BC nhu cau von doi ung ODA nganh NN (BKH)_Copy of 05-12  KH trung han 2016-2020 - Liem Thinh edited (1) 3" xfId="38745" xr:uid="{00000000-0005-0000-0000-0000EF940000}"/>
    <cellStyle name="T_BC Tai co cau (bieu TH)" xfId="11036" xr:uid="{00000000-0005-0000-0000-0000F0940000}"/>
    <cellStyle name="T_BC Tai co cau (bieu TH) 2" xfId="38746" xr:uid="{00000000-0005-0000-0000-0000F1940000}"/>
    <cellStyle name="T_BC Tai co cau (bieu TH) 2 2" xfId="38747" xr:uid="{00000000-0005-0000-0000-0000F2940000}"/>
    <cellStyle name="T_BC Tai co cau (bieu TH) 3" xfId="38748" xr:uid="{00000000-0005-0000-0000-0000F3940000}"/>
    <cellStyle name="T_BC Tai co cau (bieu TH)_05-12  KH trung han 2016-2020 - Liem Thinh edited" xfId="11037" xr:uid="{00000000-0005-0000-0000-0000F4940000}"/>
    <cellStyle name="T_BC Tai co cau (bieu TH)_05-12  KH trung han 2016-2020 - Liem Thinh edited 2" xfId="38749" xr:uid="{00000000-0005-0000-0000-0000F5940000}"/>
    <cellStyle name="T_BC Tai co cau (bieu TH)_05-12  KH trung han 2016-2020 - Liem Thinh edited 2 2" xfId="38750" xr:uid="{00000000-0005-0000-0000-0000F6940000}"/>
    <cellStyle name="T_BC Tai co cau (bieu TH)_05-12  KH trung han 2016-2020 - Liem Thinh edited 3" xfId="38751" xr:uid="{00000000-0005-0000-0000-0000F7940000}"/>
    <cellStyle name="T_BC Tai co cau (bieu TH)_Copy of 05-12  KH trung han 2016-2020 - Liem Thinh edited (1)" xfId="11038" xr:uid="{00000000-0005-0000-0000-0000F8940000}"/>
    <cellStyle name="T_BC Tai co cau (bieu TH)_Copy of 05-12  KH trung han 2016-2020 - Liem Thinh edited (1) 2" xfId="38752" xr:uid="{00000000-0005-0000-0000-0000F9940000}"/>
    <cellStyle name="T_BC Tai co cau (bieu TH)_Copy of 05-12  KH trung han 2016-2020 - Liem Thinh edited (1) 2 2" xfId="38753" xr:uid="{00000000-0005-0000-0000-0000FA940000}"/>
    <cellStyle name="T_BC Tai co cau (bieu TH)_Copy of 05-12  KH trung han 2016-2020 - Liem Thinh edited (1) 3" xfId="38754" xr:uid="{00000000-0005-0000-0000-0000FB940000}"/>
    <cellStyle name="T_BCXDCB_6thang_2010_BTV" xfId="11039" xr:uid="{00000000-0005-0000-0000-0000FC940000}"/>
    <cellStyle name="T_bieu 1" xfId="11040" xr:uid="{00000000-0005-0000-0000-0000FD940000}"/>
    <cellStyle name="T_bieu 1 2" xfId="11041" xr:uid="{00000000-0005-0000-0000-0000FE940000}"/>
    <cellStyle name="T_bieu 1 2 2" xfId="11042" xr:uid="{00000000-0005-0000-0000-0000FF940000}"/>
    <cellStyle name="T_bieu 1 2 2 2" xfId="11043" xr:uid="{00000000-0005-0000-0000-000000950000}"/>
    <cellStyle name="T_bieu 1 2 3" xfId="11044" xr:uid="{00000000-0005-0000-0000-000001950000}"/>
    <cellStyle name="T_bieu 1 2 3 2" xfId="38755" xr:uid="{00000000-0005-0000-0000-000002950000}"/>
    <cellStyle name="T_bieu 1 2 3 2 2" xfId="38756" xr:uid="{00000000-0005-0000-0000-000003950000}"/>
    <cellStyle name="T_bieu 1 2 3 3" xfId="38757" xr:uid="{00000000-0005-0000-0000-000004950000}"/>
    <cellStyle name="T_bieu 1 2 4" xfId="38758" xr:uid="{00000000-0005-0000-0000-000005950000}"/>
    <cellStyle name="T_bieu 1 2 4 2" xfId="38759" xr:uid="{00000000-0005-0000-0000-000006950000}"/>
    <cellStyle name="T_bieu 1 2 5" xfId="38760" xr:uid="{00000000-0005-0000-0000-000007950000}"/>
    <cellStyle name="T_bieu 1 3" xfId="11045" xr:uid="{00000000-0005-0000-0000-000008950000}"/>
    <cellStyle name="T_bieu 1 3 2" xfId="38761" xr:uid="{00000000-0005-0000-0000-000009950000}"/>
    <cellStyle name="T_bieu 1 3 2 2" xfId="38762" xr:uid="{00000000-0005-0000-0000-00000A950000}"/>
    <cellStyle name="T_bieu 1 3 3" xfId="38763" xr:uid="{00000000-0005-0000-0000-00000B950000}"/>
    <cellStyle name="T_bieu 1 4" xfId="38764" xr:uid="{00000000-0005-0000-0000-00000C950000}"/>
    <cellStyle name="T_bieu 1 4 2" xfId="38765" xr:uid="{00000000-0005-0000-0000-00000D950000}"/>
    <cellStyle name="T_bieu 1 5" xfId="38766" xr:uid="{00000000-0005-0000-0000-00000E950000}"/>
    <cellStyle name="T_bieu 2" xfId="11046" xr:uid="{00000000-0005-0000-0000-00000F950000}"/>
    <cellStyle name="T_bieu 2 2" xfId="11047" xr:uid="{00000000-0005-0000-0000-000010950000}"/>
    <cellStyle name="T_bieu 2 2 2" xfId="11048" xr:uid="{00000000-0005-0000-0000-000011950000}"/>
    <cellStyle name="T_bieu 2 2 2 2" xfId="11049" xr:uid="{00000000-0005-0000-0000-000012950000}"/>
    <cellStyle name="T_bieu 2 2 3" xfId="11050" xr:uid="{00000000-0005-0000-0000-000013950000}"/>
    <cellStyle name="T_bieu 2 2 3 2" xfId="38767" xr:uid="{00000000-0005-0000-0000-000014950000}"/>
    <cellStyle name="T_bieu 2 2 3 2 2" xfId="38768" xr:uid="{00000000-0005-0000-0000-000015950000}"/>
    <cellStyle name="T_bieu 2 2 3 3" xfId="38769" xr:uid="{00000000-0005-0000-0000-000016950000}"/>
    <cellStyle name="T_bieu 2 2 4" xfId="38770" xr:uid="{00000000-0005-0000-0000-000017950000}"/>
    <cellStyle name="T_bieu 2 2 4 2" xfId="38771" xr:uid="{00000000-0005-0000-0000-000018950000}"/>
    <cellStyle name="T_bieu 2 2 5" xfId="38772" xr:uid="{00000000-0005-0000-0000-000019950000}"/>
    <cellStyle name="T_bieu 2 3" xfId="11051" xr:uid="{00000000-0005-0000-0000-00001A950000}"/>
    <cellStyle name="T_bieu 2 3 2" xfId="38773" xr:uid="{00000000-0005-0000-0000-00001B950000}"/>
    <cellStyle name="T_bieu 2 3 2 2" xfId="38774" xr:uid="{00000000-0005-0000-0000-00001C950000}"/>
    <cellStyle name="T_bieu 2 3 3" xfId="38775" xr:uid="{00000000-0005-0000-0000-00001D950000}"/>
    <cellStyle name="T_bieu 2 4" xfId="38776" xr:uid="{00000000-0005-0000-0000-00001E950000}"/>
    <cellStyle name="T_bieu 2 4 2" xfId="38777" xr:uid="{00000000-0005-0000-0000-00001F950000}"/>
    <cellStyle name="T_bieu 2 5" xfId="38778" xr:uid="{00000000-0005-0000-0000-000020950000}"/>
    <cellStyle name="T_bieu 4" xfId="11052" xr:uid="{00000000-0005-0000-0000-000021950000}"/>
    <cellStyle name="T_bieu 4 2" xfId="11053" xr:uid="{00000000-0005-0000-0000-000022950000}"/>
    <cellStyle name="T_bieu 4 2 2" xfId="11054" xr:uid="{00000000-0005-0000-0000-000023950000}"/>
    <cellStyle name="T_bieu 4 2 2 2" xfId="11055" xr:uid="{00000000-0005-0000-0000-000024950000}"/>
    <cellStyle name="T_bieu 4 2 3" xfId="11056" xr:uid="{00000000-0005-0000-0000-000025950000}"/>
    <cellStyle name="T_bieu 4 2 3 2" xfId="38779" xr:uid="{00000000-0005-0000-0000-000026950000}"/>
    <cellStyle name="T_bieu 4 2 3 2 2" xfId="38780" xr:uid="{00000000-0005-0000-0000-000027950000}"/>
    <cellStyle name="T_bieu 4 2 3 3" xfId="38781" xr:uid="{00000000-0005-0000-0000-000028950000}"/>
    <cellStyle name="T_bieu 4 2 4" xfId="38782" xr:uid="{00000000-0005-0000-0000-000029950000}"/>
    <cellStyle name="T_bieu 4 2 4 2" xfId="38783" xr:uid="{00000000-0005-0000-0000-00002A950000}"/>
    <cellStyle name="T_bieu 4 2 5" xfId="38784" xr:uid="{00000000-0005-0000-0000-00002B950000}"/>
    <cellStyle name="T_bieu 4 3" xfId="11057" xr:uid="{00000000-0005-0000-0000-00002C950000}"/>
    <cellStyle name="T_bieu 4 3 2" xfId="38785" xr:uid="{00000000-0005-0000-0000-00002D950000}"/>
    <cellStyle name="T_bieu 4 3 2 2" xfId="38786" xr:uid="{00000000-0005-0000-0000-00002E950000}"/>
    <cellStyle name="T_bieu 4 3 3" xfId="38787" xr:uid="{00000000-0005-0000-0000-00002F950000}"/>
    <cellStyle name="T_bieu 4 4" xfId="38788" xr:uid="{00000000-0005-0000-0000-000030950000}"/>
    <cellStyle name="T_bieu 4 4 2" xfId="38789" xr:uid="{00000000-0005-0000-0000-000031950000}"/>
    <cellStyle name="T_bieu 4 5" xfId="38790" xr:uid="{00000000-0005-0000-0000-000032950000}"/>
    <cellStyle name="T_Bieu 4.2 A, B KHCTgiong 2011" xfId="11058" xr:uid="{00000000-0005-0000-0000-000033950000}"/>
    <cellStyle name="T_Bieu 4.2 A, B KHCTgiong 2011 10" xfId="11059" xr:uid="{00000000-0005-0000-0000-000034950000}"/>
    <cellStyle name="T_Bieu 4.2 A, B KHCTgiong 2011 10 2" xfId="38791" xr:uid="{00000000-0005-0000-0000-000035950000}"/>
    <cellStyle name="T_Bieu 4.2 A, B KHCTgiong 2011 10 2 2" xfId="38792" xr:uid="{00000000-0005-0000-0000-000036950000}"/>
    <cellStyle name="T_Bieu 4.2 A, B KHCTgiong 2011 10 3" xfId="38793" xr:uid="{00000000-0005-0000-0000-000037950000}"/>
    <cellStyle name="T_Bieu 4.2 A, B KHCTgiong 2011 11" xfId="11060" xr:uid="{00000000-0005-0000-0000-000038950000}"/>
    <cellStyle name="T_Bieu 4.2 A, B KHCTgiong 2011 11 2" xfId="38794" xr:uid="{00000000-0005-0000-0000-000039950000}"/>
    <cellStyle name="T_Bieu 4.2 A, B KHCTgiong 2011 11 2 2" xfId="38795" xr:uid="{00000000-0005-0000-0000-00003A950000}"/>
    <cellStyle name="T_Bieu 4.2 A, B KHCTgiong 2011 11 3" xfId="38796" xr:uid="{00000000-0005-0000-0000-00003B950000}"/>
    <cellStyle name="T_Bieu 4.2 A, B KHCTgiong 2011 12" xfId="11061" xr:uid="{00000000-0005-0000-0000-00003C950000}"/>
    <cellStyle name="T_Bieu 4.2 A, B KHCTgiong 2011 12 2" xfId="38797" xr:uid="{00000000-0005-0000-0000-00003D950000}"/>
    <cellStyle name="T_Bieu 4.2 A, B KHCTgiong 2011 12 2 2" xfId="38798" xr:uid="{00000000-0005-0000-0000-00003E950000}"/>
    <cellStyle name="T_Bieu 4.2 A, B KHCTgiong 2011 12 3" xfId="38799" xr:uid="{00000000-0005-0000-0000-00003F950000}"/>
    <cellStyle name="T_Bieu 4.2 A, B KHCTgiong 2011 13" xfId="11062" xr:uid="{00000000-0005-0000-0000-000040950000}"/>
    <cellStyle name="T_Bieu 4.2 A, B KHCTgiong 2011 13 2" xfId="38800" xr:uid="{00000000-0005-0000-0000-000041950000}"/>
    <cellStyle name="T_Bieu 4.2 A, B KHCTgiong 2011 13 2 2" xfId="38801" xr:uid="{00000000-0005-0000-0000-000042950000}"/>
    <cellStyle name="T_Bieu 4.2 A, B KHCTgiong 2011 13 3" xfId="38802" xr:uid="{00000000-0005-0000-0000-000043950000}"/>
    <cellStyle name="T_Bieu 4.2 A, B KHCTgiong 2011 14" xfId="11063" xr:uid="{00000000-0005-0000-0000-000044950000}"/>
    <cellStyle name="T_Bieu 4.2 A, B KHCTgiong 2011 14 2" xfId="38803" xr:uid="{00000000-0005-0000-0000-000045950000}"/>
    <cellStyle name="T_Bieu 4.2 A, B KHCTgiong 2011 14 2 2" xfId="38804" xr:uid="{00000000-0005-0000-0000-000046950000}"/>
    <cellStyle name="T_Bieu 4.2 A, B KHCTgiong 2011 14 3" xfId="38805" xr:uid="{00000000-0005-0000-0000-000047950000}"/>
    <cellStyle name="T_Bieu 4.2 A, B KHCTgiong 2011 15" xfId="11064" xr:uid="{00000000-0005-0000-0000-000048950000}"/>
    <cellStyle name="T_Bieu 4.2 A, B KHCTgiong 2011 15 2" xfId="38806" xr:uid="{00000000-0005-0000-0000-000049950000}"/>
    <cellStyle name="T_Bieu 4.2 A, B KHCTgiong 2011 15 2 2" xfId="38807" xr:uid="{00000000-0005-0000-0000-00004A950000}"/>
    <cellStyle name="T_Bieu 4.2 A, B KHCTgiong 2011 15 3" xfId="38808" xr:uid="{00000000-0005-0000-0000-00004B950000}"/>
    <cellStyle name="T_Bieu 4.2 A, B KHCTgiong 2011 16" xfId="38809" xr:uid="{00000000-0005-0000-0000-00004C950000}"/>
    <cellStyle name="T_Bieu 4.2 A, B KHCTgiong 2011 16 2" xfId="38810" xr:uid="{00000000-0005-0000-0000-00004D950000}"/>
    <cellStyle name="T_Bieu 4.2 A, B KHCTgiong 2011 17" xfId="38811" xr:uid="{00000000-0005-0000-0000-00004E950000}"/>
    <cellStyle name="T_Bieu 4.2 A, B KHCTgiong 2011 2" xfId="11065" xr:uid="{00000000-0005-0000-0000-00004F950000}"/>
    <cellStyle name="T_Bieu 4.2 A, B KHCTgiong 2011 2 2" xfId="38812" xr:uid="{00000000-0005-0000-0000-000050950000}"/>
    <cellStyle name="T_Bieu 4.2 A, B KHCTgiong 2011 2 2 2" xfId="38813" xr:uid="{00000000-0005-0000-0000-000051950000}"/>
    <cellStyle name="T_Bieu 4.2 A, B KHCTgiong 2011 2 3" xfId="38814" xr:uid="{00000000-0005-0000-0000-000052950000}"/>
    <cellStyle name="T_Bieu 4.2 A, B KHCTgiong 2011 3" xfId="11066" xr:uid="{00000000-0005-0000-0000-000053950000}"/>
    <cellStyle name="T_Bieu 4.2 A, B KHCTgiong 2011 3 2" xfId="38815" xr:uid="{00000000-0005-0000-0000-000054950000}"/>
    <cellStyle name="T_Bieu 4.2 A, B KHCTgiong 2011 3 2 2" xfId="38816" xr:uid="{00000000-0005-0000-0000-000055950000}"/>
    <cellStyle name="T_Bieu 4.2 A, B KHCTgiong 2011 3 3" xfId="38817" xr:uid="{00000000-0005-0000-0000-000056950000}"/>
    <cellStyle name="T_Bieu 4.2 A, B KHCTgiong 2011 4" xfId="11067" xr:uid="{00000000-0005-0000-0000-000057950000}"/>
    <cellStyle name="T_Bieu 4.2 A, B KHCTgiong 2011 4 2" xfId="38818" xr:uid="{00000000-0005-0000-0000-000058950000}"/>
    <cellStyle name="T_Bieu 4.2 A, B KHCTgiong 2011 4 2 2" xfId="38819" xr:uid="{00000000-0005-0000-0000-000059950000}"/>
    <cellStyle name="T_Bieu 4.2 A, B KHCTgiong 2011 4 3" xfId="38820" xr:uid="{00000000-0005-0000-0000-00005A950000}"/>
    <cellStyle name="T_Bieu 4.2 A, B KHCTgiong 2011 5" xfId="11068" xr:uid="{00000000-0005-0000-0000-00005B950000}"/>
    <cellStyle name="T_Bieu 4.2 A, B KHCTgiong 2011 5 2" xfId="38821" xr:uid="{00000000-0005-0000-0000-00005C950000}"/>
    <cellStyle name="T_Bieu 4.2 A, B KHCTgiong 2011 5 2 2" xfId="38822" xr:uid="{00000000-0005-0000-0000-00005D950000}"/>
    <cellStyle name="T_Bieu 4.2 A, B KHCTgiong 2011 5 3" xfId="38823" xr:uid="{00000000-0005-0000-0000-00005E950000}"/>
    <cellStyle name="T_Bieu 4.2 A, B KHCTgiong 2011 6" xfId="11069" xr:uid="{00000000-0005-0000-0000-00005F950000}"/>
    <cellStyle name="T_Bieu 4.2 A, B KHCTgiong 2011 6 2" xfId="38824" xr:uid="{00000000-0005-0000-0000-000060950000}"/>
    <cellStyle name="T_Bieu 4.2 A, B KHCTgiong 2011 6 2 2" xfId="38825" xr:uid="{00000000-0005-0000-0000-000061950000}"/>
    <cellStyle name="T_Bieu 4.2 A, B KHCTgiong 2011 6 3" xfId="38826" xr:uid="{00000000-0005-0000-0000-000062950000}"/>
    <cellStyle name="T_Bieu 4.2 A, B KHCTgiong 2011 7" xfId="11070" xr:uid="{00000000-0005-0000-0000-000063950000}"/>
    <cellStyle name="T_Bieu 4.2 A, B KHCTgiong 2011 7 2" xfId="38827" xr:uid="{00000000-0005-0000-0000-000064950000}"/>
    <cellStyle name="T_Bieu 4.2 A, B KHCTgiong 2011 7 2 2" xfId="38828" xr:uid="{00000000-0005-0000-0000-000065950000}"/>
    <cellStyle name="T_Bieu 4.2 A, B KHCTgiong 2011 7 3" xfId="38829" xr:uid="{00000000-0005-0000-0000-000066950000}"/>
    <cellStyle name="T_Bieu 4.2 A, B KHCTgiong 2011 8" xfId="11071" xr:uid="{00000000-0005-0000-0000-000067950000}"/>
    <cellStyle name="T_Bieu 4.2 A, B KHCTgiong 2011 8 2" xfId="38830" xr:uid="{00000000-0005-0000-0000-000068950000}"/>
    <cellStyle name="T_Bieu 4.2 A, B KHCTgiong 2011 8 2 2" xfId="38831" xr:uid="{00000000-0005-0000-0000-000069950000}"/>
    <cellStyle name="T_Bieu 4.2 A, B KHCTgiong 2011 8 3" xfId="38832" xr:uid="{00000000-0005-0000-0000-00006A950000}"/>
    <cellStyle name="T_Bieu 4.2 A, B KHCTgiong 2011 9" xfId="11072" xr:uid="{00000000-0005-0000-0000-00006B950000}"/>
    <cellStyle name="T_Bieu 4.2 A, B KHCTgiong 2011 9 2" xfId="38833" xr:uid="{00000000-0005-0000-0000-00006C950000}"/>
    <cellStyle name="T_Bieu 4.2 A, B KHCTgiong 2011 9 2 2" xfId="38834" xr:uid="{00000000-0005-0000-0000-00006D950000}"/>
    <cellStyle name="T_Bieu 4.2 A, B KHCTgiong 2011 9 3" xfId="38835" xr:uid="{00000000-0005-0000-0000-00006E950000}"/>
    <cellStyle name="T_bieu dinh muc, tong huyen BS 10-11" xfId="11073" xr:uid="{00000000-0005-0000-0000-00006F950000}"/>
    <cellStyle name="T_bieu dinh muc, tong huyen BS 10-11 2" xfId="11074" xr:uid="{00000000-0005-0000-0000-000070950000}"/>
    <cellStyle name="T_bieu dinh muc, tong huyen BS 10-11 2 2" xfId="11075" xr:uid="{00000000-0005-0000-0000-000071950000}"/>
    <cellStyle name="T_bieu dinh muc, tong huyen BS 10-11 2 2 2" xfId="11076" xr:uid="{00000000-0005-0000-0000-000072950000}"/>
    <cellStyle name="T_bieu dinh muc, tong huyen BS 10-11 2 3" xfId="11077" xr:uid="{00000000-0005-0000-0000-000073950000}"/>
    <cellStyle name="T_bieu dinh muc, tong huyen BS 10-11 2 3 2" xfId="38836" xr:uid="{00000000-0005-0000-0000-000074950000}"/>
    <cellStyle name="T_bieu dinh muc, tong huyen BS 10-11 2 3 2 2" xfId="38837" xr:uid="{00000000-0005-0000-0000-000075950000}"/>
    <cellStyle name="T_bieu dinh muc, tong huyen BS 10-11 2 3 3" xfId="38838" xr:uid="{00000000-0005-0000-0000-000076950000}"/>
    <cellStyle name="T_bieu dinh muc, tong huyen BS 10-11 2 4" xfId="38839" xr:uid="{00000000-0005-0000-0000-000077950000}"/>
    <cellStyle name="T_bieu dinh muc, tong huyen BS 10-11 2 4 2" xfId="38840" xr:uid="{00000000-0005-0000-0000-000078950000}"/>
    <cellStyle name="T_bieu dinh muc, tong huyen BS 10-11 2 5" xfId="38841" xr:uid="{00000000-0005-0000-0000-000079950000}"/>
    <cellStyle name="T_bieu dinh muc, tong huyen BS 10-11 3" xfId="11078" xr:uid="{00000000-0005-0000-0000-00007A950000}"/>
    <cellStyle name="T_bieu dinh muc, tong huyen BS 10-11 3 2" xfId="38842" xr:uid="{00000000-0005-0000-0000-00007B950000}"/>
    <cellStyle name="T_bieu dinh muc, tong huyen BS 10-11 3 2 2" xfId="38843" xr:uid="{00000000-0005-0000-0000-00007C950000}"/>
    <cellStyle name="T_bieu dinh muc, tong huyen BS 10-11 3 3" xfId="38844" xr:uid="{00000000-0005-0000-0000-00007D950000}"/>
    <cellStyle name="T_bieu dinh muc, tong huyen BS 10-11 4" xfId="38845" xr:uid="{00000000-0005-0000-0000-00007E950000}"/>
    <cellStyle name="T_bieu dinh muc, tong huyen BS 10-11 4 2" xfId="38846" xr:uid="{00000000-0005-0000-0000-00007F950000}"/>
    <cellStyle name="T_bieu dinh muc, tong huyen BS 10-11 5" xfId="38847" xr:uid="{00000000-0005-0000-0000-000080950000}"/>
    <cellStyle name="T_bieu dinh muc, tong huyen BS 10-11 lam viec" xfId="11079" xr:uid="{00000000-0005-0000-0000-000081950000}"/>
    <cellStyle name="T_bieu dinh muc, tong huyen BS 10-11 lam viec 2" xfId="11080" xr:uid="{00000000-0005-0000-0000-000082950000}"/>
    <cellStyle name="T_bieu dinh muc, tong huyen BS 10-11 lam viec 2 2" xfId="11081" xr:uid="{00000000-0005-0000-0000-000083950000}"/>
    <cellStyle name="T_bieu dinh muc, tong huyen BS 10-11 lam viec 2 2 2" xfId="11082" xr:uid="{00000000-0005-0000-0000-000084950000}"/>
    <cellStyle name="T_bieu dinh muc, tong huyen BS 10-11 lam viec 2 3" xfId="11083" xr:uid="{00000000-0005-0000-0000-000085950000}"/>
    <cellStyle name="T_bieu dinh muc, tong huyen BS 10-11 lam viec 2 3 2" xfId="38848" xr:uid="{00000000-0005-0000-0000-000086950000}"/>
    <cellStyle name="T_bieu dinh muc, tong huyen BS 10-11 lam viec 2 3 2 2" xfId="38849" xr:uid="{00000000-0005-0000-0000-000087950000}"/>
    <cellStyle name="T_bieu dinh muc, tong huyen BS 10-11 lam viec 2 3 3" xfId="38850" xr:uid="{00000000-0005-0000-0000-000088950000}"/>
    <cellStyle name="T_bieu dinh muc, tong huyen BS 10-11 lam viec 2 4" xfId="38851" xr:uid="{00000000-0005-0000-0000-000089950000}"/>
    <cellStyle name="T_bieu dinh muc, tong huyen BS 10-11 lam viec 2 4 2" xfId="38852" xr:uid="{00000000-0005-0000-0000-00008A950000}"/>
    <cellStyle name="T_bieu dinh muc, tong huyen BS 10-11 lam viec 2 5" xfId="38853" xr:uid="{00000000-0005-0000-0000-00008B950000}"/>
    <cellStyle name="T_bieu dinh muc, tong huyen BS 10-11 lam viec 3" xfId="11084" xr:uid="{00000000-0005-0000-0000-00008C950000}"/>
    <cellStyle name="T_bieu dinh muc, tong huyen BS 10-11 lam viec 3 2" xfId="38854" xr:uid="{00000000-0005-0000-0000-00008D950000}"/>
    <cellStyle name="T_bieu dinh muc, tong huyen BS 10-11 lam viec 3 2 2" xfId="38855" xr:uid="{00000000-0005-0000-0000-00008E950000}"/>
    <cellStyle name="T_bieu dinh muc, tong huyen BS 10-11 lam viec 3 3" xfId="38856" xr:uid="{00000000-0005-0000-0000-00008F950000}"/>
    <cellStyle name="T_bieu dinh muc, tong huyen BS 10-11 lam viec 4" xfId="38857" xr:uid="{00000000-0005-0000-0000-000090950000}"/>
    <cellStyle name="T_bieu dinh muc, tong huyen BS 10-11 lam viec 4 2" xfId="38858" xr:uid="{00000000-0005-0000-0000-000091950000}"/>
    <cellStyle name="T_bieu dinh muc, tong huyen BS 10-11 lam viec 5" xfId="38859" xr:uid="{00000000-0005-0000-0000-000092950000}"/>
    <cellStyle name="T_Bieu mau cong trinh khoi cong moi 3-4" xfId="11085" xr:uid="{00000000-0005-0000-0000-000093950000}"/>
    <cellStyle name="T_Bieu mau cong trinh khoi cong moi 3-4 2" xfId="11086" xr:uid="{00000000-0005-0000-0000-000094950000}"/>
    <cellStyle name="T_Bieu mau cong trinh khoi cong moi 3-4 2 2" xfId="38860" xr:uid="{00000000-0005-0000-0000-000095950000}"/>
    <cellStyle name="T_Bieu mau cong trinh khoi cong moi 3-4 2 2 2" xfId="38861" xr:uid="{00000000-0005-0000-0000-000096950000}"/>
    <cellStyle name="T_Bieu mau cong trinh khoi cong moi 3-4 2 3" xfId="38862" xr:uid="{00000000-0005-0000-0000-000097950000}"/>
    <cellStyle name="T_Bieu mau cong trinh khoi cong moi 3-4 3" xfId="38863" xr:uid="{00000000-0005-0000-0000-000098950000}"/>
    <cellStyle name="T_Bieu mau cong trinh khoi cong moi 3-4 3 2" xfId="38864" xr:uid="{00000000-0005-0000-0000-000099950000}"/>
    <cellStyle name="T_Bieu mau cong trinh khoi cong moi 3-4 4" xfId="38865" xr:uid="{00000000-0005-0000-0000-00009A950000}"/>
    <cellStyle name="T_Bieu mau cong trinh khoi cong moi 3-4_!1 1 bao cao giao KH ve HTCMT vung TNB   12-12-2011" xfId="11087" xr:uid="{00000000-0005-0000-0000-00009B950000}"/>
    <cellStyle name="T_Bieu mau cong trinh khoi cong moi 3-4_!1 1 bao cao giao KH ve HTCMT vung TNB   12-12-2011 2" xfId="11088" xr:uid="{00000000-0005-0000-0000-00009C950000}"/>
    <cellStyle name="T_Bieu mau cong trinh khoi cong moi 3-4_!1 1 bao cao giao KH ve HTCMT vung TNB   12-12-2011 2 2" xfId="38866" xr:uid="{00000000-0005-0000-0000-00009D950000}"/>
    <cellStyle name="T_Bieu mau cong trinh khoi cong moi 3-4_!1 1 bao cao giao KH ve HTCMT vung TNB   12-12-2011 2 2 2" xfId="38867" xr:uid="{00000000-0005-0000-0000-00009E950000}"/>
    <cellStyle name="T_Bieu mau cong trinh khoi cong moi 3-4_!1 1 bao cao giao KH ve HTCMT vung TNB   12-12-2011 2 3" xfId="38868" xr:uid="{00000000-0005-0000-0000-00009F950000}"/>
    <cellStyle name="T_Bieu mau cong trinh khoi cong moi 3-4_!1 1 bao cao giao KH ve HTCMT vung TNB   12-12-2011 3" xfId="38869" xr:uid="{00000000-0005-0000-0000-0000A0950000}"/>
    <cellStyle name="T_Bieu mau cong trinh khoi cong moi 3-4_!1 1 bao cao giao KH ve HTCMT vung TNB   12-12-2011 3 2" xfId="38870" xr:uid="{00000000-0005-0000-0000-0000A1950000}"/>
    <cellStyle name="T_Bieu mau cong trinh khoi cong moi 3-4_!1 1 bao cao giao KH ve HTCMT vung TNB   12-12-2011 4" xfId="38871" xr:uid="{00000000-0005-0000-0000-0000A2950000}"/>
    <cellStyle name="T_Bieu mau cong trinh khoi cong moi 3-4_KH TPCP vung TNB (03-1-2012)" xfId="11089" xr:uid="{00000000-0005-0000-0000-0000A3950000}"/>
    <cellStyle name="T_Bieu mau cong trinh khoi cong moi 3-4_KH TPCP vung TNB (03-1-2012) 2" xfId="11090" xr:uid="{00000000-0005-0000-0000-0000A4950000}"/>
    <cellStyle name="T_Bieu mau cong trinh khoi cong moi 3-4_KH TPCP vung TNB (03-1-2012) 2 2" xfId="38872" xr:uid="{00000000-0005-0000-0000-0000A5950000}"/>
    <cellStyle name="T_Bieu mau cong trinh khoi cong moi 3-4_KH TPCP vung TNB (03-1-2012) 2 2 2" xfId="38873" xr:uid="{00000000-0005-0000-0000-0000A6950000}"/>
    <cellStyle name="T_Bieu mau cong trinh khoi cong moi 3-4_KH TPCP vung TNB (03-1-2012) 2 3" xfId="38874" xr:uid="{00000000-0005-0000-0000-0000A7950000}"/>
    <cellStyle name="T_Bieu mau cong trinh khoi cong moi 3-4_KH TPCP vung TNB (03-1-2012) 3" xfId="38875" xr:uid="{00000000-0005-0000-0000-0000A8950000}"/>
    <cellStyle name="T_Bieu mau cong trinh khoi cong moi 3-4_KH TPCP vung TNB (03-1-2012) 3 2" xfId="38876" xr:uid="{00000000-0005-0000-0000-0000A9950000}"/>
    <cellStyle name="T_Bieu mau cong trinh khoi cong moi 3-4_KH TPCP vung TNB (03-1-2012) 4" xfId="38877" xr:uid="{00000000-0005-0000-0000-0000AA950000}"/>
    <cellStyle name="T_Bieu mau danh muc du an thuoc CTMTQG nam 2008" xfId="11091" xr:uid="{00000000-0005-0000-0000-0000AB950000}"/>
    <cellStyle name="T_Bieu mau danh muc du an thuoc CTMTQG nam 2008 2" xfId="11092" xr:uid="{00000000-0005-0000-0000-0000AC950000}"/>
    <cellStyle name="T_Bieu mau danh muc du an thuoc CTMTQG nam 2008 2 2" xfId="38878" xr:uid="{00000000-0005-0000-0000-0000AD950000}"/>
    <cellStyle name="T_Bieu mau danh muc du an thuoc CTMTQG nam 2008 2 2 2" xfId="38879" xr:uid="{00000000-0005-0000-0000-0000AE950000}"/>
    <cellStyle name="T_Bieu mau danh muc du an thuoc CTMTQG nam 2008 2 3" xfId="38880" xr:uid="{00000000-0005-0000-0000-0000AF950000}"/>
    <cellStyle name="T_Bieu mau danh muc du an thuoc CTMTQG nam 2008 3" xfId="38881" xr:uid="{00000000-0005-0000-0000-0000B0950000}"/>
    <cellStyle name="T_Bieu mau danh muc du an thuoc CTMTQG nam 2008 3 2" xfId="38882" xr:uid="{00000000-0005-0000-0000-0000B1950000}"/>
    <cellStyle name="T_Bieu mau danh muc du an thuoc CTMTQG nam 2008 4" xfId="38883" xr:uid="{00000000-0005-0000-0000-0000B2950000}"/>
    <cellStyle name="T_Bieu mau danh muc du an thuoc CTMTQG nam 2008_!1 1 bao cao giao KH ve HTCMT vung TNB   12-12-2011" xfId="11093" xr:uid="{00000000-0005-0000-0000-0000B3950000}"/>
    <cellStyle name="T_Bieu mau danh muc du an thuoc CTMTQG nam 2008_!1 1 bao cao giao KH ve HTCMT vung TNB   12-12-2011 2" xfId="11094" xr:uid="{00000000-0005-0000-0000-0000B4950000}"/>
    <cellStyle name="T_Bieu mau danh muc du an thuoc CTMTQG nam 2008_!1 1 bao cao giao KH ve HTCMT vung TNB   12-12-2011 2 2" xfId="38884" xr:uid="{00000000-0005-0000-0000-0000B5950000}"/>
    <cellStyle name="T_Bieu mau danh muc du an thuoc CTMTQG nam 2008_!1 1 bao cao giao KH ve HTCMT vung TNB   12-12-2011 2 2 2" xfId="38885" xr:uid="{00000000-0005-0000-0000-0000B6950000}"/>
    <cellStyle name="T_Bieu mau danh muc du an thuoc CTMTQG nam 2008_!1 1 bao cao giao KH ve HTCMT vung TNB   12-12-2011 2 3" xfId="38886" xr:uid="{00000000-0005-0000-0000-0000B7950000}"/>
    <cellStyle name="T_Bieu mau danh muc du an thuoc CTMTQG nam 2008_!1 1 bao cao giao KH ve HTCMT vung TNB   12-12-2011 3" xfId="38887" xr:uid="{00000000-0005-0000-0000-0000B8950000}"/>
    <cellStyle name="T_Bieu mau danh muc du an thuoc CTMTQG nam 2008_!1 1 bao cao giao KH ve HTCMT vung TNB   12-12-2011 3 2" xfId="38888" xr:uid="{00000000-0005-0000-0000-0000B9950000}"/>
    <cellStyle name="T_Bieu mau danh muc du an thuoc CTMTQG nam 2008_!1 1 bao cao giao KH ve HTCMT vung TNB   12-12-2011 4" xfId="38889" xr:uid="{00000000-0005-0000-0000-0000BA950000}"/>
    <cellStyle name="T_Bieu mau danh muc du an thuoc CTMTQG nam 2008_KH TPCP vung TNB (03-1-2012)" xfId="11095" xr:uid="{00000000-0005-0000-0000-0000BB950000}"/>
    <cellStyle name="T_Bieu mau danh muc du an thuoc CTMTQG nam 2008_KH TPCP vung TNB (03-1-2012) 2" xfId="11096" xr:uid="{00000000-0005-0000-0000-0000BC950000}"/>
    <cellStyle name="T_Bieu mau danh muc du an thuoc CTMTQG nam 2008_KH TPCP vung TNB (03-1-2012) 2 2" xfId="38890" xr:uid="{00000000-0005-0000-0000-0000BD950000}"/>
    <cellStyle name="T_Bieu mau danh muc du an thuoc CTMTQG nam 2008_KH TPCP vung TNB (03-1-2012) 2 2 2" xfId="38891" xr:uid="{00000000-0005-0000-0000-0000BE950000}"/>
    <cellStyle name="T_Bieu mau danh muc du an thuoc CTMTQG nam 2008_KH TPCP vung TNB (03-1-2012) 2 3" xfId="38892" xr:uid="{00000000-0005-0000-0000-0000BF950000}"/>
    <cellStyle name="T_Bieu mau danh muc du an thuoc CTMTQG nam 2008_KH TPCP vung TNB (03-1-2012) 3" xfId="38893" xr:uid="{00000000-0005-0000-0000-0000C0950000}"/>
    <cellStyle name="T_Bieu mau danh muc du an thuoc CTMTQG nam 2008_KH TPCP vung TNB (03-1-2012) 3 2" xfId="38894" xr:uid="{00000000-0005-0000-0000-0000C1950000}"/>
    <cellStyle name="T_Bieu mau danh muc du an thuoc CTMTQG nam 2008_KH TPCP vung TNB (03-1-2012) 4" xfId="38895" xr:uid="{00000000-0005-0000-0000-0000C2950000}"/>
    <cellStyle name="T_Bieu tong hop nhu cau ung 2011 da chon loc -Mien nui" xfId="11097" xr:uid="{00000000-0005-0000-0000-0000D5950000}"/>
    <cellStyle name="T_Bieu tong hop nhu cau ung 2011 da chon loc -Mien nui 2" xfId="11098" xr:uid="{00000000-0005-0000-0000-0000D6950000}"/>
    <cellStyle name="T_Bieu tong hop nhu cau ung 2011 da chon loc -Mien nui 2 2" xfId="38908" xr:uid="{00000000-0005-0000-0000-0000D7950000}"/>
    <cellStyle name="T_Bieu tong hop nhu cau ung 2011 da chon loc -Mien nui 2 2 2" xfId="38909" xr:uid="{00000000-0005-0000-0000-0000D8950000}"/>
    <cellStyle name="T_Bieu tong hop nhu cau ung 2011 da chon loc -Mien nui 2 3" xfId="38910" xr:uid="{00000000-0005-0000-0000-0000D9950000}"/>
    <cellStyle name="T_Bieu tong hop nhu cau ung 2011 da chon loc -Mien nui 3" xfId="38911" xr:uid="{00000000-0005-0000-0000-0000DA950000}"/>
    <cellStyle name="T_Bieu tong hop nhu cau ung 2011 da chon loc -Mien nui 3 2" xfId="38912" xr:uid="{00000000-0005-0000-0000-0000DB950000}"/>
    <cellStyle name="T_Bieu tong hop nhu cau ung 2011 da chon loc -Mien nui 4" xfId="38913" xr:uid="{00000000-0005-0000-0000-0000DC950000}"/>
    <cellStyle name="T_Bieu tong hop nhu cau ung 2011 da chon loc -Mien nui_!1 1 bao cao giao KH ve HTCMT vung TNB   12-12-2011" xfId="11099" xr:uid="{00000000-0005-0000-0000-0000DD950000}"/>
    <cellStyle name="T_Bieu tong hop nhu cau ung 2011 da chon loc -Mien nui_!1 1 bao cao giao KH ve HTCMT vung TNB   12-12-2011 2" xfId="11100" xr:uid="{00000000-0005-0000-0000-0000DE950000}"/>
    <cellStyle name="T_Bieu tong hop nhu cau ung 2011 da chon loc -Mien nui_!1 1 bao cao giao KH ve HTCMT vung TNB   12-12-2011 2 2" xfId="38914" xr:uid="{00000000-0005-0000-0000-0000DF950000}"/>
    <cellStyle name="T_Bieu tong hop nhu cau ung 2011 da chon loc -Mien nui_!1 1 bao cao giao KH ve HTCMT vung TNB   12-12-2011 2 2 2" xfId="38915" xr:uid="{00000000-0005-0000-0000-0000E0950000}"/>
    <cellStyle name="T_Bieu tong hop nhu cau ung 2011 da chon loc -Mien nui_!1 1 bao cao giao KH ve HTCMT vung TNB   12-12-2011 2 3" xfId="38916" xr:uid="{00000000-0005-0000-0000-0000E1950000}"/>
    <cellStyle name="T_Bieu tong hop nhu cau ung 2011 da chon loc -Mien nui_!1 1 bao cao giao KH ve HTCMT vung TNB   12-12-2011 3" xfId="38917" xr:uid="{00000000-0005-0000-0000-0000E2950000}"/>
    <cellStyle name="T_Bieu tong hop nhu cau ung 2011 da chon loc -Mien nui_!1 1 bao cao giao KH ve HTCMT vung TNB   12-12-2011 3 2" xfId="38918" xr:uid="{00000000-0005-0000-0000-0000E3950000}"/>
    <cellStyle name="T_Bieu tong hop nhu cau ung 2011 da chon loc -Mien nui_!1 1 bao cao giao KH ve HTCMT vung TNB   12-12-2011 4" xfId="38919" xr:uid="{00000000-0005-0000-0000-0000E4950000}"/>
    <cellStyle name="T_Bieu tong hop nhu cau ung 2011 da chon loc -Mien nui_KH TPCP vung TNB (03-1-2012)" xfId="11101" xr:uid="{00000000-0005-0000-0000-0000E5950000}"/>
    <cellStyle name="T_Bieu tong hop nhu cau ung 2011 da chon loc -Mien nui_KH TPCP vung TNB (03-1-2012) 2" xfId="11102" xr:uid="{00000000-0005-0000-0000-0000E6950000}"/>
    <cellStyle name="T_Bieu tong hop nhu cau ung 2011 da chon loc -Mien nui_KH TPCP vung TNB (03-1-2012) 2 2" xfId="38920" xr:uid="{00000000-0005-0000-0000-0000E7950000}"/>
    <cellStyle name="T_Bieu tong hop nhu cau ung 2011 da chon loc -Mien nui_KH TPCP vung TNB (03-1-2012) 2 2 2" xfId="38921" xr:uid="{00000000-0005-0000-0000-0000E8950000}"/>
    <cellStyle name="T_Bieu tong hop nhu cau ung 2011 da chon loc -Mien nui_KH TPCP vung TNB (03-1-2012) 2 3" xfId="38922" xr:uid="{00000000-0005-0000-0000-0000E9950000}"/>
    <cellStyle name="T_Bieu tong hop nhu cau ung 2011 da chon loc -Mien nui_KH TPCP vung TNB (03-1-2012) 3" xfId="38923" xr:uid="{00000000-0005-0000-0000-0000EA950000}"/>
    <cellStyle name="T_Bieu tong hop nhu cau ung 2011 da chon loc -Mien nui_KH TPCP vung TNB (03-1-2012) 3 2" xfId="38924" xr:uid="{00000000-0005-0000-0000-0000EB950000}"/>
    <cellStyle name="T_Bieu tong hop nhu cau ung 2011 da chon loc -Mien nui_KH TPCP vung TNB (03-1-2012) 4" xfId="38925" xr:uid="{00000000-0005-0000-0000-0000EC950000}"/>
    <cellStyle name="T_bieu thao luan bac son 7-11" xfId="11103" xr:uid="{00000000-0005-0000-0000-0000C3950000}"/>
    <cellStyle name="T_bieu thao luan bac son 7-11 2" xfId="11104" xr:uid="{00000000-0005-0000-0000-0000C4950000}"/>
    <cellStyle name="T_bieu thao luan bac son 7-11 2 2" xfId="11105" xr:uid="{00000000-0005-0000-0000-0000C5950000}"/>
    <cellStyle name="T_bieu thao luan bac son 7-11 2 2 2" xfId="11106" xr:uid="{00000000-0005-0000-0000-0000C6950000}"/>
    <cellStyle name="T_bieu thao luan bac son 7-11 2 3" xfId="11107" xr:uid="{00000000-0005-0000-0000-0000C7950000}"/>
    <cellStyle name="T_bieu thao luan bac son 7-11 2 3 2" xfId="38896" xr:uid="{00000000-0005-0000-0000-0000C8950000}"/>
    <cellStyle name="T_bieu thao luan bac son 7-11 2 3 2 2" xfId="38897" xr:uid="{00000000-0005-0000-0000-0000C9950000}"/>
    <cellStyle name="T_bieu thao luan bac son 7-11 2 3 3" xfId="38898" xr:uid="{00000000-0005-0000-0000-0000CA950000}"/>
    <cellStyle name="T_bieu thao luan bac son 7-11 2 4" xfId="38899" xr:uid="{00000000-0005-0000-0000-0000CB950000}"/>
    <cellStyle name="T_bieu thao luan bac son 7-11 2 4 2" xfId="38900" xr:uid="{00000000-0005-0000-0000-0000CC950000}"/>
    <cellStyle name="T_bieu thao luan bac son 7-11 2 5" xfId="38901" xr:uid="{00000000-0005-0000-0000-0000CD950000}"/>
    <cellStyle name="T_bieu thao luan bac son 7-11 3" xfId="11108" xr:uid="{00000000-0005-0000-0000-0000CE950000}"/>
    <cellStyle name="T_bieu thao luan bac son 7-11 3 2" xfId="38902" xr:uid="{00000000-0005-0000-0000-0000CF950000}"/>
    <cellStyle name="T_bieu thao luan bac son 7-11 3 2 2" xfId="38903" xr:uid="{00000000-0005-0000-0000-0000D0950000}"/>
    <cellStyle name="T_bieu thao luan bac son 7-11 3 3" xfId="38904" xr:uid="{00000000-0005-0000-0000-0000D1950000}"/>
    <cellStyle name="T_bieu thao luan bac son 7-11 4" xfId="38905" xr:uid="{00000000-0005-0000-0000-0000D2950000}"/>
    <cellStyle name="T_bieu thao luan bac son 7-11 4 2" xfId="38906" xr:uid="{00000000-0005-0000-0000-0000D3950000}"/>
    <cellStyle name="T_bieu thao luan bac son 7-11 5" xfId="38907" xr:uid="{00000000-0005-0000-0000-0000D4950000}"/>
    <cellStyle name="T_Bieu3ODA" xfId="11109" xr:uid="{00000000-0005-0000-0000-0000ED950000}"/>
    <cellStyle name="T_Bieu3ODA 2" xfId="11110" xr:uid="{00000000-0005-0000-0000-0000EE950000}"/>
    <cellStyle name="T_Bieu3ODA 2 2" xfId="38926" xr:uid="{00000000-0005-0000-0000-0000EF950000}"/>
    <cellStyle name="T_Bieu3ODA 2 2 2" xfId="38927" xr:uid="{00000000-0005-0000-0000-0000F0950000}"/>
    <cellStyle name="T_Bieu3ODA 2 3" xfId="38928" xr:uid="{00000000-0005-0000-0000-0000F1950000}"/>
    <cellStyle name="T_Bieu3ODA 3" xfId="38929" xr:uid="{00000000-0005-0000-0000-0000F2950000}"/>
    <cellStyle name="T_Bieu3ODA 3 2" xfId="38930" xr:uid="{00000000-0005-0000-0000-0000F3950000}"/>
    <cellStyle name="T_Bieu3ODA 4" xfId="38931" xr:uid="{00000000-0005-0000-0000-0000F4950000}"/>
    <cellStyle name="T_Bieu3ODA_!1 1 bao cao giao KH ve HTCMT vung TNB   12-12-2011" xfId="11111" xr:uid="{00000000-0005-0000-0000-0000F5950000}"/>
    <cellStyle name="T_Bieu3ODA_!1 1 bao cao giao KH ve HTCMT vung TNB   12-12-2011 2" xfId="11112" xr:uid="{00000000-0005-0000-0000-0000F6950000}"/>
    <cellStyle name="T_Bieu3ODA_!1 1 bao cao giao KH ve HTCMT vung TNB   12-12-2011 2 2" xfId="38932" xr:uid="{00000000-0005-0000-0000-0000F7950000}"/>
    <cellStyle name="T_Bieu3ODA_!1 1 bao cao giao KH ve HTCMT vung TNB   12-12-2011 2 2 2" xfId="38933" xr:uid="{00000000-0005-0000-0000-0000F8950000}"/>
    <cellStyle name="T_Bieu3ODA_!1 1 bao cao giao KH ve HTCMT vung TNB   12-12-2011 2 3" xfId="38934" xr:uid="{00000000-0005-0000-0000-0000F9950000}"/>
    <cellStyle name="T_Bieu3ODA_!1 1 bao cao giao KH ve HTCMT vung TNB   12-12-2011 3" xfId="38935" xr:uid="{00000000-0005-0000-0000-0000FA950000}"/>
    <cellStyle name="T_Bieu3ODA_!1 1 bao cao giao KH ve HTCMT vung TNB   12-12-2011 3 2" xfId="38936" xr:uid="{00000000-0005-0000-0000-0000FB950000}"/>
    <cellStyle name="T_Bieu3ODA_!1 1 bao cao giao KH ve HTCMT vung TNB   12-12-2011 4" xfId="38937" xr:uid="{00000000-0005-0000-0000-0000FC950000}"/>
    <cellStyle name="T_Bieu3ODA_1" xfId="11113" xr:uid="{00000000-0005-0000-0000-0000FD950000}"/>
    <cellStyle name="T_Bieu3ODA_1 2" xfId="11114" xr:uid="{00000000-0005-0000-0000-0000FE950000}"/>
    <cellStyle name="T_Bieu3ODA_1 2 2" xfId="38938" xr:uid="{00000000-0005-0000-0000-0000FF950000}"/>
    <cellStyle name="T_Bieu3ODA_1 2 2 2" xfId="38939" xr:uid="{00000000-0005-0000-0000-000000960000}"/>
    <cellStyle name="T_Bieu3ODA_1 2 3" xfId="38940" xr:uid="{00000000-0005-0000-0000-000001960000}"/>
    <cellStyle name="T_Bieu3ODA_1 3" xfId="38941" xr:uid="{00000000-0005-0000-0000-000002960000}"/>
    <cellStyle name="T_Bieu3ODA_1 3 2" xfId="38942" xr:uid="{00000000-0005-0000-0000-000003960000}"/>
    <cellStyle name="T_Bieu3ODA_1 4" xfId="38943" xr:uid="{00000000-0005-0000-0000-000004960000}"/>
    <cellStyle name="T_Bieu3ODA_1_!1 1 bao cao giao KH ve HTCMT vung TNB   12-12-2011" xfId="11115" xr:uid="{00000000-0005-0000-0000-000005960000}"/>
    <cellStyle name="T_Bieu3ODA_1_!1 1 bao cao giao KH ve HTCMT vung TNB   12-12-2011 2" xfId="11116" xr:uid="{00000000-0005-0000-0000-000006960000}"/>
    <cellStyle name="T_Bieu3ODA_1_!1 1 bao cao giao KH ve HTCMT vung TNB   12-12-2011 2 2" xfId="38944" xr:uid="{00000000-0005-0000-0000-000007960000}"/>
    <cellStyle name="T_Bieu3ODA_1_!1 1 bao cao giao KH ve HTCMT vung TNB   12-12-2011 2 2 2" xfId="38945" xr:uid="{00000000-0005-0000-0000-000008960000}"/>
    <cellStyle name="T_Bieu3ODA_1_!1 1 bao cao giao KH ve HTCMT vung TNB   12-12-2011 2 3" xfId="38946" xr:uid="{00000000-0005-0000-0000-000009960000}"/>
    <cellStyle name="T_Bieu3ODA_1_!1 1 bao cao giao KH ve HTCMT vung TNB   12-12-2011 3" xfId="38947" xr:uid="{00000000-0005-0000-0000-00000A960000}"/>
    <cellStyle name="T_Bieu3ODA_1_!1 1 bao cao giao KH ve HTCMT vung TNB   12-12-2011 3 2" xfId="38948" xr:uid="{00000000-0005-0000-0000-00000B960000}"/>
    <cellStyle name="T_Bieu3ODA_1_!1 1 bao cao giao KH ve HTCMT vung TNB   12-12-2011 4" xfId="38949" xr:uid="{00000000-0005-0000-0000-00000C960000}"/>
    <cellStyle name="T_Bieu3ODA_1_KH TPCP vung TNB (03-1-2012)" xfId="11117" xr:uid="{00000000-0005-0000-0000-00000D960000}"/>
    <cellStyle name="T_Bieu3ODA_1_KH TPCP vung TNB (03-1-2012) 2" xfId="11118" xr:uid="{00000000-0005-0000-0000-00000E960000}"/>
    <cellStyle name="T_Bieu3ODA_1_KH TPCP vung TNB (03-1-2012) 2 2" xfId="38950" xr:uid="{00000000-0005-0000-0000-00000F960000}"/>
    <cellStyle name="T_Bieu3ODA_1_KH TPCP vung TNB (03-1-2012) 2 2 2" xfId="38951" xr:uid="{00000000-0005-0000-0000-000010960000}"/>
    <cellStyle name="T_Bieu3ODA_1_KH TPCP vung TNB (03-1-2012) 2 3" xfId="38952" xr:uid="{00000000-0005-0000-0000-000011960000}"/>
    <cellStyle name="T_Bieu3ODA_1_KH TPCP vung TNB (03-1-2012) 3" xfId="38953" xr:uid="{00000000-0005-0000-0000-000012960000}"/>
    <cellStyle name="T_Bieu3ODA_1_KH TPCP vung TNB (03-1-2012) 3 2" xfId="38954" xr:uid="{00000000-0005-0000-0000-000013960000}"/>
    <cellStyle name="T_Bieu3ODA_1_KH TPCP vung TNB (03-1-2012) 4" xfId="38955" xr:uid="{00000000-0005-0000-0000-000014960000}"/>
    <cellStyle name="T_Bieu3ODA_KH TPCP vung TNB (03-1-2012)" xfId="11119" xr:uid="{00000000-0005-0000-0000-000015960000}"/>
    <cellStyle name="T_Bieu3ODA_KH TPCP vung TNB (03-1-2012) 2" xfId="11120" xr:uid="{00000000-0005-0000-0000-000016960000}"/>
    <cellStyle name="T_Bieu3ODA_KH TPCP vung TNB (03-1-2012) 2 2" xfId="38956" xr:uid="{00000000-0005-0000-0000-000017960000}"/>
    <cellStyle name="T_Bieu3ODA_KH TPCP vung TNB (03-1-2012) 2 2 2" xfId="38957" xr:uid="{00000000-0005-0000-0000-000018960000}"/>
    <cellStyle name="T_Bieu3ODA_KH TPCP vung TNB (03-1-2012) 2 3" xfId="38958" xr:uid="{00000000-0005-0000-0000-000019960000}"/>
    <cellStyle name="T_Bieu3ODA_KH TPCP vung TNB (03-1-2012) 3" xfId="38959" xr:uid="{00000000-0005-0000-0000-00001A960000}"/>
    <cellStyle name="T_Bieu3ODA_KH TPCP vung TNB (03-1-2012) 3 2" xfId="38960" xr:uid="{00000000-0005-0000-0000-00001B960000}"/>
    <cellStyle name="T_Bieu3ODA_KH TPCP vung TNB (03-1-2012) 4" xfId="38961" xr:uid="{00000000-0005-0000-0000-00001C960000}"/>
    <cellStyle name="T_Bieu4HTMT" xfId="11121" xr:uid="{00000000-0005-0000-0000-00001D960000}"/>
    <cellStyle name="T_Bieu4HTMT 2" xfId="11122" xr:uid="{00000000-0005-0000-0000-00001E960000}"/>
    <cellStyle name="T_Bieu4HTMT 2 2" xfId="38962" xr:uid="{00000000-0005-0000-0000-00001F960000}"/>
    <cellStyle name="T_Bieu4HTMT 2 2 2" xfId="38963" xr:uid="{00000000-0005-0000-0000-000020960000}"/>
    <cellStyle name="T_Bieu4HTMT 2 3" xfId="38964" xr:uid="{00000000-0005-0000-0000-000021960000}"/>
    <cellStyle name="T_Bieu4HTMT 3" xfId="38965" xr:uid="{00000000-0005-0000-0000-000022960000}"/>
    <cellStyle name="T_Bieu4HTMT 3 2" xfId="38966" xr:uid="{00000000-0005-0000-0000-000023960000}"/>
    <cellStyle name="T_Bieu4HTMT 4" xfId="38967" xr:uid="{00000000-0005-0000-0000-000024960000}"/>
    <cellStyle name="T_Bieu4HTMT_!1 1 bao cao giao KH ve HTCMT vung TNB   12-12-2011" xfId="11123" xr:uid="{00000000-0005-0000-0000-000025960000}"/>
    <cellStyle name="T_Bieu4HTMT_!1 1 bao cao giao KH ve HTCMT vung TNB   12-12-2011 2" xfId="11124" xr:uid="{00000000-0005-0000-0000-000026960000}"/>
    <cellStyle name="T_Bieu4HTMT_!1 1 bao cao giao KH ve HTCMT vung TNB   12-12-2011 2 2" xfId="38968" xr:uid="{00000000-0005-0000-0000-000027960000}"/>
    <cellStyle name="T_Bieu4HTMT_!1 1 bao cao giao KH ve HTCMT vung TNB   12-12-2011 2 2 2" xfId="38969" xr:uid="{00000000-0005-0000-0000-000028960000}"/>
    <cellStyle name="T_Bieu4HTMT_!1 1 bao cao giao KH ve HTCMT vung TNB   12-12-2011 2 3" xfId="38970" xr:uid="{00000000-0005-0000-0000-000029960000}"/>
    <cellStyle name="T_Bieu4HTMT_!1 1 bao cao giao KH ve HTCMT vung TNB   12-12-2011 3" xfId="38971" xr:uid="{00000000-0005-0000-0000-00002A960000}"/>
    <cellStyle name="T_Bieu4HTMT_!1 1 bao cao giao KH ve HTCMT vung TNB   12-12-2011 3 2" xfId="38972" xr:uid="{00000000-0005-0000-0000-00002B960000}"/>
    <cellStyle name="T_Bieu4HTMT_!1 1 bao cao giao KH ve HTCMT vung TNB   12-12-2011 4" xfId="38973" xr:uid="{00000000-0005-0000-0000-00002C960000}"/>
    <cellStyle name="T_Bieu4HTMT_KH TPCP vung TNB (03-1-2012)" xfId="11125" xr:uid="{00000000-0005-0000-0000-00002D960000}"/>
    <cellStyle name="T_Bieu4HTMT_KH TPCP vung TNB (03-1-2012) 2" xfId="11126" xr:uid="{00000000-0005-0000-0000-00002E960000}"/>
    <cellStyle name="T_Bieu4HTMT_KH TPCP vung TNB (03-1-2012) 2 2" xfId="38974" xr:uid="{00000000-0005-0000-0000-00002F960000}"/>
    <cellStyle name="T_Bieu4HTMT_KH TPCP vung TNB (03-1-2012) 2 2 2" xfId="38975" xr:uid="{00000000-0005-0000-0000-000030960000}"/>
    <cellStyle name="T_Bieu4HTMT_KH TPCP vung TNB (03-1-2012) 2 3" xfId="38976" xr:uid="{00000000-0005-0000-0000-000031960000}"/>
    <cellStyle name="T_Bieu4HTMT_KH TPCP vung TNB (03-1-2012) 3" xfId="38977" xr:uid="{00000000-0005-0000-0000-000032960000}"/>
    <cellStyle name="T_Bieu4HTMT_KH TPCP vung TNB (03-1-2012) 3 2" xfId="38978" xr:uid="{00000000-0005-0000-0000-000033960000}"/>
    <cellStyle name="T_Bieu4HTMT_KH TPCP vung TNB (03-1-2012) 4" xfId="38979" xr:uid="{00000000-0005-0000-0000-000034960000}"/>
    <cellStyle name="T_BieuKH.TM(T12.Gui TH)_2" xfId="11127" xr:uid="{00000000-0005-0000-0000-000035960000}"/>
    <cellStyle name="T_BieuKH.TM(T12.Gui TH)_2 2" xfId="11128" xr:uid="{00000000-0005-0000-0000-000036960000}"/>
    <cellStyle name="T_BieuKH.TM(T12.Gui TH)_2 2 2" xfId="38980" xr:uid="{00000000-0005-0000-0000-000037960000}"/>
    <cellStyle name="T_BieuKH.TM(T12.Gui TH)_2 2 2 2" xfId="38981" xr:uid="{00000000-0005-0000-0000-000038960000}"/>
    <cellStyle name="T_BieuKH.TM(T12.Gui TH)_2 2 3" xfId="38982" xr:uid="{00000000-0005-0000-0000-000039960000}"/>
    <cellStyle name="T_BieuKH.TM(T12.Gui TH)_2 3" xfId="38983" xr:uid="{00000000-0005-0000-0000-00003A960000}"/>
    <cellStyle name="T_BieuKH.TM(T12.Gui TH)_2 3 2" xfId="38984" xr:uid="{00000000-0005-0000-0000-00003B960000}"/>
    <cellStyle name="T_BieuKH.TM(T12.Gui TH)_2 4" xfId="38985" xr:uid="{00000000-0005-0000-0000-00003C960000}"/>
    <cellStyle name="T_BieuKH.TM(T12.Gui TH)_2_6_Dieuchinh_6thang_2010_Totrinh_HDND" xfId="11129" xr:uid="{00000000-0005-0000-0000-00003D960000}"/>
    <cellStyle name="T_BieuKH.TM(T12.Gui TH)_2_BCXDCB_6thang_2010_BTV" xfId="11130" xr:uid="{00000000-0005-0000-0000-00003E960000}"/>
    <cellStyle name="T_BieuKH.TM(T12.Gui TH)_2_Bieu Bo sung_GuichiThu" xfId="11131" xr:uid="{00000000-0005-0000-0000-00003F960000}"/>
    <cellStyle name="T_BieuKH.TM(T12.Gui TH)_2_KH_DTXD_2011_KTNN_Ha" xfId="11132" xr:uid="{00000000-0005-0000-0000-000040960000}"/>
    <cellStyle name="T_BieuKH.TM(T12.Gui TH)_2_KH_DTXD_2011_KTNN_Ha1" xfId="11133" xr:uid="{00000000-0005-0000-0000-000041960000}"/>
    <cellStyle name="T_BieuKH.TM(T12.Gui TH)_2_Nhucauvon_2010" xfId="11134" xr:uid="{00000000-0005-0000-0000-000042960000}"/>
    <cellStyle name="T_BieuKH.TM(T12.Gui TH)_2_Nhucauvon_2010_6_BCXDCB_6thang_2010_BCH" xfId="11135" xr:uid="{00000000-0005-0000-0000-000043960000}"/>
    <cellStyle name="T_bo sung von KCH nam 2010 va Du an tre kho khan" xfId="11136" xr:uid="{00000000-0005-0000-0000-000044960000}"/>
    <cellStyle name="T_bo sung von KCH nam 2010 va Du an tre kho khan 2" xfId="11137" xr:uid="{00000000-0005-0000-0000-000045960000}"/>
    <cellStyle name="T_bo sung von KCH nam 2010 va Du an tre kho khan 2 2" xfId="38986" xr:uid="{00000000-0005-0000-0000-000046960000}"/>
    <cellStyle name="T_bo sung von KCH nam 2010 va Du an tre kho khan 2 2 2" xfId="38987" xr:uid="{00000000-0005-0000-0000-000047960000}"/>
    <cellStyle name="T_bo sung von KCH nam 2010 va Du an tre kho khan 2 3" xfId="38988" xr:uid="{00000000-0005-0000-0000-000048960000}"/>
    <cellStyle name="T_bo sung von KCH nam 2010 va Du an tre kho khan 3" xfId="38989" xr:uid="{00000000-0005-0000-0000-000049960000}"/>
    <cellStyle name="T_bo sung von KCH nam 2010 va Du an tre kho khan 3 2" xfId="38990" xr:uid="{00000000-0005-0000-0000-00004A960000}"/>
    <cellStyle name="T_bo sung von KCH nam 2010 va Du an tre kho khan 4" xfId="38991" xr:uid="{00000000-0005-0000-0000-00004B960000}"/>
    <cellStyle name="T_bo sung von KCH nam 2010 va Du an tre kho khan_!1 1 bao cao giao KH ve HTCMT vung TNB   12-12-2011" xfId="11138" xr:uid="{00000000-0005-0000-0000-00004C960000}"/>
    <cellStyle name="T_bo sung von KCH nam 2010 va Du an tre kho khan_!1 1 bao cao giao KH ve HTCMT vung TNB   12-12-2011 2" xfId="11139" xr:uid="{00000000-0005-0000-0000-00004D960000}"/>
    <cellStyle name="T_bo sung von KCH nam 2010 va Du an tre kho khan_!1 1 bao cao giao KH ve HTCMT vung TNB   12-12-2011 2 2" xfId="38992" xr:uid="{00000000-0005-0000-0000-00004E960000}"/>
    <cellStyle name="T_bo sung von KCH nam 2010 va Du an tre kho khan_!1 1 bao cao giao KH ve HTCMT vung TNB   12-12-2011 2 2 2" xfId="38993" xr:uid="{00000000-0005-0000-0000-00004F960000}"/>
    <cellStyle name="T_bo sung von KCH nam 2010 va Du an tre kho khan_!1 1 bao cao giao KH ve HTCMT vung TNB   12-12-2011 2 3" xfId="38994" xr:uid="{00000000-0005-0000-0000-000050960000}"/>
    <cellStyle name="T_bo sung von KCH nam 2010 va Du an tre kho khan_!1 1 bao cao giao KH ve HTCMT vung TNB   12-12-2011 3" xfId="38995" xr:uid="{00000000-0005-0000-0000-000051960000}"/>
    <cellStyle name="T_bo sung von KCH nam 2010 va Du an tre kho khan_!1 1 bao cao giao KH ve HTCMT vung TNB   12-12-2011 3 2" xfId="38996" xr:uid="{00000000-0005-0000-0000-000052960000}"/>
    <cellStyle name="T_bo sung von KCH nam 2010 va Du an tre kho khan_!1 1 bao cao giao KH ve HTCMT vung TNB   12-12-2011 4" xfId="38997" xr:uid="{00000000-0005-0000-0000-000053960000}"/>
    <cellStyle name="T_bo sung von KCH nam 2010 va Du an tre kho khan_KH TPCP vung TNB (03-1-2012)" xfId="11140" xr:uid="{00000000-0005-0000-0000-000054960000}"/>
    <cellStyle name="T_bo sung von KCH nam 2010 va Du an tre kho khan_KH TPCP vung TNB (03-1-2012) 2" xfId="11141" xr:uid="{00000000-0005-0000-0000-000055960000}"/>
    <cellStyle name="T_bo sung von KCH nam 2010 va Du an tre kho khan_KH TPCP vung TNB (03-1-2012) 2 2" xfId="38998" xr:uid="{00000000-0005-0000-0000-000056960000}"/>
    <cellStyle name="T_bo sung von KCH nam 2010 va Du an tre kho khan_KH TPCP vung TNB (03-1-2012) 2 2 2" xfId="38999" xr:uid="{00000000-0005-0000-0000-000057960000}"/>
    <cellStyle name="T_bo sung von KCH nam 2010 va Du an tre kho khan_KH TPCP vung TNB (03-1-2012) 2 3" xfId="39000" xr:uid="{00000000-0005-0000-0000-000058960000}"/>
    <cellStyle name="T_bo sung von KCH nam 2010 va Du an tre kho khan_KH TPCP vung TNB (03-1-2012) 3" xfId="39001" xr:uid="{00000000-0005-0000-0000-000059960000}"/>
    <cellStyle name="T_bo sung von KCH nam 2010 va Du an tre kho khan_KH TPCP vung TNB (03-1-2012) 3 2" xfId="39002" xr:uid="{00000000-0005-0000-0000-00005A960000}"/>
    <cellStyle name="T_bo sung von KCH nam 2010 va Du an tre kho khan_KH TPCP vung TNB (03-1-2012) 4" xfId="39003" xr:uid="{00000000-0005-0000-0000-00005B960000}"/>
    <cellStyle name="T_Book1" xfId="11142" xr:uid="{00000000-0005-0000-0000-00005C960000}"/>
    <cellStyle name="T_Book1 2" xfId="11143" xr:uid="{00000000-0005-0000-0000-00005D960000}"/>
    <cellStyle name="T_Book1 2 2" xfId="39004" xr:uid="{00000000-0005-0000-0000-00005E960000}"/>
    <cellStyle name="T_Book1 2 2 2" xfId="39005" xr:uid="{00000000-0005-0000-0000-00005F960000}"/>
    <cellStyle name="T_Book1 2 3" xfId="39006" xr:uid="{00000000-0005-0000-0000-000060960000}"/>
    <cellStyle name="T_Book1 3" xfId="11144" xr:uid="{00000000-0005-0000-0000-000061960000}"/>
    <cellStyle name="T_Book1 3 2" xfId="39007" xr:uid="{00000000-0005-0000-0000-000062960000}"/>
    <cellStyle name="T_Book1 3 2 2" xfId="39008" xr:uid="{00000000-0005-0000-0000-000063960000}"/>
    <cellStyle name="T_Book1 3 3" xfId="39009" xr:uid="{00000000-0005-0000-0000-000064960000}"/>
    <cellStyle name="T_Book1_!1 1 bao cao giao KH ve HTCMT vung TNB   12-12-2011" xfId="11145" xr:uid="{00000000-0005-0000-0000-000065960000}"/>
    <cellStyle name="T_Book1_!1 1 bao cao giao KH ve HTCMT vung TNB   12-12-2011 2" xfId="11146" xr:uid="{00000000-0005-0000-0000-000066960000}"/>
    <cellStyle name="T_Book1_!1 1 bao cao giao KH ve HTCMT vung TNB   12-12-2011 2 2" xfId="39010" xr:uid="{00000000-0005-0000-0000-000067960000}"/>
    <cellStyle name="T_Book1_!1 1 bao cao giao KH ve HTCMT vung TNB   12-12-2011 2 2 2" xfId="39011" xr:uid="{00000000-0005-0000-0000-000068960000}"/>
    <cellStyle name="T_Book1_!1 1 bao cao giao KH ve HTCMT vung TNB   12-12-2011 2 3" xfId="39012" xr:uid="{00000000-0005-0000-0000-000069960000}"/>
    <cellStyle name="T_Book1_!1 1 bao cao giao KH ve HTCMT vung TNB   12-12-2011 3" xfId="39013" xr:uid="{00000000-0005-0000-0000-00006A960000}"/>
    <cellStyle name="T_Book1_!1 1 bao cao giao KH ve HTCMT vung TNB   12-12-2011 3 2" xfId="39014" xr:uid="{00000000-0005-0000-0000-00006B960000}"/>
    <cellStyle name="T_Book1_!1 1 bao cao giao KH ve HTCMT vung TNB   12-12-2011 4" xfId="39015" xr:uid="{00000000-0005-0000-0000-00006C960000}"/>
    <cellStyle name="T_Book1_1" xfId="11147" xr:uid="{00000000-0005-0000-0000-00006D960000}"/>
    <cellStyle name="T_Book1_1 2" xfId="11148" xr:uid="{00000000-0005-0000-0000-00006E960000}"/>
    <cellStyle name="T_Book1_1 2 2" xfId="39016" xr:uid="{00000000-0005-0000-0000-00006F960000}"/>
    <cellStyle name="T_Book1_1 2 2 2" xfId="39017" xr:uid="{00000000-0005-0000-0000-000070960000}"/>
    <cellStyle name="T_Book1_1 2 3" xfId="39018" xr:uid="{00000000-0005-0000-0000-000071960000}"/>
    <cellStyle name="T_Book1_1_Bieu tong hop nhu cau ung 2011 da chon loc -Mien nui" xfId="11149" xr:uid="{00000000-0005-0000-0000-000072960000}"/>
    <cellStyle name="T_Book1_1_Bieu tong hop nhu cau ung 2011 da chon loc -Mien nui 2" xfId="11150" xr:uid="{00000000-0005-0000-0000-000073960000}"/>
    <cellStyle name="T_Book1_1_Bieu tong hop nhu cau ung 2011 da chon loc -Mien nui 2 2" xfId="39019" xr:uid="{00000000-0005-0000-0000-000074960000}"/>
    <cellStyle name="T_Book1_1_Bieu tong hop nhu cau ung 2011 da chon loc -Mien nui 2 2 2" xfId="39020" xr:uid="{00000000-0005-0000-0000-000075960000}"/>
    <cellStyle name="T_Book1_1_Bieu tong hop nhu cau ung 2011 da chon loc -Mien nui 2 3" xfId="39021" xr:uid="{00000000-0005-0000-0000-000076960000}"/>
    <cellStyle name="T_Book1_1_Bieu tong hop nhu cau ung 2011 da chon loc -Mien nui 3" xfId="39022" xr:uid="{00000000-0005-0000-0000-000077960000}"/>
    <cellStyle name="T_Book1_1_Bieu tong hop nhu cau ung 2011 da chon loc -Mien nui 3 2" xfId="39023" xr:uid="{00000000-0005-0000-0000-000078960000}"/>
    <cellStyle name="T_Book1_1_Bieu tong hop nhu cau ung 2011 da chon loc -Mien nui 4" xfId="39024" xr:uid="{00000000-0005-0000-0000-000079960000}"/>
    <cellStyle name="T_Book1_1_Bieu tong hop nhu cau ung 2011 da chon loc -Mien nui_!1 1 bao cao giao KH ve HTCMT vung TNB   12-12-2011" xfId="11151" xr:uid="{00000000-0005-0000-0000-00007A960000}"/>
    <cellStyle name="T_Book1_1_Bieu tong hop nhu cau ung 2011 da chon loc -Mien nui_!1 1 bao cao giao KH ve HTCMT vung TNB   12-12-2011 2" xfId="11152" xr:uid="{00000000-0005-0000-0000-00007B960000}"/>
    <cellStyle name="T_Book1_1_Bieu tong hop nhu cau ung 2011 da chon loc -Mien nui_!1 1 bao cao giao KH ve HTCMT vung TNB   12-12-2011 2 2" xfId="39025" xr:uid="{00000000-0005-0000-0000-00007C960000}"/>
    <cellStyle name="T_Book1_1_Bieu tong hop nhu cau ung 2011 da chon loc -Mien nui_!1 1 bao cao giao KH ve HTCMT vung TNB   12-12-2011 2 2 2" xfId="39026" xr:uid="{00000000-0005-0000-0000-00007D960000}"/>
    <cellStyle name="T_Book1_1_Bieu tong hop nhu cau ung 2011 da chon loc -Mien nui_!1 1 bao cao giao KH ve HTCMT vung TNB   12-12-2011 2 3" xfId="39027" xr:uid="{00000000-0005-0000-0000-00007E960000}"/>
    <cellStyle name="T_Book1_1_Bieu tong hop nhu cau ung 2011 da chon loc -Mien nui_!1 1 bao cao giao KH ve HTCMT vung TNB   12-12-2011 3" xfId="39028" xr:uid="{00000000-0005-0000-0000-00007F960000}"/>
    <cellStyle name="T_Book1_1_Bieu tong hop nhu cau ung 2011 da chon loc -Mien nui_!1 1 bao cao giao KH ve HTCMT vung TNB   12-12-2011 3 2" xfId="39029" xr:uid="{00000000-0005-0000-0000-000080960000}"/>
    <cellStyle name="T_Book1_1_Bieu tong hop nhu cau ung 2011 da chon loc -Mien nui_!1 1 bao cao giao KH ve HTCMT vung TNB   12-12-2011 4" xfId="39030" xr:uid="{00000000-0005-0000-0000-000081960000}"/>
    <cellStyle name="T_Book1_1_Bieu tong hop nhu cau ung 2011 da chon loc -Mien nui_KH TPCP vung TNB (03-1-2012)" xfId="11153" xr:uid="{00000000-0005-0000-0000-000082960000}"/>
    <cellStyle name="T_Book1_1_Bieu tong hop nhu cau ung 2011 da chon loc -Mien nui_KH TPCP vung TNB (03-1-2012) 2" xfId="11154" xr:uid="{00000000-0005-0000-0000-000083960000}"/>
    <cellStyle name="T_Book1_1_Bieu tong hop nhu cau ung 2011 da chon loc -Mien nui_KH TPCP vung TNB (03-1-2012) 2 2" xfId="39031" xr:uid="{00000000-0005-0000-0000-000084960000}"/>
    <cellStyle name="T_Book1_1_Bieu tong hop nhu cau ung 2011 da chon loc -Mien nui_KH TPCP vung TNB (03-1-2012) 2 2 2" xfId="39032" xr:uid="{00000000-0005-0000-0000-000085960000}"/>
    <cellStyle name="T_Book1_1_Bieu tong hop nhu cau ung 2011 da chon loc -Mien nui_KH TPCP vung TNB (03-1-2012) 2 3" xfId="39033" xr:uid="{00000000-0005-0000-0000-000086960000}"/>
    <cellStyle name="T_Book1_1_Bieu tong hop nhu cau ung 2011 da chon loc -Mien nui_KH TPCP vung TNB (03-1-2012) 3" xfId="39034" xr:uid="{00000000-0005-0000-0000-000087960000}"/>
    <cellStyle name="T_Book1_1_Bieu tong hop nhu cau ung 2011 da chon loc -Mien nui_KH TPCP vung TNB (03-1-2012) 3 2" xfId="39035" xr:uid="{00000000-0005-0000-0000-000088960000}"/>
    <cellStyle name="T_Book1_1_Bieu tong hop nhu cau ung 2011 da chon loc -Mien nui_KH TPCP vung TNB (03-1-2012) 4" xfId="39036" xr:uid="{00000000-0005-0000-0000-000089960000}"/>
    <cellStyle name="T_Book1_1_Bieu3ODA" xfId="11155" xr:uid="{00000000-0005-0000-0000-00008A960000}"/>
    <cellStyle name="T_Book1_1_Bieu3ODA 2" xfId="11156" xr:uid="{00000000-0005-0000-0000-00008B960000}"/>
    <cellStyle name="T_Book1_1_Bieu3ODA 2 2" xfId="39037" xr:uid="{00000000-0005-0000-0000-00008C960000}"/>
    <cellStyle name="T_Book1_1_Bieu3ODA 2 2 2" xfId="39038" xr:uid="{00000000-0005-0000-0000-00008D960000}"/>
    <cellStyle name="T_Book1_1_Bieu3ODA 2 3" xfId="39039" xr:uid="{00000000-0005-0000-0000-00008E960000}"/>
    <cellStyle name="T_Book1_1_Bieu3ODA 3" xfId="39040" xr:uid="{00000000-0005-0000-0000-00008F960000}"/>
    <cellStyle name="T_Book1_1_Bieu3ODA 3 2" xfId="39041" xr:uid="{00000000-0005-0000-0000-000090960000}"/>
    <cellStyle name="T_Book1_1_Bieu3ODA 4" xfId="39042" xr:uid="{00000000-0005-0000-0000-000091960000}"/>
    <cellStyle name="T_Book1_1_Bieu3ODA_!1 1 bao cao giao KH ve HTCMT vung TNB   12-12-2011" xfId="11157" xr:uid="{00000000-0005-0000-0000-000092960000}"/>
    <cellStyle name="T_Book1_1_Bieu3ODA_!1 1 bao cao giao KH ve HTCMT vung TNB   12-12-2011 2" xfId="11158" xr:uid="{00000000-0005-0000-0000-000093960000}"/>
    <cellStyle name="T_Book1_1_Bieu3ODA_!1 1 bao cao giao KH ve HTCMT vung TNB   12-12-2011 2 2" xfId="39043" xr:uid="{00000000-0005-0000-0000-000094960000}"/>
    <cellStyle name="T_Book1_1_Bieu3ODA_!1 1 bao cao giao KH ve HTCMT vung TNB   12-12-2011 2 2 2" xfId="39044" xr:uid="{00000000-0005-0000-0000-000095960000}"/>
    <cellStyle name="T_Book1_1_Bieu3ODA_!1 1 bao cao giao KH ve HTCMT vung TNB   12-12-2011 2 3" xfId="39045" xr:uid="{00000000-0005-0000-0000-000096960000}"/>
    <cellStyle name="T_Book1_1_Bieu3ODA_!1 1 bao cao giao KH ve HTCMT vung TNB   12-12-2011 3" xfId="39046" xr:uid="{00000000-0005-0000-0000-000097960000}"/>
    <cellStyle name="T_Book1_1_Bieu3ODA_!1 1 bao cao giao KH ve HTCMT vung TNB   12-12-2011 3 2" xfId="39047" xr:uid="{00000000-0005-0000-0000-000098960000}"/>
    <cellStyle name="T_Book1_1_Bieu3ODA_!1 1 bao cao giao KH ve HTCMT vung TNB   12-12-2011 4" xfId="39048" xr:uid="{00000000-0005-0000-0000-000099960000}"/>
    <cellStyle name="T_Book1_1_Bieu3ODA_KH TPCP vung TNB (03-1-2012)" xfId="11159" xr:uid="{00000000-0005-0000-0000-00009A960000}"/>
    <cellStyle name="T_Book1_1_Bieu3ODA_KH TPCP vung TNB (03-1-2012) 2" xfId="11160" xr:uid="{00000000-0005-0000-0000-00009B960000}"/>
    <cellStyle name="T_Book1_1_Bieu3ODA_KH TPCP vung TNB (03-1-2012) 2 2" xfId="39049" xr:uid="{00000000-0005-0000-0000-00009C960000}"/>
    <cellStyle name="T_Book1_1_Bieu3ODA_KH TPCP vung TNB (03-1-2012) 2 2 2" xfId="39050" xr:uid="{00000000-0005-0000-0000-00009D960000}"/>
    <cellStyle name="T_Book1_1_Bieu3ODA_KH TPCP vung TNB (03-1-2012) 2 3" xfId="39051" xr:uid="{00000000-0005-0000-0000-00009E960000}"/>
    <cellStyle name="T_Book1_1_Bieu3ODA_KH TPCP vung TNB (03-1-2012) 3" xfId="39052" xr:uid="{00000000-0005-0000-0000-00009F960000}"/>
    <cellStyle name="T_Book1_1_Bieu3ODA_KH TPCP vung TNB (03-1-2012) 3 2" xfId="39053" xr:uid="{00000000-0005-0000-0000-0000A0960000}"/>
    <cellStyle name="T_Book1_1_Bieu3ODA_KH TPCP vung TNB (03-1-2012) 4" xfId="39054" xr:uid="{00000000-0005-0000-0000-0000A1960000}"/>
    <cellStyle name="T_Book1_1_Book1" xfId="11161" xr:uid="{00000000-0005-0000-0000-0000A2960000}"/>
    <cellStyle name="T_Book1_1_Book1_1" xfId="11162" xr:uid="{00000000-0005-0000-0000-0000A3960000}"/>
    <cellStyle name="T_Book1_1_Book1_1_Gia goi thau KS, TKBVTC sua Ngay 12-01" xfId="11163" xr:uid="{00000000-0005-0000-0000-0000A4960000}"/>
    <cellStyle name="T_Book1_1_Book1_Book1" xfId="11164" xr:uid="{00000000-0005-0000-0000-0000A5960000}"/>
    <cellStyle name="T_Book1_1_Book1_Book1_Gia goi thau KS, TKBVTC sua Ngay 12-01" xfId="11165" xr:uid="{00000000-0005-0000-0000-0000A6960000}"/>
    <cellStyle name="T_Book1_1_Book1_Book2" xfId="11166" xr:uid="{00000000-0005-0000-0000-0000A7960000}"/>
    <cellStyle name="T_Book1_1_Book1_TMDTluong_540000(1)" xfId="11167" xr:uid="{00000000-0005-0000-0000-0000A9960000}"/>
    <cellStyle name="T_Book1_1_Book1_thanh hoa lap du an 062008" xfId="11168" xr:uid="{00000000-0005-0000-0000-0000A8960000}"/>
    <cellStyle name="T_Book1_1_Book2" xfId="11169" xr:uid="{00000000-0005-0000-0000-0000AA960000}"/>
    <cellStyle name="T_Book1_1_CPK" xfId="11170" xr:uid="{00000000-0005-0000-0000-0000AB960000}"/>
    <cellStyle name="T_Book1_1_CPK 2" xfId="11171" xr:uid="{00000000-0005-0000-0000-0000AC960000}"/>
    <cellStyle name="T_Book1_1_CPK 2 2" xfId="39055" xr:uid="{00000000-0005-0000-0000-0000AD960000}"/>
    <cellStyle name="T_Book1_1_CPK 2 2 2" xfId="39056" xr:uid="{00000000-0005-0000-0000-0000AE960000}"/>
    <cellStyle name="T_Book1_1_CPK 2 3" xfId="39057" xr:uid="{00000000-0005-0000-0000-0000AF960000}"/>
    <cellStyle name="T_Book1_1_CPK 3" xfId="39058" xr:uid="{00000000-0005-0000-0000-0000B0960000}"/>
    <cellStyle name="T_Book1_1_CPK 3 2" xfId="39059" xr:uid="{00000000-0005-0000-0000-0000B1960000}"/>
    <cellStyle name="T_Book1_1_CPK 4" xfId="39060" xr:uid="{00000000-0005-0000-0000-0000B2960000}"/>
    <cellStyle name="T_Book1_1_CPK_!1 1 bao cao giao KH ve HTCMT vung TNB   12-12-2011" xfId="11172" xr:uid="{00000000-0005-0000-0000-0000B3960000}"/>
    <cellStyle name="T_Book1_1_CPK_!1 1 bao cao giao KH ve HTCMT vung TNB   12-12-2011 2" xfId="11173" xr:uid="{00000000-0005-0000-0000-0000B4960000}"/>
    <cellStyle name="T_Book1_1_CPK_!1 1 bao cao giao KH ve HTCMT vung TNB   12-12-2011 2 2" xfId="39061" xr:uid="{00000000-0005-0000-0000-0000B5960000}"/>
    <cellStyle name="T_Book1_1_CPK_!1 1 bao cao giao KH ve HTCMT vung TNB   12-12-2011 2 2 2" xfId="39062" xr:uid="{00000000-0005-0000-0000-0000B6960000}"/>
    <cellStyle name="T_Book1_1_CPK_!1 1 bao cao giao KH ve HTCMT vung TNB   12-12-2011 2 3" xfId="39063" xr:uid="{00000000-0005-0000-0000-0000B7960000}"/>
    <cellStyle name="T_Book1_1_CPK_!1 1 bao cao giao KH ve HTCMT vung TNB   12-12-2011 3" xfId="39064" xr:uid="{00000000-0005-0000-0000-0000B8960000}"/>
    <cellStyle name="T_Book1_1_CPK_!1 1 bao cao giao KH ve HTCMT vung TNB   12-12-2011 3 2" xfId="39065" xr:uid="{00000000-0005-0000-0000-0000B9960000}"/>
    <cellStyle name="T_Book1_1_CPK_!1 1 bao cao giao KH ve HTCMT vung TNB   12-12-2011 4" xfId="39066" xr:uid="{00000000-0005-0000-0000-0000BA960000}"/>
    <cellStyle name="T_Book1_1_CPK_Bieu4HTMT" xfId="11174" xr:uid="{00000000-0005-0000-0000-0000BB960000}"/>
    <cellStyle name="T_Book1_1_CPK_Bieu4HTMT 2" xfId="11175" xr:uid="{00000000-0005-0000-0000-0000BC960000}"/>
    <cellStyle name="T_Book1_1_CPK_Bieu4HTMT 2 2" xfId="39067" xr:uid="{00000000-0005-0000-0000-0000BD960000}"/>
    <cellStyle name="T_Book1_1_CPK_Bieu4HTMT 2 2 2" xfId="39068" xr:uid="{00000000-0005-0000-0000-0000BE960000}"/>
    <cellStyle name="T_Book1_1_CPK_Bieu4HTMT 2 3" xfId="39069" xr:uid="{00000000-0005-0000-0000-0000BF960000}"/>
    <cellStyle name="T_Book1_1_CPK_Bieu4HTMT 3" xfId="39070" xr:uid="{00000000-0005-0000-0000-0000C0960000}"/>
    <cellStyle name="T_Book1_1_CPK_Bieu4HTMT 3 2" xfId="39071" xr:uid="{00000000-0005-0000-0000-0000C1960000}"/>
    <cellStyle name="T_Book1_1_CPK_Bieu4HTMT 4" xfId="39072" xr:uid="{00000000-0005-0000-0000-0000C2960000}"/>
    <cellStyle name="T_Book1_1_CPK_Bieu4HTMT_!1 1 bao cao giao KH ve HTCMT vung TNB   12-12-2011" xfId="11176" xr:uid="{00000000-0005-0000-0000-0000C3960000}"/>
    <cellStyle name="T_Book1_1_CPK_Bieu4HTMT_!1 1 bao cao giao KH ve HTCMT vung TNB   12-12-2011 2" xfId="11177" xr:uid="{00000000-0005-0000-0000-0000C4960000}"/>
    <cellStyle name="T_Book1_1_CPK_Bieu4HTMT_!1 1 bao cao giao KH ve HTCMT vung TNB   12-12-2011 2 2" xfId="39073" xr:uid="{00000000-0005-0000-0000-0000C5960000}"/>
    <cellStyle name="T_Book1_1_CPK_Bieu4HTMT_!1 1 bao cao giao KH ve HTCMT vung TNB   12-12-2011 2 2 2" xfId="39074" xr:uid="{00000000-0005-0000-0000-0000C6960000}"/>
    <cellStyle name="T_Book1_1_CPK_Bieu4HTMT_!1 1 bao cao giao KH ve HTCMT vung TNB   12-12-2011 2 3" xfId="39075" xr:uid="{00000000-0005-0000-0000-0000C7960000}"/>
    <cellStyle name="T_Book1_1_CPK_Bieu4HTMT_!1 1 bao cao giao KH ve HTCMT vung TNB   12-12-2011 3" xfId="39076" xr:uid="{00000000-0005-0000-0000-0000C8960000}"/>
    <cellStyle name="T_Book1_1_CPK_Bieu4HTMT_!1 1 bao cao giao KH ve HTCMT vung TNB   12-12-2011 3 2" xfId="39077" xr:uid="{00000000-0005-0000-0000-0000C9960000}"/>
    <cellStyle name="T_Book1_1_CPK_Bieu4HTMT_!1 1 bao cao giao KH ve HTCMT vung TNB   12-12-2011 4" xfId="39078" xr:uid="{00000000-0005-0000-0000-0000CA960000}"/>
    <cellStyle name="T_Book1_1_CPK_Bieu4HTMT_KH TPCP vung TNB (03-1-2012)" xfId="11178" xr:uid="{00000000-0005-0000-0000-0000CB960000}"/>
    <cellStyle name="T_Book1_1_CPK_Bieu4HTMT_KH TPCP vung TNB (03-1-2012) 2" xfId="11179" xr:uid="{00000000-0005-0000-0000-0000CC960000}"/>
    <cellStyle name="T_Book1_1_CPK_Bieu4HTMT_KH TPCP vung TNB (03-1-2012) 2 2" xfId="39079" xr:uid="{00000000-0005-0000-0000-0000CD960000}"/>
    <cellStyle name="T_Book1_1_CPK_Bieu4HTMT_KH TPCP vung TNB (03-1-2012) 2 2 2" xfId="39080" xr:uid="{00000000-0005-0000-0000-0000CE960000}"/>
    <cellStyle name="T_Book1_1_CPK_Bieu4HTMT_KH TPCP vung TNB (03-1-2012) 2 3" xfId="39081" xr:uid="{00000000-0005-0000-0000-0000CF960000}"/>
    <cellStyle name="T_Book1_1_CPK_Bieu4HTMT_KH TPCP vung TNB (03-1-2012) 3" xfId="39082" xr:uid="{00000000-0005-0000-0000-0000D0960000}"/>
    <cellStyle name="T_Book1_1_CPK_Bieu4HTMT_KH TPCP vung TNB (03-1-2012) 3 2" xfId="39083" xr:uid="{00000000-0005-0000-0000-0000D1960000}"/>
    <cellStyle name="T_Book1_1_CPK_Bieu4HTMT_KH TPCP vung TNB (03-1-2012) 4" xfId="39084" xr:uid="{00000000-0005-0000-0000-0000D2960000}"/>
    <cellStyle name="T_Book1_1_CPK_KH TPCP vung TNB (03-1-2012)" xfId="11180" xr:uid="{00000000-0005-0000-0000-0000D3960000}"/>
    <cellStyle name="T_Book1_1_CPK_KH TPCP vung TNB (03-1-2012) 2" xfId="11181" xr:uid="{00000000-0005-0000-0000-0000D4960000}"/>
    <cellStyle name="T_Book1_1_CPK_KH TPCP vung TNB (03-1-2012) 2 2" xfId="39085" xr:uid="{00000000-0005-0000-0000-0000D5960000}"/>
    <cellStyle name="T_Book1_1_CPK_KH TPCP vung TNB (03-1-2012) 2 2 2" xfId="39086" xr:uid="{00000000-0005-0000-0000-0000D6960000}"/>
    <cellStyle name="T_Book1_1_CPK_KH TPCP vung TNB (03-1-2012) 2 3" xfId="39087" xr:uid="{00000000-0005-0000-0000-0000D7960000}"/>
    <cellStyle name="T_Book1_1_CPK_KH TPCP vung TNB (03-1-2012) 3" xfId="39088" xr:uid="{00000000-0005-0000-0000-0000D8960000}"/>
    <cellStyle name="T_Book1_1_CPK_KH TPCP vung TNB (03-1-2012) 3 2" xfId="39089" xr:uid="{00000000-0005-0000-0000-0000D9960000}"/>
    <cellStyle name="T_Book1_1_CPK_KH TPCP vung TNB (03-1-2012) 4" xfId="39090" xr:uid="{00000000-0005-0000-0000-0000DA960000}"/>
    <cellStyle name="T_Book1_1_Du toan khao sat don 553 (da sua 16.5.08)" xfId="11182" xr:uid="{00000000-0005-0000-0000-0000DB960000}"/>
    <cellStyle name="T_Book1_1_Du toan TL702D2" xfId="11183" xr:uid="{00000000-0005-0000-0000-0000DC960000}"/>
    <cellStyle name="T_Book1_1_Du toan TL702D2_Book1" xfId="11184" xr:uid="{00000000-0005-0000-0000-0000DD960000}"/>
    <cellStyle name="T_Book1_1_Du toan TL702D2_Book2" xfId="11185" xr:uid="{00000000-0005-0000-0000-0000DE960000}"/>
    <cellStyle name="T_Book1_1_Du toan TL702D2_TMDTluong_540000(1)" xfId="11186" xr:uid="{00000000-0005-0000-0000-0000E0960000}"/>
    <cellStyle name="T_Book1_1_Du toan TL702D2_thanh hoa lap du an 062008" xfId="11187" xr:uid="{00000000-0005-0000-0000-0000DF960000}"/>
    <cellStyle name="T_Book1_1_kien giang 2" xfId="11188" xr:uid="{00000000-0005-0000-0000-0000EE960000}"/>
    <cellStyle name="T_Book1_1_kien giang 2 2" xfId="11189" xr:uid="{00000000-0005-0000-0000-0000EF960000}"/>
    <cellStyle name="T_Book1_1_kien giang 2 2 2" xfId="39097" xr:uid="{00000000-0005-0000-0000-0000F0960000}"/>
    <cellStyle name="T_Book1_1_kien giang 2 2 2 2" xfId="39098" xr:uid="{00000000-0005-0000-0000-0000F1960000}"/>
    <cellStyle name="T_Book1_1_kien giang 2 2 3" xfId="39099" xr:uid="{00000000-0005-0000-0000-0000F2960000}"/>
    <cellStyle name="T_Book1_1_kien giang 2 3" xfId="39100" xr:uid="{00000000-0005-0000-0000-0000F3960000}"/>
    <cellStyle name="T_Book1_1_kien giang 2 3 2" xfId="39101" xr:uid="{00000000-0005-0000-0000-0000F4960000}"/>
    <cellStyle name="T_Book1_1_kien giang 2 4" xfId="39102" xr:uid="{00000000-0005-0000-0000-0000F5960000}"/>
    <cellStyle name="T_Book1_1_KH TPCP vung TNB (03-1-2012)" xfId="11190" xr:uid="{00000000-0005-0000-0000-0000E1960000}"/>
    <cellStyle name="T_Book1_1_KH TPCP vung TNB (03-1-2012) 2" xfId="11191" xr:uid="{00000000-0005-0000-0000-0000E2960000}"/>
    <cellStyle name="T_Book1_1_KH TPCP vung TNB (03-1-2012) 2 2" xfId="39091" xr:uid="{00000000-0005-0000-0000-0000E3960000}"/>
    <cellStyle name="T_Book1_1_KH TPCP vung TNB (03-1-2012) 2 2 2" xfId="39092" xr:uid="{00000000-0005-0000-0000-0000E4960000}"/>
    <cellStyle name="T_Book1_1_KH TPCP vung TNB (03-1-2012) 2 3" xfId="39093" xr:uid="{00000000-0005-0000-0000-0000E5960000}"/>
    <cellStyle name="T_Book1_1_KH TPCP vung TNB (03-1-2012) 3" xfId="39094" xr:uid="{00000000-0005-0000-0000-0000E6960000}"/>
    <cellStyle name="T_Book1_1_KH TPCP vung TNB (03-1-2012) 3 2" xfId="39095" xr:uid="{00000000-0005-0000-0000-0000E7960000}"/>
    <cellStyle name="T_Book1_1_KH TPCP vung TNB (03-1-2012) 4" xfId="39096" xr:uid="{00000000-0005-0000-0000-0000E8960000}"/>
    <cellStyle name="T_Book1_1_Khoi luong cac hang muc chi tiet-702" xfId="11192" xr:uid="{00000000-0005-0000-0000-0000E9960000}"/>
    <cellStyle name="T_Book1_1_Khoi luong cac hang muc chi tiet-702_Book1" xfId="11193" xr:uid="{00000000-0005-0000-0000-0000EA960000}"/>
    <cellStyle name="T_Book1_1_Khoi luong cac hang muc chi tiet-702_Book2" xfId="11194" xr:uid="{00000000-0005-0000-0000-0000EB960000}"/>
    <cellStyle name="T_Book1_1_Khoi luong cac hang muc chi tiet-702_TMDTluong_540000(1)" xfId="11195" xr:uid="{00000000-0005-0000-0000-0000ED960000}"/>
    <cellStyle name="T_Book1_1_Khoi luong cac hang muc chi tiet-702_thanh hoa lap du an 062008" xfId="11196" xr:uid="{00000000-0005-0000-0000-0000EC960000}"/>
    <cellStyle name="T_Book1_1_Luy ke von ung nam 2011 -Thoa gui ngay 12-8-2012" xfId="11197" xr:uid="{00000000-0005-0000-0000-0000F6960000}"/>
    <cellStyle name="T_Book1_1_Luy ke von ung nam 2011 -Thoa gui ngay 12-8-2012 2" xfId="11198" xr:uid="{00000000-0005-0000-0000-0000F7960000}"/>
    <cellStyle name="T_Book1_1_Luy ke von ung nam 2011 -Thoa gui ngay 12-8-2012 2 2" xfId="39103" xr:uid="{00000000-0005-0000-0000-0000F8960000}"/>
    <cellStyle name="T_Book1_1_Luy ke von ung nam 2011 -Thoa gui ngay 12-8-2012 2 2 2" xfId="39104" xr:uid="{00000000-0005-0000-0000-0000F9960000}"/>
    <cellStyle name="T_Book1_1_Luy ke von ung nam 2011 -Thoa gui ngay 12-8-2012 2 3" xfId="39105" xr:uid="{00000000-0005-0000-0000-0000FA960000}"/>
    <cellStyle name="T_Book1_1_Luy ke von ung nam 2011 -Thoa gui ngay 12-8-2012 3" xfId="39106" xr:uid="{00000000-0005-0000-0000-0000FB960000}"/>
    <cellStyle name="T_Book1_1_Luy ke von ung nam 2011 -Thoa gui ngay 12-8-2012 3 2" xfId="39107" xr:uid="{00000000-0005-0000-0000-0000FC960000}"/>
    <cellStyle name="T_Book1_1_Luy ke von ung nam 2011 -Thoa gui ngay 12-8-2012 4" xfId="39108" xr:uid="{00000000-0005-0000-0000-0000FD960000}"/>
    <cellStyle name="T_Book1_1_Luy ke von ung nam 2011 -Thoa gui ngay 12-8-2012_!1 1 bao cao giao KH ve HTCMT vung TNB   12-12-2011" xfId="11199" xr:uid="{00000000-0005-0000-0000-0000FE960000}"/>
    <cellStyle name="T_Book1_1_Luy ke von ung nam 2011 -Thoa gui ngay 12-8-2012_!1 1 bao cao giao KH ve HTCMT vung TNB   12-12-2011 2" xfId="11200" xr:uid="{00000000-0005-0000-0000-0000FF960000}"/>
    <cellStyle name="T_Book1_1_Luy ke von ung nam 2011 -Thoa gui ngay 12-8-2012_!1 1 bao cao giao KH ve HTCMT vung TNB   12-12-2011 2 2" xfId="39109" xr:uid="{00000000-0005-0000-0000-000000970000}"/>
    <cellStyle name="T_Book1_1_Luy ke von ung nam 2011 -Thoa gui ngay 12-8-2012_!1 1 bao cao giao KH ve HTCMT vung TNB   12-12-2011 2 2 2" xfId="39110" xr:uid="{00000000-0005-0000-0000-000001970000}"/>
    <cellStyle name="T_Book1_1_Luy ke von ung nam 2011 -Thoa gui ngay 12-8-2012_!1 1 bao cao giao KH ve HTCMT vung TNB   12-12-2011 2 3" xfId="39111" xr:uid="{00000000-0005-0000-0000-000002970000}"/>
    <cellStyle name="T_Book1_1_Luy ke von ung nam 2011 -Thoa gui ngay 12-8-2012_!1 1 bao cao giao KH ve HTCMT vung TNB   12-12-2011 3" xfId="39112" xr:uid="{00000000-0005-0000-0000-000003970000}"/>
    <cellStyle name="T_Book1_1_Luy ke von ung nam 2011 -Thoa gui ngay 12-8-2012_!1 1 bao cao giao KH ve HTCMT vung TNB   12-12-2011 3 2" xfId="39113" xr:uid="{00000000-0005-0000-0000-000004970000}"/>
    <cellStyle name="T_Book1_1_Luy ke von ung nam 2011 -Thoa gui ngay 12-8-2012_!1 1 bao cao giao KH ve HTCMT vung TNB   12-12-2011 4" xfId="39114" xr:uid="{00000000-0005-0000-0000-000005970000}"/>
    <cellStyle name="T_Book1_1_Luy ke von ung nam 2011 -Thoa gui ngay 12-8-2012_KH TPCP vung TNB (03-1-2012)" xfId="11201" xr:uid="{00000000-0005-0000-0000-000006970000}"/>
    <cellStyle name="T_Book1_1_Luy ke von ung nam 2011 -Thoa gui ngay 12-8-2012_KH TPCP vung TNB (03-1-2012) 2" xfId="11202" xr:uid="{00000000-0005-0000-0000-000007970000}"/>
    <cellStyle name="T_Book1_1_Luy ke von ung nam 2011 -Thoa gui ngay 12-8-2012_KH TPCP vung TNB (03-1-2012) 2 2" xfId="39115" xr:uid="{00000000-0005-0000-0000-000008970000}"/>
    <cellStyle name="T_Book1_1_Luy ke von ung nam 2011 -Thoa gui ngay 12-8-2012_KH TPCP vung TNB (03-1-2012) 2 2 2" xfId="39116" xr:uid="{00000000-0005-0000-0000-000009970000}"/>
    <cellStyle name="T_Book1_1_Luy ke von ung nam 2011 -Thoa gui ngay 12-8-2012_KH TPCP vung TNB (03-1-2012) 2 3" xfId="39117" xr:uid="{00000000-0005-0000-0000-00000A970000}"/>
    <cellStyle name="T_Book1_1_Luy ke von ung nam 2011 -Thoa gui ngay 12-8-2012_KH TPCP vung TNB (03-1-2012) 3" xfId="39118" xr:uid="{00000000-0005-0000-0000-00000B970000}"/>
    <cellStyle name="T_Book1_1_Luy ke von ung nam 2011 -Thoa gui ngay 12-8-2012_KH TPCP vung TNB (03-1-2012) 3 2" xfId="39119" xr:uid="{00000000-0005-0000-0000-00000C970000}"/>
    <cellStyle name="T_Book1_1_Luy ke von ung nam 2011 -Thoa gui ngay 12-8-2012_KH TPCP vung TNB (03-1-2012) 4" xfId="39120" xr:uid="{00000000-0005-0000-0000-00000D970000}"/>
    <cellStyle name="T_Book1_1_Nhap" xfId="11203" xr:uid="{00000000-0005-0000-0000-00000E970000}"/>
    <cellStyle name="T_Book1_1_Phu luc KS" xfId="11204" xr:uid="{00000000-0005-0000-0000-00000F970000}"/>
    <cellStyle name="T_Book1_1_Sheet1" xfId="11205" xr:uid="{00000000-0005-0000-0000-000010970000}"/>
    <cellStyle name="T_Book1_1_TMDTluong_540000(1)" xfId="11206" xr:uid="{00000000-0005-0000-0000-000042970000}"/>
    <cellStyle name="T_Book1_1_thanh hoa lap du an 062008" xfId="11207" xr:uid="{00000000-0005-0000-0000-000011970000}"/>
    <cellStyle name="T_Book1_1_Thiet bi" xfId="11208" xr:uid="{00000000-0005-0000-0000-000012970000}"/>
    <cellStyle name="T_Book1_1_Thiet bi 2" xfId="11209" xr:uid="{00000000-0005-0000-0000-000013970000}"/>
    <cellStyle name="T_Book1_1_Thiet bi 2 2" xfId="39121" xr:uid="{00000000-0005-0000-0000-000014970000}"/>
    <cellStyle name="T_Book1_1_Thiet bi 2 2 2" xfId="39122" xr:uid="{00000000-0005-0000-0000-000015970000}"/>
    <cellStyle name="T_Book1_1_Thiet bi 2 3" xfId="39123" xr:uid="{00000000-0005-0000-0000-000016970000}"/>
    <cellStyle name="T_Book1_1_Thiet bi 3" xfId="39124" xr:uid="{00000000-0005-0000-0000-000017970000}"/>
    <cellStyle name="T_Book1_1_Thiet bi 3 2" xfId="39125" xr:uid="{00000000-0005-0000-0000-000018970000}"/>
    <cellStyle name="T_Book1_1_Thiet bi 4" xfId="39126" xr:uid="{00000000-0005-0000-0000-000019970000}"/>
    <cellStyle name="T_Book1_1_Thiet bi_!1 1 bao cao giao KH ve HTCMT vung TNB   12-12-2011" xfId="11210" xr:uid="{00000000-0005-0000-0000-00001A970000}"/>
    <cellStyle name="T_Book1_1_Thiet bi_!1 1 bao cao giao KH ve HTCMT vung TNB   12-12-2011 2" xfId="11211" xr:uid="{00000000-0005-0000-0000-00001B970000}"/>
    <cellStyle name="T_Book1_1_Thiet bi_!1 1 bao cao giao KH ve HTCMT vung TNB   12-12-2011 2 2" xfId="39127" xr:uid="{00000000-0005-0000-0000-00001C970000}"/>
    <cellStyle name="T_Book1_1_Thiet bi_!1 1 bao cao giao KH ve HTCMT vung TNB   12-12-2011 2 2 2" xfId="39128" xr:uid="{00000000-0005-0000-0000-00001D970000}"/>
    <cellStyle name="T_Book1_1_Thiet bi_!1 1 bao cao giao KH ve HTCMT vung TNB   12-12-2011 2 3" xfId="39129" xr:uid="{00000000-0005-0000-0000-00001E970000}"/>
    <cellStyle name="T_Book1_1_Thiet bi_!1 1 bao cao giao KH ve HTCMT vung TNB   12-12-2011 3" xfId="39130" xr:uid="{00000000-0005-0000-0000-00001F970000}"/>
    <cellStyle name="T_Book1_1_Thiet bi_!1 1 bao cao giao KH ve HTCMT vung TNB   12-12-2011 3 2" xfId="39131" xr:uid="{00000000-0005-0000-0000-000020970000}"/>
    <cellStyle name="T_Book1_1_Thiet bi_!1 1 bao cao giao KH ve HTCMT vung TNB   12-12-2011 4" xfId="39132" xr:uid="{00000000-0005-0000-0000-000021970000}"/>
    <cellStyle name="T_Book1_1_Thiet bi_Bieu4HTMT" xfId="11212" xr:uid="{00000000-0005-0000-0000-000022970000}"/>
    <cellStyle name="T_Book1_1_Thiet bi_Bieu4HTMT 2" xfId="11213" xr:uid="{00000000-0005-0000-0000-000023970000}"/>
    <cellStyle name="T_Book1_1_Thiet bi_Bieu4HTMT 2 2" xfId="39133" xr:uid="{00000000-0005-0000-0000-000024970000}"/>
    <cellStyle name="T_Book1_1_Thiet bi_Bieu4HTMT 2 2 2" xfId="39134" xr:uid="{00000000-0005-0000-0000-000025970000}"/>
    <cellStyle name="T_Book1_1_Thiet bi_Bieu4HTMT 2 3" xfId="39135" xr:uid="{00000000-0005-0000-0000-000026970000}"/>
    <cellStyle name="T_Book1_1_Thiet bi_Bieu4HTMT 3" xfId="39136" xr:uid="{00000000-0005-0000-0000-000027970000}"/>
    <cellStyle name="T_Book1_1_Thiet bi_Bieu4HTMT 3 2" xfId="39137" xr:uid="{00000000-0005-0000-0000-000028970000}"/>
    <cellStyle name="T_Book1_1_Thiet bi_Bieu4HTMT 4" xfId="39138" xr:uid="{00000000-0005-0000-0000-000029970000}"/>
    <cellStyle name="T_Book1_1_Thiet bi_Bieu4HTMT_!1 1 bao cao giao KH ve HTCMT vung TNB   12-12-2011" xfId="11214" xr:uid="{00000000-0005-0000-0000-00002A970000}"/>
    <cellStyle name="T_Book1_1_Thiet bi_Bieu4HTMT_!1 1 bao cao giao KH ve HTCMT vung TNB   12-12-2011 2" xfId="11215" xr:uid="{00000000-0005-0000-0000-00002B970000}"/>
    <cellStyle name="T_Book1_1_Thiet bi_Bieu4HTMT_!1 1 bao cao giao KH ve HTCMT vung TNB   12-12-2011 2 2" xfId="39139" xr:uid="{00000000-0005-0000-0000-00002C970000}"/>
    <cellStyle name="T_Book1_1_Thiet bi_Bieu4HTMT_!1 1 bao cao giao KH ve HTCMT vung TNB   12-12-2011 2 2 2" xfId="39140" xr:uid="{00000000-0005-0000-0000-00002D970000}"/>
    <cellStyle name="T_Book1_1_Thiet bi_Bieu4HTMT_!1 1 bao cao giao KH ve HTCMT vung TNB   12-12-2011 2 3" xfId="39141" xr:uid="{00000000-0005-0000-0000-00002E970000}"/>
    <cellStyle name="T_Book1_1_Thiet bi_Bieu4HTMT_!1 1 bao cao giao KH ve HTCMT vung TNB   12-12-2011 3" xfId="39142" xr:uid="{00000000-0005-0000-0000-00002F970000}"/>
    <cellStyle name="T_Book1_1_Thiet bi_Bieu4HTMT_!1 1 bao cao giao KH ve HTCMT vung TNB   12-12-2011 3 2" xfId="39143" xr:uid="{00000000-0005-0000-0000-000030970000}"/>
    <cellStyle name="T_Book1_1_Thiet bi_Bieu4HTMT_!1 1 bao cao giao KH ve HTCMT vung TNB   12-12-2011 4" xfId="39144" xr:uid="{00000000-0005-0000-0000-000031970000}"/>
    <cellStyle name="T_Book1_1_Thiet bi_Bieu4HTMT_KH TPCP vung TNB (03-1-2012)" xfId="11216" xr:uid="{00000000-0005-0000-0000-000032970000}"/>
    <cellStyle name="T_Book1_1_Thiet bi_Bieu4HTMT_KH TPCP vung TNB (03-1-2012) 2" xfId="11217" xr:uid="{00000000-0005-0000-0000-000033970000}"/>
    <cellStyle name="T_Book1_1_Thiet bi_Bieu4HTMT_KH TPCP vung TNB (03-1-2012) 2 2" xfId="39145" xr:uid="{00000000-0005-0000-0000-000034970000}"/>
    <cellStyle name="T_Book1_1_Thiet bi_Bieu4HTMT_KH TPCP vung TNB (03-1-2012) 2 2 2" xfId="39146" xr:uid="{00000000-0005-0000-0000-000035970000}"/>
    <cellStyle name="T_Book1_1_Thiet bi_Bieu4HTMT_KH TPCP vung TNB (03-1-2012) 2 3" xfId="39147" xr:uid="{00000000-0005-0000-0000-000036970000}"/>
    <cellStyle name="T_Book1_1_Thiet bi_Bieu4HTMT_KH TPCP vung TNB (03-1-2012) 3" xfId="39148" xr:uid="{00000000-0005-0000-0000-000037970000}"/>
    <cellStyle name="T_Book1_1_Thiet bi_Bieu4HTMT_KH TPCP vung TNB (03-1-2012) 3 2" xfId="39149" xr:uid="{00000000-0005-0000-0000-000038970000}"/>
    <cellStyle name="T_Book1_1_Thiet bi_Bieu4HTMT_KH TPCP vung TNB (03-1-2012) 4" xfId="39150" xr:uid="{00000000-0005-0000-0000-000039970000}"/>
    <cellStyle name="T_Book1_1_Thiet bi_KH TPCP vung TNB (03-1-2012)" xfId="11218" xr:uid="{00000000-0005-0000-0000-00003A970000}"/>
    <cellStyle name="T_Book1_1_Thiet bi_KH TPCP vung TNB (03-1-2012) 2" xfId="11219" xr:uid="{00000000-0005-0000-0000-00003B970000}"/>
    <cellStyle name="T_Book1_1_Thiet bi_KH TPCP vung TNB (03-1-2012) 2 2" xfId="39151" xr:uid="{00000000-0005-0000-0000-00003C970000}"/>
    <cellStyle name="T_Book1_1_Thiet bi_KH TPCP vung TNB (03-1-2012) 2 2 2" xfId="39152" xr:uid="{00000000-0005-0000-0000-00003D970000}"/>
    <cellStyle name="T_Book1_1_Thiet bi_KH TPCP vung TNB (03-1-2012) 2 3" xfId="39153" xr:uid="{00000000-0005-0000-0000-00003E970000}"/>
    <cellStyle name="T_Book1_1_Thiet bi_KH TPCP vung TNB (03-1-2012) 3" xfId="39154" xr:uid="{00000000-0005-0000-0000-00003F970000}"/>
    <cellStyle name="T_Book1_1_Thiet bi_KH TPCP vung TNB (03-1-2012) 3 2" xfId="39155" xr:uid="{00000000-0005-0000-0000-000040970000}"/>
    <cellStyle name="T_Book1_1_Thiet bi_KH TPCP vung TNB (03-1-2012) 4" xfId="39156" xr:uid="{00000000-0005-0000-0000-000041970000}"/>
    <cellStyle name="T_Book1_15_10_2013 BC nhu cau von doi ung ODA (2014-2016) ngay 15102013 Sua" xfId="11220" xr:uid="{00000000-0005-0000-0000-000043970000}"/>
    <cellStyle name="T_Book1_15_10_2013 BC nhu cau von doi ung ODA (2014-2016) ngay 15102013 Sua 2" xfId="39157" xr:uid="{00000000-0005-0000-0000-000044970000}"/>
    <cellStyle name="T_Book1_15_10_2013 BC nhu cau von doi ung ODA (2014-2016) ngay 15102013 Sua 2 2" xfId="39158" xr:uid="{00000000-0005-0000-0000-000045970000}"/>
    <cellStyle name="T_Book1_15_10_2013 BC nhu cau von doi ung ODA (2014-2016) ngay 15102013 Sua 3" xfId="39159" xr:uid="{00000000-0005-0000-0000-000046970000}"/>
    <cellStyle name="T_Book1_2" xfId="11221" xr:uid="{00000000-0005-0000-0000-000047970000}"/>
    <cellStyle name="T_Book1_2_Book1" xfId="11222" xr:uid="{00000000-0005-0000-0000-000048970000}"/>
    <cellStyle name="T_Book1_2_Book1_1" xfId="11223" xr:uid="{00000000-0005-0000-0000-000049970000}"/>
    <cellStyle name="T_Book1_2_Book1_Gia goi thau KS, TKBVTC sua Ngay 12-01" xfId="11224" xr:uid="{00000000-0005-0000-0000-00004A970000}"/>
    <cellStyle name="T_Book1_2_Book2" xfId="11225" xr:uid="{00000000-0005-0000-0000-00004B970000}"/>
    <cellStyle name="T_Book1_2_Du toan khao sat don 553 (da sua 16.5.08)" xfId="11226" xr:uid="{00000000-0005-0000-0000-00004C970000}"/>
    <cellStyle name="T_Book1_2_Nhap" xfId="11227" xr:uid="{00000000-0005-0000-0000-00004D970000}"/>
    <cellStyle name="T_Book1_2_Phu luc KS" xfId="11228" xr:uid="{00000000-0005-0000-0000-00004E970000}"/>
    <cellStyle name="T_Book1_2_TMDTluong_540000(1)" xfId="11229" xr:uid="{00000000-0005-0000-0000-000050970000}"/>
    <cellStyle name="T_Book1_2_thanh hoa lap du an 062008" xfId="11230" xr:uid="{00000000-0005-0000-0000-00004F970000}"/>
    <cellStyle name="T_Book1_3" xfId="11231" xr:uid="{00000000-0005-0000-0000-000051970000}"/>
    <cellStyle name="T_Book1_3_Gia goi thau KS, TKBVTC sua Ngay 12-01" xfId="11232" xr:uid="{00000000-0005-0000-0000-000052970000}"/>
    <cellStyle name="T_Book1_4" xfId="11233" xr:uid="{00000000-0005-0000-0000-000053970000}"/>
    <cellStyle name="T_Book1_bao cao phan bo KHDT 2011(final)" xfId="11234" xr:uid="{00000000-0005-0000-0000-000054970000}"/>
    <cellStyle name="T_Book1_bao cao phan bo KHDT 2011(final) 2" xfId="39160" xr:uid="{00000000-0005-0000-0000-000055970000}"/>
    <cellStyle name="T_Book1_bao cao phan bo KHDT 2011(final) 2 2" xfId="39161" xr:uid="{00000000-0005-0000-0000-000056970000}"/>
    <cellStyle name="T_Book1_bao cao phan bo KHDT 2011(final) 3" xfId="39162" xr:uid="{00000000-0005-0000-0000-000057970000}"/>
    <cellStyle name="T_Book1_bao cao phan bo KHDT 2011(final)_BC nhu cau von doi ung ODA nganh NN (BKH)" xfId="11235" xr:uid="{00000000-0005-0000-0000-000058970000}"/>
    <cellStyle name="T_Book1_bao cao phan bo KHDT 2011(final)_BC nhu cau von doi ung ODA nganh NN (BKH) 2" xfId="39163" xr:uid="{00000000-0005-0000-0000-000059970000}"/>
    <cellStyle name="T_Book1_bao cao phan bo KHDT 2011(final)_BC nhu cau von doi ung ODA nganh NN (BKH) 2 2" xfId="39164" xr:uid="{00000000-0005-0000-0000-00005A970000}"/>
    <cellStyle name="T_Book1_bao cao phan bo KHDT 2011(final)_BC nhu cau von doi ung ODA nganh NN (BKH) 3" xfId="39165" xr:uid="{00000000-0005-0000-0000-00005B970000}"/>
    <cellStyle name="T_Book1_bao cao phan bo KHDT 2011(final)_BC Tai co cau (bieu TH)" xfId="11236" xr:uid="{00000000-0005-0000-0000-00005C970000}"/>
    <cellStyle name="T_Book1_bao cao phan bo KHDT 2011(final)_BC Tai co cau (bieu TH) 2" xfId="39166" xr:uid="{00000000-0005-0000-0000-00005D970000}"/>
    <cellStyle name="T_Book1_bao cao phan bo KHDT 2011(final)_BC Tai co cau (bieu TH) 2 2" xfId="39167" xr:uid="{00000000-0005-0000-0000-00005E970000}"/>
    <cellStyle name="T_Book1_bao cao phan bo KHDT 2011(final)_BC Tai co cau (bieu TH) 3" xfId="39168" xr:uid="{00000000-0005-0000-0000-00005F970000}"/>
    <cellStyle name="T_Book1_bao cao phan bo KHDT 2011(final)_DK 2014-2015 final" xfId="11237" xr:uid="{00000000-0005-0000-0000-000060970000}"/>
    <cellStyle name="T_Book1_bao cao phan bo KHDT 2011(final)_DK 2014-2015 final 2" xfId="39169" xr:uid="{00000000-0005-0000-0000-000061970000}"/>
    <cellStyle name="T_Book1_bao cao phan bo KHDT 2011(final)_DK 2014-2015 final 2 2" xfId="39170" xr:uid="{00000000-0005-0000-0000-000062970000}"/>
    <cellStyle name="T_Book1_bao cao phan bo KHDT 2011(final)_DK 2014-2015 final 3" xfId="39171" xr:uid="{00000000-0005-0000-0000-000063970000}"/>
    <cellStyle name="T_Book1_bao cao phan bo KHDT 2011(final)_DK 2014-2015 new" xfId="11238" xr:uid="{00000000-0005-0000-0000-000064970000}"/>
    <cellStyle name="T_Book1_bao cao phan bo KHDT 2011(final)_DK 2014-2015 new 2" xfId="39172" xr:uid="{00000000-0005-0000-0000-000065970000}"/>
    <cellStyle name="T_Book1_bao cao phan bo KHDT 2011(final)_DK 2014-2015 new 2 2" xfId="39173" xr:uid="{00000000-0005-0000-0000-000066970000}"/>
    <cellStyle name="T_Book1_bao cao phan bo KHDT 2011(final)_DK 2014-2015 new 3" xfId="39174" xr:uid="{00000000-0005-0000-0000-000067970000}"/>
    <cellStyle name="T_Book1_bao cao phan bo KHDT 2011(final)_DK KH CBDT 2014 11-11-2013" xfId="11239" xr:uid="{00000000-0005-0000-0000-000068970000}"/>
    <cellStyle name="T_Book1_bao cao phan bo KHDT 2011(final)_DK KH CBDT 2014 11-11-2013 2" xfId="39175" xr:uid="{00000000-0005-0000-0000-000069970000}"/>
    <cellStyle name="T_Book1_bao cao phan bo KHDT 2011(final)_DK KH CBDT 2014 11-11-2013 2 2" xfId="39176" xr:uid="{00000000-0005-0000-0000-00006A970000}"/>
    <cellStyle name="T_Book1_bao cao phan bo KHDT 2011(final)_DK KH CBDT 2014 11-11-2013 3" xfId="39177" xr:uid="{00000000-0005-0000-0000-00006B970000}"/>
    <cellStyle name="T_Book1_bao cao phan bo KHDT 2011(final)_DK KH CBDT 2014 11-11-2013(1)" xfId="11240" xr:uid="{00000000-0005-0000-0000-00006C970000}"/>
    <cellStyle name="T_Book1_bao cao phan bo KHDT 2011(final)_DK KH CBDT 2014 11-11-2013(1) 2" xfId="39178" xr:uid="{00000000-0005-0000-0000-00006D970000}"/>
    <cellStyle name="T_Book1_bao cao phan bo KHDT 2011(final)_DK KH CBDT 2014 11-11-2013(1) 2 2" xfId="39179" xr:uid="{00000000-0005-0000-0000-00006E970000}"/>
    <cellStyle name="T_Book1_bao cao phan bo KHDT 2011(final)_DK KH CBDT 2014 11-11-2013(1) 3" xfId="39180" xr:uid="{00000000-0005-0000-0000-00006F970000}"/>
    <cellStyle name="T_Book1_bao cao phan bo KHDT 2011(final)_KH 2011-2015" xfId="11241" xr:uid="{00000000-0005-0000-0000-000070970000}"/>
    <cellStyle name="T_Book1_bao cao phan bo KHDT 2011(final)_KH 2011-2015 2" xfId="39181" xr:uid="{00000000-0005-0000-0000-000071970000}"/>
    <cellStyle name="T_Book1_bao cao phan bo KHDT 2011(final)_KH 2011-2015 2 2" xfId="39182" xr:uid="{00000000-0005-0000-0000-000072970000}"/>
    <cellStyle name="T_Book1_bao cao phan bo KHDT 2011(final)_KH 2011-2015 3" xfId="39183" xr:uid="{00000000-0005-0000-0000-000073970000}"/>
    <cellStyle name="T_Book1_bao cao phan bo KHDT 2011(final)_tai co cau dau tu (tong hop)1" xfId="11242" xr:uid="{00000000-0005-0000-0000-000074970000}"/>
    <cellStyle name="T_Book1_bao cao phan bo KHDT 2011(final)_tai co cau dau tu (tong hop)1 2" xfId="39184" xr:uid="{00000000-0005-0000-0000-000075970000}"/>
    <cellStyle name="T_Book1_bao cao phan bo KHDT 2011(final)_tai co cau dau tu (tong hop)1 2 2" xfId="39185" xr:uid="{00000000-0005-0000-0000-000076970000}"/>
    <cellStyle name="T_Book1_bao cao phan bo KHDT 2011(final)_tai co cau dau tu (tong hop)1 3" xfId="39186" xr:uid="{00000000-0005-0000-0000-000077970000}"/>
    <cellStyle name="T_Book1_BC NQ11-CP - chinh sua lai" xfId="11243" xr:uid="{00000000-0005-0000-0000-000084970000}"/>
    <cellStyle name="T_Book1_BC NQ11-CP - chinh sua lai 2" xfId="11244" xr:uid="{00000000-0005-0000-0000-000085970000}"/>
    <cellStyle name="T_Book1_BC NQ11-CP - chinh sua lai 2 2" xfId="39196" xr:uid="{00000000-0005-0000-0000-000086970000}"/>
    <cellStyle name="T_Book1_BC NQ11-CP - chinh sua lai 2 2 2" xfId="39197" xr:uid="{00000000-0005-0000-0000-000087970000}"/>
    <cellStyle name="T_Book1_BC NQ11-CP - chinh sua lai 2 3" xfId="39198" xr:uid="{00000000-0005-0000-0000-000088970000}"/>
    <cellStyle name="T_Book1_BC NQ11-CP - chinh sua lai 3" xfId="39199" xr:uid="{00000000-0005-0000-0000-000089970000}"/>
    <cellStyle name="T_Book1_BC NQ11-CP - chinh sua lai 3 2" xfId="39200" xr:uid="{00000000-0005-0000-0000-00008A970000}"/>
    <cellStyle name="T_Book1_BC NQ11-CP - chinh sua lai 4" xfId="39201" xr:uid="{00000000-0005-0000-0000-00008B970000}"/>
    <cellStyle name="T_Book1_BC NQ11-CP-Quynh sau bieu so3" xfId="11245" xr:uid="{00000000-0005-0000-0000-00008C970000}"/>
    <cellStyle name="T_Book1_BC NQ11-CP-Quynh sau bieu so3 2" xfId="11246" xr:uid="{00000000-0005-0000-0000-00008D970000}"/>
    <cellStyle name="T_Book1_BC NQ11-CP-Quynh sau bieu so3 2 2" xfId="39202" xr:uid="{00000000-0005-0000-0000-00008E970000}"/>
    <cellStyle name="T_Book1_BC NQ11-CP-Quynh sau bieu so3 2 2 2" xfId="39203" xr:uid="{00000000-0005-0000-0000-00008F970000}"/>
    <cellStyle name="T_Book1_BC NQ11-CP-Quynh sau bieu so3 2 3" xfId="39204" xr:uid="{00000000-0005-0000-0000-000090970000}"/>
    <cellStyle name="T_Book1_BC NQ11-CP-Quynh sau bieu so3 3" xfId="39205" xr:uid="{00000000-0005-0000-0000-000091970000}"/>
    <cellStyle name="T_Book1_BC NQ11-CP-Quynh sau bieu so3 3 2" xfId="39206" xr:uid="{00000000-0005-0000-0000-000092970000}"/>
    <cellStyle name="T_Book1_BC NQ11-CP-Quynh sau bieu so3 4" xfId="39207" xr:uid="{00000000-0005-0000-0000-000093970000}"/>
    <cellStyle name="T_Book1_BC nhu cau von doi ung ODA nganh NN (BKH)" xfId="11247" xr:uid="{00000000-0005-0000-0000-000078970000}"/>
    <cellStyle name="T_Book1_BC nhu cau von doi ung ODA nganh NN (BKH) 2" xfId="39187" xr:uid="{00000000-0005-0000-0000-000079970000}"/>
    <cellStyle name="T_Book1_BC nhu cau von doi ung ODA nganh NN (BKH) 2 2" xfId="39188" xr:uid="{00000000-0005-0000-0000-00007A970000}"/>
    <cellStyle name="T_Book1_BC nhu cau von doi ung ODA nganh NN (BKH) 3" xfId="39189" xr:uid="{00000000-0005-0000-0000-00007B970000}"/>
    <cellStyle name="T_Book1_BC nhu cau von doi ung ODA nganh NN (BKH)_05-12  KH trung han 2016-2020 - Liem Thinh edited" xfId="11248" xr:uid="{00000000-0005-0000-0000-00007C970000}"/>
    <cellStyle name="T_Book1_BC nhu cau von doi ung ODA nganh NN (BKH)_05-12  KH trung han 2016-2020 - Liem Thinh edited 2" xfId="39190" xr:uid="{00000000-0005-0000-0000-00007D970000}"/>
    <cellStyle name="T_Book1_BC nhu cau von doi ung ODA nganh NN (BKH)_05-12  KH trung han 2016-2020 - Liem Thinh edited 2 2" xfId="39191" xr:uid="{00000000-0005-0000-0000-00007E970000}"/>
    <cellStyle name="T_Book1_BC nhu cau von doi ung ODA nganh NN (BKH)_05-12  KH trung han 2016-2020 - Liem Thinh edited 3" xfId="39192" xr:uid="{00000000-0005-0000-0000-00007F970000}"/>
    <cellStyle name="T_Book1_BC nhu cau von doi ung ODA nganh NN (BKH)_Copy of 05-12  KH trung han 2016-2020 - Liem Thinh edited (1)" xfId="11249" xr:uid="{00000000-0005-0000-0000-000080970000}"/>
    <cellStyle name="T_Book1_BC nhu cau von doi ung ODA nganh NN (BKH)_Copy of 05-12  KH trung han 2016-2020 - Liem Thinh edited (1) 2" xfId="39193" xr:uid="{00000000-0005-0000-0000-000081970000}"/>
    <cellStyle name="T_Book1_BC nhu cau von doi ung ODA nganh NN (BKH)_Copy of 05-12  KH trung han 2016-2020 - Liem Thinh edited (1) 2 2" xfId="39194" xr:uid="{00000000-0005-0000-0000-000082970000}"/>
    <cellStyle name="T_Book1_BC nhu cau von doi ung ODA nganh NN (BKH)_Copy of 05-12  KH trung han 2016-2020 - Liem Thinh edited (1) 3" xfId="39195" xr:uid="{00000000-0005-0000-0000-000083970000}"/>
    <cellStyle name="T_Book1_BC Tai co cau (bieu TH)" xfId="11250" xr:uid="{00000000-0005-0000-0000-000094970000}"/>
    <cellStyle name="T_Book1_BC Tai co cau (bieu TH) 2" xfId="39208" xr:uid="{00000000-0005-0000-0000-000095970000}"/>
    <cellStyle name="T_Book1_BC Tai co cau (bieu TH) 2 2" xfId="39209" xr:uid="{00000000-0005-0000-0000-000096970000}"/>
    <cellStyle name="T_Book1_BC Tai co cau (bieu TH) 3" xfId="39210" xr:uid="{00000000-0005-0000-0000-000097970000}"/>
    <cellStyle name="T_Book1_BC Tai co cau (bieu TH)_05-12  KH trung han 2016-2020 - Liem Thinh edited" xfId="11251" xr:uid="{00000000-0005-0000-0000-000098970000}"/>
    <cellStyle name="T_Book1_BC Tai co cau (bieu TH)_05-12  KH trung han 2016-2020 - Liem Thinh edited 2" xfId="39211" xr:uid="{00000000-0005-0000-0000-000099970000}"/>
    <cellStyle name="T_Book1_BC Tai co cau (bieu TH)_05-12  KH trung han 2016-2020 - Liem Thinh edited 2 2" xfId="39212" xr:uid="{00000000-0005-0000-0000-00009A970000}"/>
    <cellStyle name="T_Book1_BC Tai co cau (bieu TH)_05-12  KH trung han 2016-2020 - Liem Thinh edited 3" xfId="39213" xr:uid="{00000000-0005-0000-0000-00009B970000}"/>
    <cellStyle name="T_Book1_BC Tai co cau (bieu TH)_Copy of 05-12  KH trung han 2016-2020 - Liem Thinh edited (1)" xfId="11252" xr:uid="{00000000-0005-0000-0000-00009C970000}"/>
    <cellStyle name="T_Book1_BC Tai co cau (bieu TH)_Copy of 05-12  KH trung han 2016-2020 - Liem Thinh edited (1) 2" xfId="39214" xr:uid="{00000000-0005-0000-0000-00009D970000}"/>
    <cellStyle name="T_Book1_BC Tai co cau (bieu TH)_Copy of 05-12  KH trung han 2016-2020 - Liem Thinh edited (1) 2 2" xfId="39215" xr:uid="{00000000-0005-0000-0000-00009E970000}"/>
    <cellStyle name="T_Book1_BC Tai co cau (bieu TH)_Copy of 05-12  KH trung han 2016-2020 - Liem Thinh edited (1) 3" xfId="39216" xr:uid="{00000000-0005-0000-0000-00009F970000}"/>
    <cellStyle name="T_Book1_BC_NQ11-CP_-_Thao_sua_lai" xfId="11253" xr:uid="{00000000-0005-0000-0000-0000A0970000}"/>
    <cellStyle name="T_Book1_BC_NQ11-CP_-_Thao_sua_lai 2" xfId="11254" xr:uid="{00000000-0005-0000-0000-0000A1970000}"/>
    <cellStyle name="T_Book1_BC_NQ11-CP_-_Thao_sua_lai 2 2" xfId="39217" xr:uid="{00000000-0005-0000-0000-0000A2970000}"/>
    <cellStyle name="T_Book1_BC_NQ11-CP_-_Thao_sua_lai 2 2 2" xfId="39218" xr:uid="{00000000-0005-0000-0000-0000A3970000}"/>
    <cellStyle name="T_Book1_BC_NQ11-CP_-_Thao_sua_lai 2 3" xfId="39219" xr:uid="{00000000-0005-0000-0000-0000A4970000}"/>
    <cellStyle name="T_Book1_BC_NQ11-CP_-_Thao_sua_lai 3" xfId="39220" xr:uid="{00000000-0005-0000-0000-0000A5970000}"/>
    <cellStyle name="T_Book1_BC_NQ11-CP_-_Thao_sua_lai 3 2" xfId="39221" xr:uid="{00000000-0005-0000-0000-0000A6970000}"/>
    <cellStyle name="T_Book1_BC_NQ11-CP_-_Thao_sua_lai 4" xfId="39222" xr:uid="{00000000-0005-0000-0000-0000A7970000}"/>
    <cellStyle name="T_Book1_Book1" xfId="11255" xr:uid="{00000000-0005-0000-0000-0000A8970000}"/>
    <cellStyle name="T_Book1_Book1_1" xfId="11256" xr:uid="{00000000-0005-0000-0000-0000A9970000}"/>
    <cellStyle name="T_Book1_Book1_1_Gia goi thau KS, TKBVTC sua Ngay 12-01" xfId="11257" xr:uid="{00000000-0005-0000-0000-0000AA970000}"/>
    <cellStyle name="T_Book1_Book1_1_Nhap" xfId="11258" xr:uid="{00000000-0005-0000-0000-0000AB970000}"/>
    <cellStyle name="T_Book1_Book1_1_thanh hoa lap du an 062008" xfId="11259" xr:uid="{00000000-0005-0000-0000-0000AC970000}"/>
    <cellStyle name="T_Book1_Book1_2" xfId="11260" xr:uid="{00000000-0005-0000-0000-0000AD970000}"/>
    <cellStyle name="T_Book1_Book1_Book1" xfId="11261" xr:uid="{00000000-0005-0000-0000-0000AE970000}"/>
    <cellStyle name="T_Book1_Book1_Book2" xfId="11262" xr:uid="{00000000-0005-0000-0000-0000AF970000}"/>
    <cellStyle name="T_Book1_Book1_Du toan khao sat don 553 (da sua 16.5.08)" xfId="11263" xr:uid="{00000000-0005-0000-0000-0000B0970000}"/>
    <cellStyle name="T_Book1_Book1_Nhap" xfId="11264" xr:uid="{00000000-0005-0000-0000-0000B1970000}"/>
    <cellStyle name="T_Book1_Book1_Phu luc KS" xfId="11265" xr:uid="{00000000-0005-0000-0000-0000B2970000}"/>
    <cellStyle name="T_Book1_Book1_TMDTluong_540000(1)" xfId="11266" xr:uid="{00000000-0005-0000-0000-0000B4970000}"/>
    <cellStyle name="T_Book1_Book1_thanh hoa lap du an 062008" xfId="11267" xr:uid="{00000000-0005-0000-0000-0000B3970000}"/>
    <cellStyle name="T_Book1_Book2" xfId="11268" xr:uid="{00000000-0005-0000-0000-0000B5970000}"/>
    <cellStyle name="T_Book1_caucong" xfId="11269" xr:uid="{00000000-0005-0000-0000-0000B6970000}"/>
    <cellStyle name="T_Book1_caulan1" xfId="11270" xr:uid="{00000000-0005-0000-0000-0000B7970000}"/>
    <cellStyle name="T_Book1_chitiet3" xfId="11271" xr:uid="{00000000-0005-0000-0000-0000B8970000}"/>
    <cellStyle name="T_Book1_dexuat7-9" xfId="11272" xr:uid="{00000000-0005-0000-0000-0000B9970000}"/>
    <cellStyle name="T_Book1_Du toan KS, TK Don Po Ma - Lang Son (Ban QLDA 47)" xfId="11273" xr:uid="{00000000-0005-0000-0000-0000BB970000}"/>
    <cellStyle name="T_Book1_Du toan KS, TK Don Po Ma - Lang Son (Ban QLDA 47)sua15-9" xfId="11274" xr:uid="{00000000-0005-0000-0000-0000BC970000}"/>
    <cellStyle name="T_Book1_Du toan khao sat don 553 (da sua 16.5.08)" xfId="11275" xr:uid="{00000000-0005-0000-0000-0000BA970000}"/>
    <cellStyle name="T_Book1_KH trien khai von 2006-2010  &amp; 2007 theo QD313 _13.6.07" xfId="11276" xr:uid="{00000000-0005-0000-0000-0000BD970000}"/>
    <cellStyle name="T_Book1_Khoi luong cac hang muc chi tiet-702" xfId="11277" xr:uid="{00000000-0005-0000-0000-0000BE970000}"/>
    <cellStyle name="T_Book1_Khoi luong cac hang muc chi tiet-702_TMDTluong_540000(1)" xfId="11278" xr:uid="{00000000-0005-0000-0000-0000BF970000}"/>
    <cellStyle name="T_Book1_Nhap" xfId="11279" xr:uid="{00000000-0005-0000-0000-0000C0970000}"/>
    <cellStyle name="T_Book1_Phu luc KS" xfId="11280" xr:uid="{00000000-0005-0000-0000-0000C1970000}"/>
    <cellStyle name="T_Book1_QD-TD Moc 54 - 44 Lang Son" xfId="11281" xr:uid="{00000000-0005-0000-0000-0000C2970000}"/>
    <cellStyle name="T_Book1_QD-TD Moc 54 - 44 Lang Son(sua)" xfId="11282" xr:uid="{00000000-0005-0000-0000-0000C3970000}"/>
    <cellStyle name="T_Book1_Sheet1" xfId="11283" xr:uid="{00000000-0005-0000-0000-0000C4970000}"/>
    <cellStyle name="T_Book1_TMDTluong_540000(1)" xfId="11284" xr:uid="{00000000-0005-0000-0000-0000C9970000}"/>
    <cellStyle name="T_Book1_TH in" xfId="11285" xr:uid="{00000000-0005-0000-0000-0000C5970000}"/>
    <cellStyle name="T_Book1_thanh hoa lap du an 062008" xfId="11286" xr:uid="{00000000-0005-0000-0000-0000C6970000}"/>
    <cellStyle name="T_Book1_THKLTL702" xfId="11287" xr:uid="{00000000-0005-0000-0000-0000C7970000}"/>
    <cellStyle name="T_Book1_THKLTL702_TMDTluong_540000(1)" xfId="11288" xr:uid="{00000000-0005-0000-0000-0000C8970000}"/>
    <cellStyle name="T_Book2" xfId="11289" xr:uid="{00000000-0005-0000-0000-0000CA970000}"/>
    <cellStyle name="T_Book3" xfId="11290" xr:uid="{00000000-0005-0000-0000-0000CB970000}"/>
    <cellStyle name="T_Cau Phu Phuong" xfId="11291" xr:uid="{00000000-0005-0000-0000-0000CC970000}"/>
    <cellStyle name="T_CDKT" xfId="11292" xr:uid="{00000000-0005-0000-0000-0000CD970000}"/>
    <cellStyle name="T_CDKT_Book1" xfId="11293" xr:uid="{00000000-0005-0000-0000-0000CE970000}"/>
    <cellStyle name="T_CDKT_Book2" xfId="11294" xr:uid="{00000000-0005-0000-0000-0000CF970000}"/>
    <cellStyle name="T_CDKT_TMDTluong_540000(1)" xfId="11295" xr:uid="{00000000-0005-0000-0000-0000D1970000}"/>
    <cellStyle name="T_CDKT_thanh hoa lap du an 062008" xfId="11296" xr:uid="{00000000-0005-0000-0000-0000D0970000}"/>
    <cellStyle name="T_Copy of Bieu sau thao luan du toan 2017 voi huyen BS (1)" xfId="11297" xr:uid="{00000000-0005-0000-0000-0000FF970000}"/>
    <cellStyle name="T_Copy of Bieu sau thao luan du toan 2017 voi huyen BS (1) (version 1) (version 1)" xfId="11298" xr:uid="{00000000-0005-0000-0000-000000980000}"/>
    <cellStyle name="T_Copy of Bieu sau thao luan du toan 2017 voi huyen BS (1) (version 1) (version 1) 2" xfId="11299" xr:uid="{00000000-0005-0000-0000-000001980000}"/>
    <cellStyle name="T_Copy of Bieu sau thao luan du toan 2017 voi huyen BS (1) (version 1) (version 1) 2 2" xfId="11300" xr:uid="{00000000-0005-0000-0000-000002980000}"/>
    <cellStyle name="T_Copy of Bieu sau thao luan du toan 2017 voi huyen BS (1) (version 1) (version 1) 2 2 2" xfId="11301" xr:uid="{00000000-0005-0000-0000-000003980000}"/>
    <cellStyle name="T_Copy of Bieu sau thao luan du toan 2017 voi huyen BS (1) (version 1) (version 1) 2 3" xfId="11302" xr:uid="{00000000-0005-0000-0000-000004980000}"/>
    <cellStyle name="T_Copy of Bieu sau thao luan du toan 2017 voi huyen BS (1) (version 1) (version 1) 2 3 2" xfId="39241" xr:uid="{00000000-0005-0000-0000-000005980000}"/>
    <cellStyle name="T_Copy of Bieu sau thao luan du toan 2017 voi huyen BS (1) (version 1) (version 1) 2 3 2 2" xfId="39242" xr:uid="{00000000-0005-0000-0000-000006980000}"/>
    <cellStyle name="T_Copy of Bieu sau thao luan du toan 2017 voi huyen BS (1) (version 1) (version 1) 2 3 3" xfId="39243" xr:uid="{00000000-0005-0000-0000-000007980000}"/>
    <cellStyle name="T_Copy of Bieu sau thao luan du toan 2017 voi huyen BS (1) (version 1) (version 1) 2 4" xfId="39244" xr:uid="{00000000-0005-0000-0000-000008980000}"/>
    <cellStyle name="T_Copy of Bieu sau thao luan du toan 2017 voi huyen BS (1) (version 1) (version 1) 2 4 2" xfId="39245" xr:uid="{00000000-0005-0000-0000-000009980000}"/>
    <cellStyle name="T_Copy of Bieu sau thao luan du toan 2017 voi huyen BS (1) (version 1) (version 1) 2 5" xfId="39246" xr:uid="{00000000-0005-0000-0000-00000A980000}"/>
    <cellStyle name="T_Copy of Bieu sau thao luan du toan 2017 voi huyen BS (1) (version 1) (version 1) 3" xfId="11303" xr:uid="{00000000-0005-0000-0000-00000B980000}"/>
    <cellStyle name="T_Copy of Bieu sau thao luan du toan 2017 voi huyen BS (1) (version 1) (version 1) 3 2" xfId="39247" xr:uid="{00000000-0005-0000-0000-00000C980000}"/>
    <cellStyle name="T_Copy of Bieu sau thao luan du toan 2017 voi huyen BS (1) (version 1) (version 1) 3 2 2" xfId="39248" xr:uid="{00000000-0005-0000-0000-00000D980000}"/>
    <cellStyle name="T_Copy of Bieu sau thao luan du toan 2017 voi huyen BS (1) (version 1) (version 1) 3 3" xfId="39249" xr:uid="{00000000-0005-0000-0000-00000E980000}"/>
    <cellStyle name="T_Copy of Bieu sau thao luan du toan 2017 voi huyen BS (1) (version 1) (version 1) 4" xfId="39250" xr:uid="{00000000-0005-0000-0000-00000F980000}"/>
    <cellStyle name="T_Copy of Bieu sau thao luan du toan 2017 voi huyen BS (1) (version 1) (version 1) 4 2" xfId="39251" xr:uid="{00000000-0005-0000-0000-000010980000}"/>
    <cellStyle name="T_Copy of Bieu sau thao luan du toan 2017 voi huyen BS (1) (version 1) (version 1) 5" xfId="39252" xr:uid="{00000000-0005-0000-0000-000011980000}"/>
    <cellStyle name="T_Copy of Bieu sau thao luan du toan 2017 voi huyen BS (1) 10" xfId="39253" xr:uid="{00000000-0005-0000-0000-000012980000}"/>
    <cellStyle name="T_Copy of Bieu sau thao luan du toan 2017 voi huyen BS (1) 10 2" xfId="39254" xr:uid="{00000000-0005-0000-0000-000013980000}"/>
    <cellStyle name="T_Copy of Bieu sau thao luan du toan 2017 voi huyen BS (1) 11" xfId="39255" xr:uid="{00000000-0005-0000-0000-000014980000}"/>
    <cellStyle name="T_Copy of Bieu sau thao luan du toan 2017 voi huyen BS (1) 11 2" xfId="39256" xr:uid="{00000000-0005-0000-0000-000015980000}"/>
    <cellStyle name="T_Copy of Bieu sau thao luan du toan 2017 voi huyen BS (1) 12" xfId="39257" xr:uid="{00000000-0005-0000-0000-000016980000}"/>
    <cellStyle name="T_Copy of Bieu sau thao luan du toan 2017 voi huyen BS (1) 12 2" xfId="39258" xr:uid="{00000000-0005-0000-0000-000017980000}"/>
    <cellStyle name="T_Copy of Bieu sau thao luan du toan 2017 voi huyen BS (1) 13" xfId="39259" xr:uid="{00000000-0005-0000-0000-000018980000}"/>
    <cellStyle name="T_Copy of Bieu sau thao luan du toan 2017 voi huyen BS (1) 13 2" xfId="39260" xr:uid="{00000000-0005-0000-0000-000019980000}"/>
    <cellStyle name="T_Copy of Bieu sau thao luan du toan 2017 voi huyen BS (1) 14" xfId="39261" xr:uid="{00000000-0005-0000-0000-00001A980000}"/>
    <cellStyle name="T_Copy of Bieu sau thao luan du toan 2017 voi huyen BS (1) 14 2" xfId="39262" xr:uid="{00000000-0005-0000-0000-00001B980000}"/>
    <cellStyle name="T_Copy of Bieu sau thao luan du toan 2017 voi huyen BS (1) 15" xfId="39263" xr:uid="{00000000-0005-0000-0000-00001C980000}"/>
    <cellStyle name="T_Copy of Bieu sau thao luan du toan 2017 voi huyen BS (1) 2" xfId="11304" xr:uid="{00000000-0005-0000-0000-00001D980000}"/>
    <cellStyle name="T_Copy of Bieu sau thao luan du toan 2017 voi huyen BS (1) 2 2" xfId="11305" xr:uid="{00000000-0005-0000-0000-00001E980000}"/>
    <cellStyle name="T_Copy of Bieu sau thao luan du toan 2017 voi huyen BS (1) 2 2 2" xfId="11306" xr:uid="{00000000-0005-0000-0000-00001F980000}"/>
    <cellStyle name="T_Copy of Bieu sau thao luan du toan 2017 voi huyen BS (1) 2 3" xfId="11307" xr:uid="{00000000-0005-0000-0000-000020980000}"/>
    <cellStyle name="T_Copy of Bieu sau thao luan du toan 2017 voi huyen BS (1) 2 3 2" xfId="39264" xr:uid="{00000000-0005-0000-0000-000021980000}"/>
    <cellStyle name="T_Copy of Bieu sau thao luan du toan 2017 voi huyen BS (1) 2 3 2 2" xfId="39265" xr:uid="{00000000-0005-0000-0000-000022980000}"/>
    <cellStyle name="T_Copy of Bieu sau thao luan du toan 2017 voi huyen BS (1) 2 3 3" xfId="39266" xr:uid="{00000000-0005-0000-0000-000023980000}"/>
    <cellStyle name="T_Copy of Bieu sau thao luan du toan 2017 voi huyen BS (1) 2 4" xfId="39267" xr:uid="{00000000-0005-0000-0000-000024980000}"/>
    <cellStyle name="T_Copy of Bieu sau thao luan du toan 2017 voi huyen BS (1) 2 4 2" xfId="39268" xr:uid="{00000000-0005-0000-0000-000025980000}"/>
    <cellStyle name="T_Copy of Bieu sau thao luan du toan 2017 voi huyen BS (1) 2 5" xfId="39269" xr:uid="{00000000-0005-0000-0000-000026980000}"/>
    <cellStyle name="T_Copy of Bieu sau thao luan du toan 2017 voi huyen BS (1) 3" xfId="11308" xr:uid="{00000000-0005-0000-0000-000027980000}"/>
    <cellStyle name="T_Copy of Bieu sau thao luan du toan 2017 voi huyen BS (1) 3 2" xfId="11309" xr:uid="{00000000-0005-0000-0000-000028980000}"/>
    <cellStyle name="T_Copy of Bieu sau thao luan du toan 2017 voi huyen BS (1) 3 2 2" xfId="11310" xr:uid="{00000000-0005-0000-0000-000029980000}"/>
    <cellStyle name="T_Copy of Bieu sau thao luan du toan 2017 voi huyen BS (1) 3 3" xfId="11311" xr:uid="{00000000-0005-0000-0000-00002A980000}"/>
    <cellStyle name="T_Copy of Bieu sau thao luan du toan 2017 voi huyen BS (1) 3 3 2" xfId="39270" xr:uid="{00000000-0005-0000-0000-00002B980000}"/>
    <cellStyle name="T_Copy of Bieu sau thao luan du toan 2017 voi huyen BS (1) 3 3 2 2" xfId="39271" xr:uid="{00000000-0005-0000-0000-00002C980000}"/>
    <cellStyle name="T_Copy of Bieu sau thao luan du toan 2017 voi huyen BS (1) 3 3 3" xfId="39272" xr:uid="{00000000-0005-0000-0000-00002D980000}"/>
    <cellStyle name="T_Copy of Bieu sau thao luan du toan 2017 voi huyen BS (1) 3 4" xfId="39273" xr:uid="{00000000-0005-0000-0000-00002E980000}"/>
    <cellStyle name="T_Copy of Bieu sau thao luan du toan 2017 voi huyen BS (1) 3 4 2" xfId="39274" xr:uid="{00000000-0005-0000-0000-00002F980000}"/>
    <cellStyle name="T_Copy of Bieu sau thao luan du toan 2017 voi huyen BS (1) 3 5" xfId="39275" xr:uid="{00000000-0005-0000-0000-000030980000}"/>
    <cellStyle name="T_Copy of Bieu sau thao luan du toan 2017 voi huyen BS (1) 4" xfId="11312" xr:uid="{00000000-0005-0000-0000-000031980000}"/>
    <cellStyle name="T_Copy of Bieu sau thao luan du toan 2017 voi huyen BS (1) 4 2" xfId="39276" xr:uid="{00000000-0005-0000-0000-000032980000}"/>
    <cellStyle name="T_Copy of Bieu sau thao luan du toan 2017 voi huyen BS (1) 4 2 2" xfId="39277" xr:uid="{00000000-0005-0000-0000-000033980000}"/>
    <cellStyle name="T_Copy of Bieu sau thao luan du toan 2017 voi huyen BS (1) 4 3" xfId="39278" xr:uid="{00000000-0005-0000-0000-000034980000}"/>
    <cellStyle name="T_Copy of Bieu sau thao luan du toan 2017 voi huyen BS (1) 5" xfId="11313" xr:uid="{00000000-0005-0000-0000-000035980000}"/>
    <cellStyle name="T_Copy of Bieu sau thao luan du toan 2017 voi huyen BS (1) 5 2" xfId="39279" xr:uid="{00000000-0005-0000-0000-000036980000}"/>
    <cellStyle name="T_Copy of Bieu sau thao luan du toan 2017 voi huyen BS (1) 5 2 2" xfId="39280" xr:uid="{00000000-0005-0000-0000-000037980000}"/>
    <cellStyle name="T_Copy of Bieu sau thao luan du toan 2017 voi huyen BS (1) 5 3" xfId="39281" xr:uid="{00000000-0005-0000-0000-000038980000}"/>
    <cellStyle name="T_Copy of Bieu sau thao luan du toan 2017 voi huyen BS (1) 6" xfId="11314" xr:uid="{00000000-0005-0000-0000-000039980000}"/>
    <cellStyle name="T_Copy of Bieu sau thao luan du toan 2017 voi huyen BS (1) 6 2" xfId="39282" xr:uid="{00000000-0005-0000-0000-00003A980000}"/>
    <cellStyle name="T_Copy of Bieu sau thao luan du toan 2017 voi huyen BS (1) 6 2 2" xfId="39283" xr:uid="{00000000-0005-0000-0000-00003B980000}"/>
    <cellStyle name="T_Copy of Bieu sau thao luan du toan 2017 voi huyen BS (1) 6 3" xfId="39284" xr:uid="{00000000-0005-0000-0000-00003C980000}"/>
    <cellStyle name="T_Copy of Bieu sau thao luan du toan 2017 voi huyen BS (1) 7" xfId="11315" xr:uid="{00000000-0005-0000-0000-00003D980000}"/>
    <cellStyle name="T_Copy of Bieu sau thao luan du toan 2017 voi huyen BS (1) 7 2" xfId="39285" xr:uid="{00000000-0005-0000-0000-00003E980000}"/>
    <cellStyle name="T_Copy of Bieu sau thao luan du toan 2017 voi huyen BS (1) 7 2 2" xfId="39286" xr:uid="{00000000-0005-0000-0000-00003F980000}"/>
    <cellStyle name="T_Copy of Bieu sau thao luan du toan 2017 voi huyen BS (1) 7 3" xfId="39287" xr:uid="{00000000-0005-0000-0000-000040980000}"/>
    <cellStyle name="T_Copy of Bieu sau thao luan du toan 2017 voi huyen BS (1) 8" xfId="11316" xr:uid="{00000000-0005-0000-0000-000041980000}"/>
    <cellStyle name="T_Copy of Bieu sau thao luan du toan 2017 voi huyen BS (1) 8 2" xfId="39288" xr:uid="{00000000-0005-0000-0000-000042980000}"/>
    <cellStyle name="T_Copy of Bieu sau thao luan du toan 2017 voi huyen BS (1) 8 2 2" xfId="39289" xr:uid="{00000000-0005-0000-0000-000043980000}"/>
    <cellStyle name="T_Copy of Bieu sau thao luan du toan 2017 voi huyen BS (1) 8 3" xfId="39290" xr:uid="{00000000-0005-0000-0000-000044980000}"/>
    <cellStyle name="T_Copy of Bieu sau thao luan du toan 2017 voi huyen BS (1) 9" xfId="11317" xr:uid="{00000000-0005-0000-0000-000045980000}"/>
    <cellStyle name="T_Copy of Bieu sau thao luan du toan 2017 voi huyen BS (1) 9 2" xfId="39291" xr:uid="{00000000-0005-0000-0000-000046980000}"/>
    <cellStyle name="T_Copy of Bieu sau thao luan du toan 2017 voi huyen BS (1) 9 2 2" xfId="39292" xr:uid="{00000000-0005-0000-0000-000047980000}"/>
    <cellStyle name="T_Copy of Bieu sau thao luan du toan 2017 voi huyen BS (1) 9 3" xfId="39293" xr:uid="{00000000-0005-0000-0000-000048980000}"/>
    <cellStyle name="T_Copy of Bieu thao luan du toan 2017 voi huyen bg" xfId="11318" xr:uid="{00000000-0005-0000-0000-000049980000}"/>
    <cellStyle name="T_Copy of Bieu thao luan du toan 2017 voi huyen bg 2" xfId="11319" xr:uid="{00000000-0005-0000-0000-00004A980000}"/>
    <cellStyle name="T_Copy of Bieu thao luan du toan 2017 voi huyen bg 2 2" xfId="11320" xr:uid="{00000000-0005-0000-0000-00004B980000}"/>
    <cellStyle name="T_Copy of Bieu thao luan du toan 2017 voi huyen bg 2 2 2" xfId="11321" xr:uid="{00000000-0005-0000-0000-00004C980000}"/>
    <cellStyle name="T_Copy of Bieu thao luan du toan 2017 voi huyen bg 2 3" xfId="11322" xr:uid="{00000000-0005-0000-0000-00004D980000}"/>
    <cellStyle name="T_Copy of Bieu thao luan du toan 2017 voi huyen bg 2 3 2" xfId="39294" xr:uid="{00000000-0005-0000-0000-00004E980000}"/>
    <cellStyle name="T_Copy of Bieu thao luan du toan 2017 voi huyen bg 2 3 2 2" xfId="39295" xr:uid="{00000000-0005-0000-0000-00004F980000}"/>
    <cellStyle name="T_Copy of Bieu thao luan du toan 2017 voi huyen bg 2 3 3" xfId="39296" xr:uid="{00000000-0005-0000-0000-000050980000}"/>
    <cellStyle name="T_Copy of Bieu thao luan du toan 2017 voi huyen bg 2 4" xfId="39297" xr:uid="{00000000-0005-0000-0000-000051980000}"/>
    <cellStyle name="T_Copy of Bieu thao luan du toan 2017 voi huyen bg 2 4 2" xfId="39298" xr:uid="{00000000-0005-0000-0000-000052980000}"/>
    <cellStyle name="T_Copy of Bieu thao luan du toan 2017 voi huyen bg 2 5" xfId="39299" xr:uid="{00000000-0005-0000-0000-000053980000}"/>
    <cellStyle name="T_Copy of Bieu thao luan du toan 2017 voi huyen bg 3" xfId="11323" xr:uid="{00000000-0005-0000-0000-000054980000}"/>
    <cellStyle name="T_Copy of Bieu thao luan du toan 2017 voi huyen bg 3 2" xfId="39300" xr:uid="{00000000-0005-0000-0000-000055980000}"/>
    <cellStyle name="T_Copy of Bieu thao luan du toan 2017 voi huyen bg 3 2 2" xfId="39301" xr:uid="{00000000-0005-0000-0000-000056980000}"/>
    <cellStyle name="T_Copy of Bieu thao luan du toan 2017 voi huyen bg 3 3" xfId="39302" xr:uid="{00000000-0005-0000-0000-000057980000}"/>
    <cellStyle name="T_Copy of Bieu thao luan du toan 2017 voi huyen bg 4" xfId="39303" xr:uid="{00000000-0005-0000-0000-000058980000}"/>
    <cellStyle name="T_Copy of Bieu thao luan du toan 2017 voi huyen bg 4 2" xfId="39304" xr:uid="{00000000-0005-0000-0000-000059980000}"/>
    <cellStyle name="T_Copy of Bieu thao luan du toan 2017 voi huyen bg 5" xfId="39305" xr:uid="{00000000-0005-0000-0000-00005A980000}"/>
    <cellStyle name="T_Copy of can doi tong huyen x· dinh muc sau thao luan BG 5-11" xfId="11324" xr:uid="{00000000-0005-0000-0000-00005B980000}"/>
    <cellStyle name="T_Copy of can doi tong huyen x· dinh muc sau thao luan BG 5-11 2" xfId="11325" xr:uid="{00000000-0005-0000-0000-00005C980000}"/>
    <cellStyle name="T_Copy of can doi tong huyen x· dinh muc sau thao luan BG 5-11 2 2" xfId="11326" xr:uid="{00000000-0005-0000-0000-00005D980000}"/>
    <cellStyle name="T_Copy of can doi tong huyen x· dinh muc sau thao luan BG 5-11 2 2 2" xfId="11327" xr:uid="{00000000-0005-0000-0000-00005E980000}"/>
    <cellStyle name="T_Copy of can doi tong huyen x· dinh muc sau thao luan BG 5-11 2 3" xfId="11328" xr:uid="{00000000-0005-0000-0000-00005F980000}"/>
    <cellStyle name="T_Copy of can doi tong huyen x· dinh muc sau thao luan BG 5-11 2 3 2" xfId="39306" xr:uid="{00000000-0005-0000-0000-000060980000}"/>
    <cellStyle name="T_Copy of can doi tong huyen x· dinh muc sau thao luan BG 5-11 2 3 2 2" xfId="39307" xr:uid="{00000000-0005-0000-0000-000061980000}"/>
    <cellStyle name="T_Copy of can doi tong huyen x· dinh muc sau thao luan BG 5-11 2 3 3" xfId="39308" xr:uid="{00000000-0005-0000-0000-000062980000}"/>
    <cellStyle name="T_Copy of can doi tong huyen x· dinh muc sau thao luan BG 5-11 2 4" xfId="39309" xr:uid="{00000000-0005-0000-0000-000063980000}"/>
    <cellStyle name="T_Copy of can doi tong huyen x· dinh muc sau thao luan BG 5-11 2 4 2" xfId="39310" xr:uid="{00000000-0005-0000-0000-000064980000}"/>
    <cellStyle name="T_Copy of can doi tong huyen x· dinh muc sau thao luan BG 5-11 2 5" xfId="39311" xr:uid="{00000000-0005-0000-0000-000065980000}"/>
    <cellStyle name="T_Copy of can doi tong huyen x· dinh muc sau thao luan BG 5-11 3" xfId="11329" xr:uid="{00000000-0005-0000-0000-000066980000}"/>
    <cellStyle name="T_Copy of can doi tong huyen x· dinh muc sau thao luan BG 5-11 3 2" xfId="39312" xr:uid="{00000000-0005-0000-0000-000067980000}"/>
    <cellStyle name="T_Copy of can doi tong huyen x· dinh muc sau thao luan BG 5-11 3 2 2" xfId="39313" xr:uid="{00000000-0005-0000-0000-000068980000}"/>
    <cellStyle name="T_Copy of can doi tong huyen x· dinh muc sau thao luan BG 5-11 3 3" xfId="39314" xr:uid="{00000000-0005-0000-0000-000069980000}"/>
    <cellStyle name="T_Copy of can doi tong huyen x· dinh muc sau thao luan BG 5-11 4" xfId="39315" xr:uid="{00000000-0005-0000-0000-00006A980000}"/>
    <cellStyle name="T_Copy of can doi tong huyen x· dinh muc sau thao luan BG 5-11 4 2" xfId="39316" xr:uid="{00000000-0005-0000-0000-00006B980000}"/>
    <cellStyle name="T_Copy of can doi tong huyen x· dinh muc sau thao luan BG 5-11 5" xfId="39317" xr:uid="{00000000-0005-0000-0000-00006C980000}"/>
    <cellStyle name="T_Copy of can doi tong huyen xa dinh muc sau thao luan BG 8-11" xfId="11330" xr:uid="{00000000-0005-0000-0000-00006D980000}"/>
    <cellStyle name="T_Copy of can doi tong huyen xa dinh muc sau thao luan BG 8-11 2" xfId="11331" xr:uid="{00000000-0005-0000-0000-00006E980000}"/>
    <cellStyle name="T_Copy of can doi tong huyen xa dinh muc sau thao luan BG 8-11 2 2" xfId="11332" xr:uid="{00000000-0005-0000-0000-00006F980000}"/>
    <cellStyle name="T_Copy of can doi tong huyen xa dinh muc sau thao luan BG 8-11 2 2 2" xfId="11333" xr:uid="{00000000-0005-0000-0000-000070980000}"/>
    <cellStyle name="T_Copy of can doi tong huyen xa dinh muc sau thao luan BG 8-11 2 3" xfId="11334" xr:uid="{00000000-0005-0000-0000-000071980000}"/>
    <cellStyle name="T_Copy of can doi tong huyen xa dinh muc sau thao luan BG 8-11 2 3 2" xfId="39318" xr:uid="{00000000-0005-0000-0000-000072980000}"/>
    <cellStyle name="T_Copy of can doi tong huyen xa dinh muc sau thao luan BG 8-11 2 3 2 2" xfId="39319" xr:uid="{00000000-0005-0000-0000-000073980000}"/>
    <cellStyle name="T_Copy of can doi tong huyen xa dinh muc sau thao luan BG 8-11 2 3 3" xfId="39320" xr:uid="{00000000-0005-0000-0000-000074980000}"/>
    <cellStyle name="T_Copy of can doi tong huyen xa dinh muc sau thao luan BG 8-11 2 4" xfId="39321" xr:uid="{00000000-0005-0000-0000-000075980000}"/>
    <cellStyle name="T_Copy of can doi tong huyen xa dinh muc sau thao luan BG 8-11 2 4 2" xfId="39322" xr:uid="{00000000-0005-0000-0000-000076980000}"/>
    <cellStyle name="T_Copy of can doi tong huyen xa dinh muc sau thao luan BG 8-11 2 5" xfId="39323" xr:uid="{00000000-0005-0000-0000-000077980000}"/>
    <cellStyle name="T_Copy of can doi tong huyen xa dinh muc sau thao luan BG 8-11 3" xfId="11335" xr:uid="{00000000-0005-0000-0000-000078980000}"/>
    <cellStyle name="T_Copy of can doi tong huyen xa dinh muc sau thao luan BG 8-11 3 2" xfId="39324" xr:uid="{00000000-0005-0000-0000-000079980000}"/>
    <cellStyle name="T_Copy of can doi tong huyen xa dinh muc sau thao luan BG 8-11 3 2 2" xfId="39325" xr:uid="{00000000-0005-0000-0000-00007A980000}"/>
    <cellStyle name="T_Copy of can doi tong huyen xa dinh muc sau thao luan BG 8-11 3 3" xfId="39326" xr:uid="{00000000-0005-0000-0000-00007B980000}"/>
    <cellStyle name="T_Copy of can doi tong huyen xa dinh muc sau thao luan BG 8-11 4" xfId="39327" xr:uid="{00000000-0005-0000-0000-00007C980000}"/>
    <cellStyle name="T_Copy of can doi tong huyen xa dinh muc sau thao luan BG 8-11 4 2" xfId="39328" xr:uid="{00000000-0005-0000-0000-00007D980000}"/>
    <cellStyle name="T_Copy of can doi tong huyen xa dinh muc sau thao luan BG 8-11 5" xfId="39329" xr:uid="{00000000-0005-0000-0000-00007E980000}"/>
    <cellStyle name="T_Chi tieu su nghiep VHXH 2009 chi tiet_01_12qh3t12" xfId="11336" xr:uid="{00000000-0005-0000-0000-0000D2970000}"/>
    <cellStyle name="T_Chi tieu su nghiep VHXH 2009 chi tiet_01_12qh3t12 2" xfId="11337" xr:uid="{00000000-0005-0000-0000-0000D3970000}"/>
    <cellStyle name="T_Chi tieu su nghiep VHXH 2009 chi tiet_01_12qh3t12 2 2" xfId="39223" xr:uid="{00000000-0005-0000-0000-0000D4970000}"/>
    <cellStyle name="T_Chi tieu su nghiep VHXH 2009 chi tiet_01_12qh3t12 2 2 2" xfId="39224" xr:uid="{00000000-0005-0000-0000-0000D5970000}"/>
    <cellStyle name="T_Chi tieu su nghiep VHXH 2009 chi tiet_01_12qh3t12 2 3" xfId="39225" xr:uid="{00000000-0005-0000-0000-0000D6970000}"/>
    <cellStyle name="T_Chi tieu su nghiep VHXH 2009 chi tiet_01_12qh3t12 3" xfId="39226" xr:uid="{00000000-0005-0000-0000-0000D7970000}"/>
    <cellStyle name="T_Chi tieu su nghiep VHXH 2009 chi tiet_01_12qh3t12 3 2" xfId="39227" xr:uid="{00000000-0005-0000-0000-0000D8970000}"/>
    <cellStyle name="T_Chi tieu su nghiep VHXH 2009 chi tiet_01_12qh3t12 4" xfId="39228" xr:uid="{00000000-0005-0000-0000-0000D9970000}"/>
    <cellStyle name="T_Chi tieu su nghiep VHXH 2009 chi tiet_01_12qh3t12_6_Dieuchinh_6thang_2010_Totrinh_HDND" xfId="11338" xr:uid="{00000000-0005-0000-0000-0000DA970000}"/>
    <cellStyle name="T_Chi tieu su nghiep VHXH 2009 chi tiet_01_12qh3t12_BCXDCB_6thang_2010_BTV" xfId="11339" xr:uid="{00000000-0005-0000-0000-0000DB970000}"/>
    <cellStyle name="T_Chi tieu su nghiep VHXH 2009 chi tiet_01_12qh3t12_Bieu Bo sung_GuichiThu" xfId="11340" xr:uid="{00000000-0005-0000-0000-0000DC970000}"/>
    <cellStyle name="T_Chi tieu su nghiep VHXH 2009 chi tiet_01_12qh3t12_KH_DTXD_2011_KTNN_Ha" xfId="11341" xr:uid="{00000000-0005-0000-0000-0000DD970000}"/>
    <cellStyle name="T_Chi tieu su nghiep VHXH 2009 chi tiet_01_12qh3t12_KH_DTXD_2011_KTNN_Ha1" xfId="11342" xr:uid="{00000000-0005-0000-0000-0000DE970000}"/>
    <cellStyle name="T_Chi tieu su nghiep VHXH 2009 chi tiet_01_12qh3t12_Nhucauvon_2010" xfId="11343" xr:uid="{00000000-0005-0000-0000-0000DF970000}"/>
    <cellStyle name="T_Chi tieu su nghiep VHXH 2009 chi tiet_01_12qh3t12_Nhucauvon_2010_6_BCXDCB_6thang_2010_BCH" xfId="11344" xr:uid="{00000000-0005-0000-0000-0000E0970000}"/>
    <cellStyle name="T_Chinhthuc_Dongquyen_NLN" xfId="11345" xr:uid="{00000000-0005-0000-0000-0000E1970000}"/>
    <cellStyle name="T_Chinhthuc_Dongquyen_NLN 2" xfId="11346" xr:uid="{00000000-0005-0000-0000-0000E2970000}"/>
    <cellStyle name="T_Chinhthuc_Dongquyen_NLN 2 2" xfId="39229" xr:uid="{00000000-0005-0000-0000-0000E3970000}"/>
    <cellStyle name="T_Chinhthuc_Dongquyen_NLN 2 2 2" xfId="39230" xr:uid="{00000000-0005-0000-0000-0000E4970000}"/>
    <cellStyle name="T_Chinhthuc_Dongquyen_NLN 2 3" xfId="39231" xr:uid="{00000000-0005-0000-0000-0000E5970000}"/>
    <cellStyle name="T_Chinhthuc_Dongquyen_NLN 3" xfId="39232" xr:uid="{00000000-0005-0000-0000-0000E6970000}"/>
    <cellStyle name="T_Chinhthuc_Dongquyen_NLN 3 2" xfId="39233" xr:uid="{00000000-0005-0000-0000-0000E7970000}"/>
    <cellStyle name="T_Chinhthuc_Dongquyen_NLN 4" xfId="39234" xr:uid="{00000000-0005-0000-0000-0000E8970000}"/>
    <cellStyle name="T_Chinhthuc_Dongquyen_NLN_6_Dieuchinh_6thang_2010_Totrinh_HDND" xfId="11347" xr:uid="{00000000-0005-0000-0000-0000E9970000}"/>
    <cellStyle name="T_Chinhthuc_Dongquyen_NLN_BCXDCB_6thang_2010_BTV" xfId="11348" xr:uid="{00000000-0005-0000-0000-0000EA970000}"/>
    <cellStyle name="T_Chinhthuc_Dongquyen_NLN_Bieu Bo sung_GuichiThu" xfId="11349" xr:uid="{00000000-0005-0000-0000-0000EB970000}"/>
    <cellStyle name="T_Chinhthuc_Dongquyen_NLN_KH_DTXD_2011_KTNN_Ha" xfId="11350" xr:uid="{00000000-0005-0000-0000-0000EC970000}"/>
    <cellStyle name="T_Chinhthuc_Dongquyen_NLN_KH_DTXD_2011_KTNN_Ha1" xfId="11351" xr:uid="{00000000-0005-0000-0000-0000ED970000}"/>
    <cellStyle name="T_Chinhthuc_Dongquyen_NLN_Nhucauvon_2010" xfId="11352" xr:uid="{00000000-0005-0000-0000-0000EE970000}"/>
    <cellStyle name="T_Chinhthuc_Dongquyen_NLN_Nhucauvon_2010_6_BCXDCB_6thang_2010_BCH" xfId="11353" xr:uid="{00000000-0005-0000-0000-0000EF970000}"/>
    <cellStyle name="T_ChiTieu_KeHoach_2009" xfId="11354" xr:uid="{00000000-0005-0000-0000-0000F0970000}"/>
    <cellStyle name="T_ChiTieu_KeHoach_2009 2" xfId="11355" xr:uid="{00000000-0005-0000-0000-0000F1970000}"/>
    <cellStyle name="T_ChiTieu_KeHoach_2009 2 2" xfId="39235" xr:uid="{00000000-0005-0000-0000-0000F2970000}"/>
    <cellStyle name="T_ChiTieu_KeHoach_2009 2 2 2" xfId="39236" xr:uid="{00000000-0005-0000-0000-0000F3970000}"/>
    <cellStyle name="T_ChiTieu_KeHoach_2009 2 3" xfId="39237" xr:uid="{00000000-0005-0000-0000-0000F4970000}"/>
    <cellStyle name="T_ChiTieu_KeHoach_2009 3" xfId="39238" xr:uid="{00000000-0005-0000-0000-0000F5970000}"/>
    <cellStyle name="T_ChiTieu_KeHoach_2009 3 2" xfId="39239" xr:uid="{00000000-0005-0000-0000-0000F6970000}"/>
    <cellStyle name="T_ChiTieu_KeHoach_2009 4" xfId="39240" xr:uid="{00000000-0005-0000-0000-0000F7970000}"/>
    <cellStyle name="T_ChiTieu_KeHoach_2009_6_Dieuchinh_6thang_2010_Totrinh_HDND" xfId="11356" xr:uid="{00000000-0005-0000-0000-0000F8970000}"/>
    <cellStyle name="T_ChiTieu_KeHoach_2009_BCXDCB_6thang_2010_BTV" xfId="11357" xr:uid="{00000000-0005-0000-0000-0000F9970000}"/>
    <cellStyle name="T_ChiTieu_KeHoach_2009_Bieu Bo sung_GuichiThu" xfId="11358" xr:uid="{00000000-0005-0000-0000-0000FA970000}"/>
    <cellStyle name="T_ChiTieu_KeHoach_2009_KH_DTXD_2011_KTNN_Ha" xfId="11359" xr:uid="{00000000-0005-0000-0000-0000FB970000}"/>
    <cellStyle name="T_ChiTieu_KeHoach_2009_KH_DTXD_2011_KTNN_Ha1" xfId="11360" xr:uid="{00000000-0005-0000-0000-0000FC970000}"/>
    <cellStyle name="T_ChiTieu_KeHoach_2009_Nhucauvon_2010" xfId="11361" xr:uid="{00000000-0005-0000-0000-0000FD970000}"/>
    <cellStyle name="T_ChiTieu_KeHoach_2009_Nhucauvon_2010_6_BCXDCB_6thang_2010_BCH" xfId="11362" xr:uid="{00000000-0005-0000-0000-0000FE970000}"/>
    <cellStyle name="T_Danhmuc_Quyhoach2009" xfId="11363" xr:uid="{00000000-0005-0000-0000-00007F980000}"/>
    <cellStyle name="T_Danhmuc_Quyhoach2009 2" xfId="11364" xr:uid="{00000000-0005-0000-0000-000080980000}"/>
    <cellStyle name="T_Danhmuc_Quyhoach2009 2 2" xfId="39330" xr:uid="{00000000-0005-0000-0000-000081980000}"/>
    <cellStyle name="T_Danhmuc_Quyhoach2009 2 2 2" xfId="39331" xr:uid="{00000000-0005-0000-0000-000082980000}"/>
    <cellStyle name="T_Danhmuc_Quyhoach2009 2 3" xfId="39332" xr:uid="{00000000-0005-0000-0000-000083980000}"/>
    <cellStyle name="T_Danhmuc_Quyhoach2009 3" xfId="39333" xr:uid="{00000000-0005-0000-0000-000084980000}"/>
    <cellStyle name="T_Danhmuc_Quyhoach2009 3 2" xfId="39334" xr:uid="{00000000-0005-0000-0000-000085980000}"/>
    <cellStyle name="T_Danhmuc_Quyhoach2009 4" xfId="39335" xr:uid="{00000000-0005-0000-0000-000086980000}"/>
    <cellStyle name="T_Danhmuc_Quyhoach2009_6_Dieuchinh_6thang_2010_Totrinh_HDND" xfId="11365" xr:uid="{00000000-0005-0000-0000-000087980000}"/>
    <cellStyle name="T_Danhmuc_Quyhoach2009_BCXDCB_6thang_2010_BTV" xfId="11366" xr:uid="{00000000-0005-0000-0000-000088980000}"/>
    <cellStyle name="T_Danhmuc_Quyhoach2009_Bieu Bo sung_GuichiThu" xfId="11367" xr:uid="{00000000-0005-0000-0000-000089980000}"/>
    <cellStyle name="T_Danhmuc_Quyhoach2009_KH_DTXD_2011_KTNN_Ha" xfId="11368" xr:uid="{00000000-0005-0000-0000-00008A980000}"/>
    <cellStyle name="T_Danhmuc_Quyhoach2009_KH_DTXD_2011_KTNN_Ha1" xfId="11369" xr:uid="{00000000-0005-0000-0000-00008B980000}"/>
    <cellStyle name="T_Danhmuc_Quyhoach2009_Nhucauvon_2010" xfId="11370" xr:uid="{00000000-0005-0000-0000-00008C980000}"/>
    <cellStyle name="T_Danhmuc_Quyhoach2009_Nhucauvon_2010_6_BCXDCB_6thang_2010_BCH" xfId="11371" xr:uid="{00000000-0005-0000-0000-00008D980000}"/>
    <cellStyle name="T_denbu" xfId="11372" xr:uid="{00000000-0005-0000-0000-00008E980000}"/>
    <cellStyle name="T_denbu_thanh hoa lap du an 062008" xfId="11373" xr:uid="{00000000-0005-0000-0000-00008F980000}"/>
    <cellStyle name="T_DT ha the cum dan cu Huynh Thi Thuy Tien" xfId="11374" xr:uid="{00000000-0005-0000-0000-000090980000}"/>
    <cellStyle name="T_DT NRTT va TBA 3P-320KVA khu dan cu phuong 3" xfId="11375" xr:uid="{00000000-0005-0000-0000-000091980000}"/>
    <cellStyle name="T_DT TBA 3P-320KVA DC" xfId="11376" xr:uid="{00000000-0005-0000-0000-000092980000}"/>
    <cellStyle name="T_dtTL598G1." xfId="11377" xr:uid="{00000000-0005-0000-0000-000093980000}"/>
    <cellStyle name="T_dtTL598G1._TMDTluong_540000(1)" xfId="11378" xr:uid="{00000000-0005-0000-0000-000094980000}"/>
    <cellStyle name="T_Du toan NR 22KV-TBA 3P-100KVA Ngan hang Cong Thuong" xfId="11379" xr:uid="{00000000-0005-0000-0000-000095980000}"/>
    <cellStyle name="T_HC HTDL.Kenh Nhat" xfId="11380" xr:uid="{00000000-0005-0000-0000-000096980000}"/>
    <cellStyle name="T_HT CSCC cho Giong Rang DC" xfId="11381" xr:uid="{00000000-0005-0000-0000-000097980000}"/>
    <cellStyle name="T_Kiennghi_TTCP" xfId="11382" xr:uid="{00000000-0005-0000-0000-0000DF980000}"/>
    <cellStyle name="T_Kiennghi_TTCP_Bosung" xfId="11383" xr:uid="{00000000-0005-0000-0000-0000E0980000}"/>
    <cellStyle name="T_Kiennghi_TTCP_Bosung_lan2" xfId="11384" xr:uid="{00000000-0005-0000-0000-0000E1980000}"/>
    <cellStyle name="T_Kiennghibosungvon_TTCP_2" xfId="11385" xr:uid="{00000000-0005-0000-0000-0000E2980000}"/>
    <cellStyle name="T_Kl VL ranh" xfId="11386" xr:uid="{00000000-0005-0000-0000-0000E3980000}"/>
    <cellStyle name="T_Kl VL ranh_TMDTluong_540000(1)" xfId="11387" xr:uid="{00000000-0005-0000-0000-0000E4980000}"/>
    <cellStyle name="T_KLNMD1" xfId="11388" xr:uid="{00000000-0005-0000-0000-0000E5980000}"/>
    <cellStyle name="T_KLNMD1_Book1" xfId="11389" xr:uid="{00000000-0005-0000-0000-0000E6980000}"/>
    <cellStyle name="T_KLNMD1_Book2" xfId="11390" xr:uid="{00000000-0005-0000-0000-0000E7980000}"/>
    <cellStyle name="T_KLNMD1_TMDTluong_540000(1)" xfId="11391" xr:uid="{00000000-0005-0000-0000-0000E9980000}"/>
    <cellStyle name="T_KLNMD1_thanh hoa lap du an 062008" xfId="11392" xr:uid="{00000000-0005-0000-0000-0000E8980000}"/>
    <cellStyle name="T_KH trien khai von 2006-2010  &amp; 2007 theo QD313 _13.6.07" xfId="11393" xr:uid="{00000000-0005-0000-0000-000098980000}"/>
    <cellStyle name="T_KH Von Dieu tra CBMT 2009ngay3t12qh4t12" xfId="11394" xr:uid="{00000000-0005-0000-0000-000099980000}"/>
    <cellStyle name="T_KH Von Dieu tra CBMT 2009ngay3t12qh4t12 2" xfId="11395" xr:uid="{00000000-0005-0000-0000-00009A980000}"/>
    <cellStyle name="T_KH Von Dieu tra CBMT 2009ngay3t12qh4t12 2 2" xfId="39336" xr:uid="{00000000-0005-0000-0000-00009B980000}"/>
    <cellStyle name="T_KH Von Dieu tra CBMT 2009ngay3t12qh4t12 2 2 2" xfId="39337" xr:uid="{00000000-0005-0000-0000-00009C980000}"/>
    <cellStyle name="T_KH Von Dieu tra CBMT 2009ngay3t12qh4t12 2 3" xfId="39338" xr:uid="{00000000-0005-0000-0000-00009D980000}"/>
    <cellStyle name="T_KH Von Dieu tra CBMT 2009ngay3t12qh4t12 3" xfId="39339" xr:uid="{00000000-0005-0000-0000-00009E980000}"/>
    <cellStyle name="T_KH Von Dieu tra CBMT 2009ngay3t12qh4t12 3 2" xfId="39340" xr:uid="{00000000-0005-0000-0000-00009F980000}"/>
    <cellStyle name="T_KH Von Dieu tra CBMT 2009ngay3t12qh4t12 4" xfId="39341" xr:uid="{00000000-0005-0000-0000-0000A0980000}"/>
    <cellStyle name="T_KH Von Dieu tra CBMT 2009ngay3t12qh4t12_6_Dieuchinh_6thang_2010_Totrinh_HDND" xfId="11396" xr:uid="{00000000-0005-0000-0000-0000A1980000}"/>
    <cellStyle name="T_KH Von Dieu tra CBMT 2009ngay3t12qh4t12_BCXDCB_6thang_2010_BTV" xfId="11397" xr:uid="{00000000-0005-0000-0000-0000A2980000}"/>
    <cellStyle name="T_KH Von Dieu tra CBMT 2009ngay3t12qh4t12_Bieu Bo sung_GuichiThu" xfId="11398" xr:uid="{00000000-0005-0000-0000-0000A3980000}"/>
    <cellStyle name="T_KH Von Dieu tra CBMT 2009ngay3t12qh4t12_KH_DTXD_2011_KTNN_Ha" xfId="11399" xr:uid="{00000000-0005-0000-0000-0000A4980000}"/>
    <cellStyle name="T_KH Von Dieu tra CBMT 2009ngay3t12qh4t12_KH_DTXD_2011_KTNN_Ha1" xfId="11400" xr:uid="{00000000-0005-0000-0000-0000A5980000}"/>
    <cellStyle name="T_KH Von Dieu tra CBMT 2009ngay3t12qh4t12_Nhucauvon_2010" xfId="11401" xr:uid="{00000000-0005-0000-0000-0000A6980000}"/>
    <cellStyle name="T_KH Von Dieu tra CBMT 2009ngay3t12qh4t12_Nhucauvon_2010_6_BCXDCB_6thang_2010_BCH" xfId="11402" xr:uid="{00000000-0005-0000-0000-0000A7980000}"/>
    <cellStyle name="T_KH_2009_CongThuong" xfId="11403" xr:uid="{00000000-0005-0000-0000-0000A8980000}"/>
    <cellStyle name="T_KH_2009_CongThuong 2" xfId="11404" xr:uid="{00000000-0005-0000-0000-0000A9980000}"/>
    <cellStyle name="T_KH_2009_CongThuong 2 2" xfId="39342" xr:uid="{00000000-0005-0000-0000-0000AA980000}"/>
    <cellStyle name="T_KH_2009_CongThuong 2 2 2" xfId="39343" xr:uid="{00000000-0005-0000-0000-0000AB980000}"/>
    <cellStyle name="T_KH_2009_CongThuong 2 3" xfId="39344" xr:uid="{00000000-0005-0000-0000-0000AC980000}"/>
    <cellStyle name="T_KH_2009_CongThuong 3" xfId="39345" xr:uid="{00000000-0005-0000-0000-0000AD980000}"/>
    <cellStyle name="T_KH_2009_CongThuong 3 2" xfId="39346" xr:uid="{00000000-0005-0000-0000-0000AE980000}"/>
    <cellStyle name="T_KH_2009_CongThuong 4" xfId="39347" xr:uid="{00000000-0005-0000-0000-0000AF980000}"/>
    <cellStyle name="T_KH_2009_CongThuong_6_Dieuchinh_6thang_2010_Totrinh_HDND" xfId="11405" xr:uid="{00000000-0005-0000-0000-0000B0980000}"/>
    <cellStyle name="T_KH_2009_CongThuong_BCXDCB_6thang_2010_BTV" xfId="11406" xr:uid="{00000000-0005-0000-0000-0000B1980000}"/>
    <cellStyle name="T_KH_2009_CongThuong_Bieu Bo sung_GuichiThu" xfId="11407" xr:uid="{00000000-0005-0000-0000-0000B2980000}"/>
    <cellStyle name="T_KH_2009_CongThuong_KH_DTXD_2011_KTNN_Ha" xfId="11408" xr:uid="{00000000-0005-0000-0000-0000B3980000}"/>
    <cellStyle name="T_KH_2009_CongThuong_KH_DTXD_2011_KTNN_Ha1" xfId="11409" xr:uid="{00000000-0005-0000-0000-0000B4980000}"/>
    <cellStyle name="T_KH_2009_CongThuong_Nhucauvon_2010" xfId="11410" xr:uid="{00000000-0005-0000-0000-0000B5980000}"/>
    <cellStyle name="T_KH_2009_CongThuong_Nhucauvon_2010_6_BCXDCB_6thang_2010_BCH" xfId="11411" xr:uid="{00000000-0005-0000-0000-0000B6980000}"/>
    <cellStyle name="T_KH_SXNL_2009" xfId="11412" xr:uid="{00000000-0005-0000-0000-0000B7980000}"/>
    <cellStyle name="T_KH_SXNL_2009 2" xfId="11413" xr:uid="{00000000-0005-0000-0000-0000B8980000}"/>
    <cellStyle name="T_KH_SXNL_2009 2 2" xfId="39348" xr:uid="{00000000-0005-0000-0000-0000B9980000}"/>
    <cellStyle name="T_KH_SXNL_2009 2 2 2" xfId="39349" xr:uid="{00000000-0005-0000-0000-0000BA980000}"/>
    <cellStyle name="T_KH_SXNL_2009 2 3" xfId="39350" xr:uid="{00000000-0005-0000-0000-0000BB980000}"/>
    <cellStyle name="T_KH_SXNL_2009 3" xfId="39351" xr:uid="{00000000-0005-0000-0000-0000BC980000}"/>
    <cellStyle name="T_KH_SXNL_2009 3 2" xfId="39352" xr:uid="{00000000-0005-0000-0000-0000BD980000}"/>
    <cellStyle name="T_KH_SXNL_2009 4" xfId="39353" xr:uid="{00000000-0005-0000-0000-0000BE980000}"/>
    <cellStyle name="T_KH_SXNL_2009_6_Dieuchinh_6thang_2010_Totrinh_HDND" xfId="11414" xr:uid="{00000000-0005-0000-0000-0000BF980000}"/>
    <cellStyle name="T_KH_SXNL_2009_BCXDCB_6thang_2010_BTV" xfId="11415" xr:uid="{00000000-0005-0000-0000-0000C0980000}"/>
    <cellStyle name="T_KH_SXNL_2009_Bieu Bo sung_GuichiThu" xfId="11416" xr:uid="{00000000-0005-0000-0000-0000C1980000}"/>
    <cellStyle name="T_KH_SXNL_2009_KH_DTXD_2011_KTNN_Ha" xfId="11417" xr:uid="{00000000-0005-0000-0000-0000C2980000}"/>
    <cellStyle name="T_KH_SXNL_2009_KH_DTXD_2011_KTNN_Ha1" xfId="11418" xr:uid="{00000000-0005-0000-0000-0000C3980000}"/>
    <cellStyle name="T_KH_SXNL_2009_Nhucauvon_2010" xfId="11419" xr:uid="{00000000-0005-0000-0000-0000C4980000}"/>
    <cellStyle name="T_KH_SXNL_2009_Nhucauvon_2010_6_BCXDCB_6thang_2010_BCH" xfId="11420" xr:uid="{00000000-0005-0000-0000-0000C5980000}"/>
    <cellStyle name="T_Khao satD1" xfId="11421" xr:uid="{00000000-0005-0000-0000-0000C6980000}"/>
    <cellStyle name="T_Khao satD1_Book1" xfId="11422" xr:uid="{00000000-0005-0000-0000-0000C7980000}"/>
    <cellStyle name="T_Khao satD1_Book2" xfId="11423" xr:uid="{00000000-0005-0000-0000-0000C8980000}"/>
    <cellStyle name="T_Khao satD1_TMDTluong_540000(1)" xfId="11424" xr:uid="{00000000-0005-0000-0000-0000CA980000}"/>
    <cellStyle name="T_Khao satD1_thanh hoa lap du an 062008" xfId="11425" xr:uid="{00000000-0005-0000-0000-0000C9980000}"/>
    <cellStyle name="T_Khoi luong cac hang muc chi tiet-702" xfId="11426" xr:uid="{00000000-0005-0000-0000-0000CB980000}"/>
    <cellStyle name="T_Khoi luong cac hang muc chi tiet-702_Book1" xfId="11427" xr:uid="{00000000-0005-0000-0000-0000CC980000}"/>
    <cellStyle name="T_Khoi luong cac hang muc chi tiet-702_Book2" xfId="11428" xr:uid="{00000000-0005-0000-0000-0000CD980000}"/>
    <cellStyle name="T_Khoi luong cac hang muc chi tiet-702_TMDTluong_540000(1)" xfId="11429" xr:uid="{00000000-0005-0000-0000-0000CF980000}"/>
    <cellStyle name="T_Khoi luong cac hang muc chi tiet-702_thanh hoa lap du an 062008" xfId="11430" xr:uid="{00000000-0005-0000-0000-0000CE980000}"/>
    <cellStyle name="T_KHXDCB_2009_ HDND" xfId="11431" xr:uid="{00000000-0005-0000-0000-0000D0980000}"/>
    <cellStyle name="T_KHXDCB_2009_ HDND 2" xfId="11432" xr:uid="{00000000-0005-0000-0000-0000D1980000}"/>
    <cellStyle name="T_KHXDCB_2009_ HDND 2 2" xfId="39354" xr:uid="{00000000-0005-0000-0000-0000D2980000}"/>
    <cellStyle name="T_KHXDCB_2009_ HDND 2 2 2" xfId="39355" xr:uid="{00000000-0005-0000-0000-0000D3980000}"/>
    <cellStyle name="T_KHXDCB_2009_ HDND 2 3" xfId="39356" xr:uid="{00000000-0005-0000-0000-0000D4980000}"/>
    <cellStyle name="T_KHXDCB_2009_ HDND 3" xfId="39357" xr:uid="{00000000-0005-0000-0000-0000D5980000}"/>
    <cellStyle name="T_KHXDCB_2009_ HDND 3 2" xfId="39358" xr:uid="{00000000-0005-0000-0000-0000D6980000}"/>
    <cellStyle name="T_KHXDCB_2009_ HDND 4" xfId="39359" xr:uid="{00000000-0005-0000-0000-0000D7980000}"/>
    <cellStyle name="T_KHXDCB_2009_ HDND_6_Dieuchinh_6thang_2010_Totrinh_HDND" xfId="11433" xr:uid="{00000000-0005-0000-0000-0000D8980000}"/>
    <cellStyle name="T_KHXDCB_2009_ HDND_BCXDCB_6thang_2010_BTV" xfId="11434" xr:uid="{00000000-0005-0000-0000-0000D9980000}"/>
    <cellStyle name="T_KHXDCB_2009_ HDND_Bieu Bo sung_GuichiThu" xfId="11435" xr:uid="{00000000-0005-0000-0000-0000DA980000}"/>
    <cellStyle name="T_KHXDCB_2009_ HDND_KH_DTXD_2011_KTNN_Ha" xfId="11436" xr:uid="{00000000-0005-0000-0000-0000DB980000}"/>
    <cellStyle name="T_KHXDCB_2009_ HDND_KH_DTXD_2011_KTNN_Ha1" xfId="11437" xr:uid="{00000000-0005-0000-0000-0000DC980000}"/>
    <cellStyle name="T_KHXDCB_2009_ HDND_Nhucauvon_2010" xfId="11438" xr:uid="{00000000-0005-0000-0000-0000DD980000}"/>
    <cellStyle name="T_KHXDCB_2009_ HDND_Nhucauvon_2010_6_BCXDCB_6thang_2010_BCH" xfId="11439" xr:uid="{00000000-0005-0000-0000-0000DE980000}"/>
    <cellStyle name="T_Mau kiem ke" xfId="11440" xr:uid="{00000000-0005-0000-0000-0000EA980000}"/>
    <cellStyle name="T_NR 22KV - TBA 3P-320KVA, luoi ha the 3P-4D-380V  kho 4, xi nghiep luong thuc 1" xfId="11441" xr:uid="{00000000-0005-0000-0000-0000EE980000}"/>
    <cellStyle name="T_Nhap" xfId="11442" xr:uid="{00000000-0005-0000-0000-0000EB980000}"/>
    <cellStyle name="T_Nhucauvon_2010" xfId="11443" xr:uid="{00000000-0005-0000-0000-0000EC980000}"/>
    <cellStyle name="T_Nhucauvon_2010_6_BCXDCB_6thang_2010_BCH" xfId="11444" xr:uid="{00000000-0005-0000-0000-0000ED980000}"/>
    <cellStyle name="T_Phan ha the" xfId="11445" xr:uid="{00000000-0005-0000-0000-0000EF980000}"/>
    <cellStyle name="T_Phanbotindung_2009_KH" xfId="11446" xr:uid="{00000000-0005-0000-0000-0000F0980000}"/>
    <cellStyle name="T_Phanbotindung_2009_KH 2" xfId="11447" xr:uid="{00000000-0005-0000-0000-0000F1980000}"/>
    <cellStyle name="T_Phanbotindung_2009_KH 2 2" xfId="39360" xr:uid="{00000000-0005-0000-0000-0000F2980000}"/>
    <cellStyle name="T_Phanbotindung_2009_KH 2 2 2" xfId="39361" xr:uid="{00000000-0005-0000-0000-0000F3980000}"/>
    <cellStyle name="T_Phanbotindung_2009_KH 2 3" xfId="39362" xr:uid="{00000000-0005-0000-0000-0000F4980000}"/>
    <cellStyle name="T_Phanbotindung_2009_KH 3" xfId="39363" xr:uid="{00000000-0005-0000-0000-0000F5980000}"/>
    <cellStyle name="T_Phanbotindung_2009_KH 3 2" xfId="39364" xr:uid="{00000000-0005-0000-0000-0000F6980000}"/>
    <cellStyle name="T_Phanbotindung_2009_KH 4" xfId="39365" xr:uid="{00000000-0005-0000-0000-0000F7980000}"/>
    <cellStyle name="T_Phanbotindung_2009_KH_6_Dieuchinh_6thang_2010_Totrinh_HDND" xfId="11448" xr:uid="{00000000-0005-0000-0000-0000F8980000}"/>
    <cellStyle name="T_Phanbotindung_2009_KH_BCXDCB_6thang_2010_BTV" xfId="11449" xr:uid="{00000000-0005-0000-0000-0000F9980000}"/>
    <cellStyle name="T_Phanbotindung_2009_KH_Bieu Bo sung_GuichiThu" xfId="11450" xr:uid="{00000000-0005-0000-0000-0000FA980000}"/>
    <cellStyle name="T_Phanbotindung_2009_KH_KH_DTXD_2011_KTNN_Ha" xfId="11451" xr:uid="{00000000-0005-0000-0000-0000FB980000}"/>
    <cellStyle name="T_Phanbotindung_2009_KH_KH_DTXD_2011_KTNN_Ha1" xfId="11452" xr:uid="{00000000-0005-0000-0000-0000FC980000}"/>
    <cellStyle name="T_Phanbotindung_2009_KH_Nhucauvon_2010" xfId="11453" xr:uid="{00000000-0005-0000-0000-0000FD980000}"/>
    <cellStyle name="T_Phanbotindung_2009_KH_Nhucauvon_2010_6_BCXDCB_6thang_2010_BCH" xfId="11454" xr:uid="{00000000-0005-0000-0000-0000FE980000}"/>
    <cellStyle name="T_phu luc thoi gian kiem tra cac du an 8-2007" xfId="11455" xr:uid="{00000000-0005-0000-0000-0000FF980000}"/>
    <cellStyle name="T_QT di chuyen ca phe" xfId="11456" xr:uid="{00000000-0005-0000-0000-000000990000}"/>
    <cellStyle name="T_Sheet1" xfId="11457" xr:uid="{00000000-0005-0000-0000-000001990000}"/>
    <cellStyle name="T_SuoiTon" xfId="11458" xr:uid="{00000000-0005-0000-0000-000002990000}"/>
    <cellStyle name="T_Tien luong moi thau goi 1" xfId="11459" xr:uid="{00000000-0005-0000-0000-000008990000}"/>
    <cellStyle name="T_tien2004" xfId="11460" xr:uid="{00000000-0005-0000-0000-000009990000}"/>
    <cellStyle name="T_tien2004_Book1" xfId="11461" xr:uid="{00000000-0005-0000-0000-00000A990000}"/>
    <cellStyle name="T_tien2004_Book2" xfId="11462" xr:uid="{00000000-0005-0000-0000-00000B990000}"/>
    <cellStyle name="T_tien2004_TMDTluong_540000(1)" xfId="11463" xr:uid="{00000000-0005-0000-0000-00000D990000}"/>
    <cellStyle name="T_tien2004_thanh hoa lap du an 062008" xfId="11464" xr:uid="{00000000-0005-0000-0000-00000C990000}"/>
    <cellStyle name="T_TK_HT" xfId="11465" xr:uid="{00000000-0005-0000-0000-00000E990000}"/>
    <cellStyle name="T_TMDTluong_540000(1)" xfId="11466" xr:uid="{00000000-0005-0000-0000-00000F990000}"/>
    <cellStyle name="T_THKLTL702" xfId="11467" xr:uid="{00000000-0005-0000-0000-000003990000}"/>
    <cellStyle name="T_THKLTL702_Book1" xfId="11468" xr:uid="{00000000-0005-0000-0000-000004990000}"/>
    <cellStyle name="T_THKLTL702_Book2" xfId="11469" xr:uid="{00000000-0005-0000-0000-000005990000}"/>
    <cellStyle name="T_THKLTL702_TMDTluong_540000(1)" xfId="11470" xr:uid="{00000000-0005-0000-0000-000007990000}"/>
    <cellStyle name="T_THKLTL702_thanh hoa lap du an 062008" xfId="11471" xr:uid="{00000000-0005-0000-0000-000006990000}"/>
    <cellStyle name="T_Worksheet in D: ... Hoan thien 5goi theo KL cu 28-06 4.Cong 5goi Coc 33-Km1+490.13 Cong coc 33-km1+490.13" xfId="11472" xr:uid="{00000000-0005-0000-0000-000010990000}"/>
    <cellStyle name="T_Worksheet in D: ... Hoan thien 5goi theo KL cu 28-06 4.Cong 5goi Coc 33-Km1+490.13 Cong coc 33-km1+490.13_TMDTluong_540000(1)" xfId="11473" xr:uid="{00000000-0005-0000-0000-000011990000}"/>
    <cellStyle name="Tan" xfId="11474" xr:uid="{00000000-0005-0000-0000-000012990000}"/>
    <cellStyle name="Text Indent A" xfId="11475" xr:uid="{00000000-0005-0000-0000-000013990000}"/>
    <cellStyle name="Text Indent A 2" xfId="11476" xr:uid="{00000000-0005-0000-0000-000014990000}"/>
    <cellStyle name="Text Indent B" xfId="11477" xr:uid="{00000000-0005-0000-0000-000015990000}"/>
    <cellStyle name="Text Indent B 2" xfId="11478" xr:uid="{00000000-0005-0000-0000-000016990000}"/>
    <cellStyle name="Text Indent C" xfId="11479" xr:uid="{00000000-0005-0000-0000-000017990000}"/>
    <cellStyle name="Text Indent C 2" xfId="11480" xr:uid="{00000000-0005-0000-0000-000018990000}"/>
    <cellStyle name="tit1" xfId="11481" xr:uid="{00000000-0005-0000-0000-00003C990000}"/>
    <cellStyle name="tit2" xfId="11482" xr:uid="{00000000-0005-0000-0000-00003D990000}"/>
    <cellStyle name="tit3" xfId="11483" xr:uid="{00000000-0005-0000-0000-00003E990000}"/>
    <cellStyle name="tit4" xfId="11484" xr:uid="{00000000-0005-0000-0000-00003F990000}"/>
    <cellStyle name="Title 10" xfId="11485" xr:uid="{00000000-0005-0000-0000-000040990000}"/>
    <cellStyle name="Title 11" xfId="11486" xr:uid="{00000000-0005-0000-0000-000041990000}"/>
    <cellStyle name="Title 12" xfId="11487" xr:uid="{00000000-0005-0000-0000-000042990000}"/>
    <cellStyle name="Title 13" xfId="11488" xr:uid="{00000000-0005-0000-0000-000043990000}"/>
    <cellStyle name="Title 14" xfId="11489" xr:uid="{00000000-0005-0000-0000-000044990000}"/>
    <cellStyle name="Title 2" xfId="11490" xr:uid="{00000000-0005-0000-0000-000045990000}"/>
    <cellStyle name="Title 3" xfId="11491" xr:uid="{00000000-0005-0000-0000-000046990000}"/>
    <cellStyle name="Title 4" xfId="11492" xr:uid="{00000000-0005-0000-0000-000047990000}"/>
    <cellStyle name="Title 5" xfId="11493" xr:uid="{00000000-0005-0000-0000-000048990000}"/>
    <cellStyle name="Title 6" xfId="11494" xr:uid="{00000000-0005-0000-0000-000049990000}"/>
    <cellStyle name="Title 7" xfId="11495" xr:uid="{00000000-0005-0000-0000-00004A990000}"/>
    <cellStyle name="Title 8" xfId="11496" xr:uid="{00000000-0005-0000-0000-00004B990000}"/>
    <cellStyle name="Title 9" xfId="11497" xr:uid="{00000000-0005-0000-0000-00004C990000}"/>
    <cellStyle name="Tongcong" xfId="11498" xr:uid="{00000000-0005-0000-0000-00004D990000}"/>
    <cellStyle name="Total 10" xfId="11499" xr:uid="{00000000-0005-0000-0000-00004E990000}"/>
    <cellStyle name="Total 10 2" xfId="11500" xr:uid="{00000000-0005-0000-0000-00004F990000}"/>
    <cellStyle name="Total 10 2 2" xfId="39378" xr:uid="{00000000-0005-0000-0000-000050990000}"/>
    <cellStyle name="Total 10 2 2 2" xfId="39379" xr:uid="{00000000-0005-0000-0000-000051990000}"/>
    <cellStyle name="Total 10 2 3" xfId="39380" xr:uid="{00000000-0005-0000-0000-000052990000}"/>
    <cellStyle name="Total 10 3" xfId="39381" xr:uid="{00000000-0005-0000-0000-000053990000}"/>
    <cellStyle name="Total 10 3 2" xfId="39382" xr:uid="{00000000-0005-0000-0000-000054990000}"/>
    <cellStyle name="Total 10 4" xfId="39383" xr:uid="{00000000-0005-0000-0000-000055990000}"/>
    <cellStyle name="Total 11" xfId="11501" xr:uid="{00000000-0005-0000-0000-000056990000}"/>
    <cellStyle name="Total 11 2" xfId="11502" xr:uid="{00000000-0005-0000-0000-000057990000}"/>
    <cellStyle name="Total 11 2 2" xfId="39384" xr:uid="{00000000-0005-0000-0000-000058990000}"/>
    <cellStyle name="Total 11 2 2 2" xfId="39385" xr:uid="{00000000-0005-0000-0000-000059990000}"/>
    <cellStyle name="Total 11 2 3" xfId="39386" xr:uid="{00000000-0005-0000-0000-00005A990000}"/>
    <cellStyle name="Total 11 3" xfId="39387" xr:uid="{00000000-0005-0000-0000-00005B990000}"/>
    <cellStyle name="Total 11 3 2" xfId="39388" xr:uid="{00000000-0005-0000-0000-00005C990000}"/>
    <cellStyle name="Total 11 4" xfId="39389" xr:uid="{00000000-0005-0000-0000-00005D990000}"/>
    <cellStyle name="Total 12" xfId="11503" xr:uid="{00000000-0005-0000-0000-00005E990000}"/>
    <cellStyle name="Total 12 2" xfId="11504" xr:uid="{00000000-0005-0000-0000-00005F990000}"/>
    <cellStyle name="Total 12 2 2" xfId="39390" xr:uid="{00000000-0005-0000-0000-000060990000}"/>
    <cellStyle name="Total 12 2 2 2" xfId="39391" xr:uid="{00000000-0005-0000-0000-000061990000}"/>
    <cellStyle name="Total 12 2 3" xfId="39392" xr:uid="{00000000-0005-0000-0000-000062990000}"/>
    <cellStyle name="Total 12 3" xfId="39393" xr:uid="{00000000-0005-0000-0000-000063990000}"/>
    <cellStyle name="Total 12 3 2" xfId="39394" xr:uid="{00000000-0005-0000-0000-000064990000}"/>
    <cellStyle name="Total 12 4" xfId="39395" xr:uid="{00000000-0005-0000-0000-000065990000}"/>
    <cellStyle name="Total 13" xfId="11505" xr:uid="{00000000-0005-0000-0000-000066990000}"/>
    <cellStyle name="Total 13 2" xfId="11506" xr:uid="{00000000-0005-0000-0000-000067990000}"/>
    <cellStyle name="Total 13 2 2" xfId="39396" xr:uid="{00000000-0005-0000-0000-000068990000}"/>
    <cellStyle name="Total 13 2 2 2" xfId="39397" xr:uid="{00000000-0005-0000-0000-000069990000}"/>
    <cellStyle name="Total 13 2 3" xfId="39398" xr:uid="{00000000-0005-0000-0000-00006A990000}"/>
    <cellStyle name="Total 13 3" xfId="39399" xr:uid="{00000000-0005-0000-0000-00006B990000}"/>
    <cellStyle name="Total 13 3 2" xfId="39400" xr:uid="{00000000-0005-0000-0000-00006C990000}"/>
    <cellStyle name="Total 13 4" xfId="39401" xr:uid="{00000000-0005-0000-0000-00006D990000}"/>
    <cellStyle name="Total 14" xfId="11507" xr:uid="{00000000-0005-0000-0000-00006E990000}"/>
    <cellStyle name="Total 14 2" xfId="11508" xr:uid="{00000000-0005-0000-0000-00006F990000}"/>
    <cellStyle name="Total 14 2 2" xfId="11509" xr:uid="{00000000-0005-0000-0000-000070990000}"/>
    <cellStyle name="Total 14 3" xfId="11510" xr:uid="{00000000-0005-0000-0000-000071990000}"/>
    <cellStyle name="Total 14 3 2" xfId="39402" xr:uid="{00000000-0005-0000-0000-000072990000}"/>
    <cellStyle name="Total 14 3 2 2" xfId="39403" xr:uid="{00000000-0005-0000-0000-000073990000}"/>
    <cellStyle name="Total 14 3 3" xfId="39404" xr:uid="{00000000-0005-0000-0000-000074990000}"/>
    <cellStyle name="Total 14 4" xfId="39405" xr:uid="{00000000-0005-0000-0000-000075990000}"/>
    <cellStyle name="Total 14 4 2" xfId="39406" xr:uid="{00000000-0005-0000-0000-000076990000}"/>
    <cellStyle name="Total 14 5" xfId="39407" xr:uid="{00000000-0005-0000-0000-000077990000}"/>
    <cellStyle name="Total 2" xfId="11511" xr:uid="{00000000-0005-0000-0000-000078990000}"/>
    <cellStyle name="Total 2 2" xfId="11512" xr:uid="{00000000-0005-0000-0000-000079990000}"/>
    <cellStyle name="Total 2 2 2" xfId="39408" xr:uid="{00000000-0005-0000-0000-00007A990000}"/>
    <cellStyle name="Total 2 2 2 2" xfId="39409" xr:uid="{00000000-0005-0000-0000-00007B990000}"/>
    <cellStyle name="Total 2 2 3" xfId="39410" xr:uid="{00000000-0005-0000-0000-00007C990000}"/>
    <cellStyle name="Total 2 3" xfId="39411" xr:uid="{00000000-0005-0000-0000-00007D990000}"/>
    <cellStyle name="Total 2 3 2" xfId="39412" xr:uid="{00000000-0005-0000-0000-00007E990000}"/>
    <cellStyle name="Total 2 4" xfId="39413" xr:uid="{00000000-0005-0000-0000-00007F990000}"/>
    <cellStyle name="Total 3" xfId="11513" xr:uid="{00000000-0005-0000-0000-000080990000}"/>
    <cellStyle name="Total 3 2" xfId="11514" xr:uid="{00000000-0005-0000-0000-000081990000}"/>
    <cellStyle name="Total 3 2 2" xfId="39414" xr:uid="{00000000-0005-0000-0000-000082990000}"/>
    <cellStyle name="Total 3 2 2 2" xfId="39415" xr:uid="{00000000-0005-0000-0000-000083990000}"/>
    <cellStyle name="Total 3 2 3" xfId="39416" xr:uid="{00000000-0005-0000-0000-000084990000}"/>
    <cellStyle name="Total 3 3" xfId="39417" xr:uid="{00000000-0005-0000-0000-000085990000}"/>
    <cellStyle name="Total 3 3 2" xfId="39418" xr:uid="{00000000-0005-0000-0000-000086990000}"/>
    <cellStyle name="Total 3 4" xfId="39419" xr:uid="{00000000-0005-0000-0000-000087990000}"/>
    <cellStyle name="Total 4" xfId="11515" xr:uid="{00000000-0005-0000-0000-000088990000}"/>
    <cellStyle name="Total 4 2" xfId="11516" xr:uid="{00000000-0005-0000-0000-000089990000}"/>
    <cellStyle name="Total 4 2 2" xfId="39420" xr:uid="{00000000-0005-0000-0000-00008A990000}"/>
    <cellStyle name="Total 4 2 2 2" xfId="39421" xr:uid="{00000000-0005-0000-0000-00008B990000}"/>
    <cellStyle name="Total 4 2 3" xfId="39422" xr:uid="{00000000-0005-0000-0000-00008C990000}"/>
    <cellStyle name="Total 4 3" xfId="39423" xr:uid="{00000000-0005-0000-0000-00008D990000}"/>
    <cellStyle name="Total 4 3 2" xfId="39424" xr:uid="{00000000-0005-0000-0000-00008E990000}"/>
    <cellStyle name="Total 4 4" xfId="39425" xr:uid="{00000000-0005-0000-0000-00008F990000}"/>
    <cellStyle name="Total 5" xfId="11517" xr:uid="{00000000-0005-0000-0000-000090990000}"/>
    <cellStyle name="Total 5 2" xfId="11518" xr:uid="{00000000-0005-0000-0000-000091990000}"/>
    <cellStyle name="Total 5 2 2" xfId="39426" xr:uid="{00000000-0005-0000-0000-000092990000}"/>
    <cellStyle name="Total 5 2 2 2" xfId="39427" xr:uid="{00000000-0005-0000-0000-000093990000}"/>
    <cellStyle name="Total 5 2 3" xfId="39428" xr:uid="{00000000-0005-0000-0000-000094990000}"/>
    <cellStyle name="Total 5 3" xfId="39429" xr:uid="{00000000-0005-0000-0000-000095990000}"/>
    <cellStyle name="Total 5 3 2" xfId="39430" xr:uid="{00000000-0005-0000-0000-000096990000}"/>
    <cellStyle name="Total 5 4" xfId="39431" xr:uid="{00000000-0005-0000-0000-000097990000}"/>
    <cellStyle name="Total 6" xfId="11519" xr:uid="{00000000-0005-0000-0000-000098990000}"/>
    <cellStyle name="Total 6 2" xfId="11520" xr:uid="{00000000-0005-0000-0000-000099990000}"/>
    <cellStyle name="Total 6 2 2" xfId="39432" xr:uid="{00000000-0005-0000-0000-00009A990000}"/>
    <cellStyle name="Total 6 2 2 2" xfId="39433" xr:uid="{00000000-0005-0000-0000-00009B990000}"/>
    <cellStyle name="Total 6 2 3" xfId="39434" xr:uid="{00000000-0005-0000-0000-00009C990000}"/>
    <cellStyle name="Total 6 3" xfId="39435" xr:uid="{00000000-0005-0000-0000-00009D990000}"/>
    <cellStyle name="Total 6 3 2" xfId="39436" xr:uid="{00000000-0005-0000-0000-00009E990000}"/>
    <cellStyle name="Total 6 4" xfId="39437" xr:uid="{00000000-0005-0000-0000-00009F990000}"/>
    <cellStyle name="Total 7" xfId="11521" xr:uid="{00000000-0005-0000-0000-0000A0990000}"/>
    <cellStyle name="Total 7 2" xfId="11522" xr:uid="{00000000-0005-0000-0000-0000A1990000}"/>
    <cellStyle name="Total 7 2 2" xfId="39438" xr:uid="{00000000-0005-0000-0000-0000A2990000}"/>
    <cellStyle name="Total 7 2 2 2" xfId="39439" xr:uid="{00000000-0005-0000-0000-0000A3990000}"/>
    <cellStyle name="Total 7 2 3" xfId="39440" xr:uid="{00000000-0005-0000-0000-0000A4990000}"/>
    <cellStyle name="Total 7 3" xfId="39441" xr:uid="{00000000-0005-0000-0000-0000A5990000}"/>
    <cellStyle name="Total 7 3 2" xfId="39442" xr:uid="{00000000-0005-0000-0000-0000A6990000}"/>
    <cellStyle name="Total 7 4" xfId="39443" xr:uid="{00000000-0005-0000-0000-0000A7990000}"/>
    <cellStyle name="Total 8" xfId="11523" xr:uid="{00000000-0005-0000-0000-0000A8990000}"/>
    <cellStyle name="Total 8 2" xfId="11524" xr:uid="{00000000-0005-0000-0000-0000A9990000}"/>
    <cellStyle name="Total 8 2 2" xfId="39444" xr:uid="{00000000-0005-0000-0000-0000AA990000}"/>
    <cellStyle name="Total 8 2 2 2" xfId="39445" xr:uid="{00000000-0005-0000-0000-0000AB990000}"/>
    <cellStyle name="Total 8 2 3" xfId="39446" xr:uid="{00000000-0005-0000-0000-0000AC990000}"/>
    <cellStyle name="Total 8 3" xfId="39447" xr:uid="{00000000-0005-0000-0000-0000AD990000}"/>
    <cellStyle name="Total 8 3 2" xfId="39448" xr:uid="{00000000-0005-0000-0000-0000AE990000}"/>
    <cellStyle name="Total 8 4" xfId="39449" xr:uid="{00000000-0005-0000-0000-0000AF990000}"/>
    <cellStyle name="Total 9" xfId="11525" xr:uid="{00000000-0005-0000-0000-0000B0990000}"/>
    <cellStyle name="Total 9 2" xfId="11526" xr:uid="{00000000-0005-0000-0000-0000B1990000}"/>
    <cellStyle name="Total 9 2 2" xfId="39450" xr:uid="{00000000-0005-0000-0000-0000B2990000}"/>
    <cellStyle name="Total 9 2 2 2" xfId="39451" xr:uid="{00000000-0005-0000-0000-0000B3990000}"/>
    <cellStyle name="Total 9 2 3" xfId="39452" xr:uid="{00000000-0005-0000-0000-0000B4990000}"/>
    <cellStyle name="Total 9 3" xfId="39453" xr:uid="{00000000-0005-0000-0000-0000B5990000}"/>
    <cellStyle name="Total 9 3 2" xfId="39454" xr:uid="{00000000-0005-0000-0000-0000B6990000}"/>
    <cellStyle name="Total 9 4" xfId="39455" xr:uid="{00000000-0005-0000-0000-0000B7990000}"/>
    <cellStyle name="th" xfId="11527" xr:uid="{00000000-0005-0000-0000-000019990000}"/>
    <cellStyle name="th 2" xfId="11528" xr:uid="{00000000-0005-0000-0000-00001A990000}"/>
    <cellStyle name="th 2 2" xfId="11529" xr:uid="{00000000-0005-0000-0000-00001B990000}"/>
    <cellStyle name="th 2 2 2" xfId="11530" xr:uid="{00000000-0005-0000-0000-00001C990000}"/>
    <cellStyle name="th 2 3" xfId="11531" xr:uid="{00000000-0005-0000-0000-00001D990000}"/>
    <cellStyle name="th 2 3 2" xfId="39366" xr:uid="{00000000-0005-0000-0000-00001E990000}"/>
    <cellStyle name="th 2 3 2 2" xfId="39367" xr:uid="{00000000-0005-0000-0000-00001F990000}"/>
    <cellStyle name="th 2 3 3" xfId="39368" xr:uid="{00000000-0005-0000-0000-000020990000}"/>
    <cellStyle name="th 2 4" xfId="39369" xr:uid="{00000000-0005-0000-0000-000021990000}"/>
    <cellStyle name="th 2 4 2" xfId="39370" xr:uid="{00000000-0005-0000-0000-000022990000}"/>
    <cellStyle name="th 2 5" xfId="39371" xr:uid="{00000000-0005-0000-0000-000023990000}"/>
    <cellStyle name="th 3" xfId="11532" xr:uid="{00000000-0005-0000-0000-000024990000}"/>
    <cellStyle name="th 3 2" xfId="39372" xr:uid="{00000000-0005-0000-0000-000025990000}"/>
    <cellStyle name="th 3 2 2" xfId="39373" xr:uid="{00000000-0005-0000-0000-000026990000}"/>
    <cellStyle name="th 3 3" xfId="39374" xr:uid="{00000000-0005-0000-0000-000027990000}"/>
    <cellStyle name="th 4" xfId="39375" xr:uid="{00000000-0005-0000-0000-000028990000}"/>
    <cellStyle name="th 4 2" xfId="39376" xr:uid="{00000000-0005-0000-0000-000029990000}"/>
    <cellStyle name="th 5" xfId="39377" xr:uid="{00000000-0005-0000-0000-00002A990000}"/>
    <cellStyle name="þ_x001d_ð¤_x000c_¯þ_x0014__x000d_¨þU_x0001_À_x0004_ _x0015__x000f__x0001__x0001_" xfId="11533" xr:uid="{00000000-0005-0000-0000-00002B990000}"/>
    <cellStyle name="þ_x001d_ð·_x000c_æþ'_x000d_ßþU_x0001_Ø_x0005_ü_x0014__x0007__x0001__x0001_" xfId="11534" xr:uid="{00000000-0005-0000-0000-00002C990000}"/>
    <cellStyle name="þ_x001d_ð·_x000c_æþ'_x000d_ßþU_x0001_Ø_x0005_ü_x0014__x0007__x0001__x0001_ 2" xfId="11535" xr:uid="{00000000-0005-0000-0000-00002D990000}"/>
    <cellStyle name="þ_x001d_ð·_x000c_æþ'_x000d_ßþU_x0001_Ø_x0005_ü_x0014__x0007__x0001__x0001_?_x0002_ÿÿÿÿÿÿÿÿÿÿÿÿÿÿÿ¯?(_x0002__x001e__x0016_ ???¼$ÿÿÿÿ????_x0006__x0016_??????????????Í!Ë??????????           ?????           ?????????_x000d_C:\WINDOWS\_x000d_V_x000d_S\TEMP_x000d_NC;C:\NU;C:\VIRUS;_x000d_?????????????????????????????????????????????????????????????????????????????" xfId="11536" xr:uid="{00000000-0005-0000-0000-00002E99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11537" xr:uid="{00000000-0005-0000-0000-00002F99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11538" xr:uid="{00000000-0005-0000-0000-000030990000}"/>
    <cellStyle name="þð·æþ'_x000d_ßþUØü?ÿÿÿÿÿÿÿÿÿÿÿÿÿÿÿ¯?( ???¼$ÿÿÿÿ??????????????????Í!Ë??????????           ?????           ?????????_x000d_C:\WINDOWS\_x000d_V_x000d_S\TEMP_x000d_NC;C:\NU;C:\VIRUS;_x000d_?????????????????????????????????????????????????????????????????????????????" xfId="11539" xr:uid="{00000000-0005-0000-0000-000031990000}"/>
    <cellStyle name="þð·æþ'_x000d_ßþUØü?ÿÿÿÿÿÿÿÿÿÿÿÿÿÿÿ¯?( ???¼$ÿÿÿÿ??????????????????Í!Ë??????????           ?????           ????Fþ?_x000d_FÆPš7Àt‹F‹V‰Fö‰VøÿvþFÆPš‚CÉË¸ÿU‹ìŽØ‹F_x000a_‹VÄ^&amp;‰G&amp;‰W_x000a_ÉË?¸ÿÈ??WVŽØ‹^_x000a_‹vƒûÿtŽF&amp;‰\_x000a_ƒ~?u.ŽF&amp;ÿt&amp;ÿ4&amp;" xfId="11540" xr:uid="{00000000-0005-0000-0000-000032990000}"/>
    <cellStyle name="þ_x001d_ðÇ%Uý—&amp;Hý9_x0008_Ÿ s_x000a__x0007__x0001__x0001_" xfId="11542" xr:uid="{00000000-0005-0000-0000-000033990000}"/>
    <cellStyle name="þ_x001d_ðÇ%Uý—&amp;Hý9_x0008_Ÿ s_x000a__x0007__x0001__x0001_ 2" xfId="11543" xr:uid="{00000000-0005-0000-0000-000034990000}"/>
    <cellStyle name="þ_x001d_ðÇ%Uý—&amp;Hý9_x0008_Ÿ s_x000a__x0007__x0001__x0001_?_x0002_ÿÿÿÿÿÿÿÿÿÿÿÿÿÿÿ_x0001_(_x0002_—_x000d_???Î_x001f_ÿÿÿÿ????_x0007_???????????????Í!Ë??????????           ?????           ?????????_x000d_C:\WINDOWS\country.sys_x000d_??????????????????????????????????????????????????????????????????????????????????????????????" xfId="11541" xr:uid="{00000000-0005-0000-0000-000035990000}"/>
    <cellStyle name="þ_x001d_ðK_x000c_Fý_x001b__x000d_9ýU_x0001_Ð_x0008_¦)_x0007__x0001__x0001_" xfId="11544" xr:uid="{00000000-0005-0000-0000-000036990000}"/>
    <cellStyle name="þ_x001d_ðK_x000c_Fý_x001b__x000d_9ýU_x0001_Ð_x0008_¦)_x0007__x0001__x0001_ 2" xfId="11545" xr:uid="{00000000-0005-0000-0000-000037990000}"/>
    <cellStyle name="thuong-10" xfId="11546" xr:uid="{00000000-0005-0000-0000-000038990000}"/>
    <cellStyle name="thuong-11" xfId="11547" xr:uid="{00000000-0005-0000-0000-000039990000}"/>
    <cellStyle name="Thuyet minh" xfId="11548" xr:uid="{00000000-0005-0000-0000-00003A990000}"/>
    <cellStyle name="Thuyet minh 2" xfId="11549" xr:uid="{00000000-0005-0000-0000-00003B990000}"/>
    <cellStyle name="Valuta (0)_CALPREZZ" xfId="11550" xr:uid="{00000000-0005-0000-0000-0000B8990000}"/>
    <cellStyle name="Valuta_ PESO ELETTR." xfId="11551" xr:uid="{00000000-0005-0000-0000-0000B9990000}"/>
    <cellStyle name="VANG1" xfId="11552" xr:uid="{00000000-0005-0000-0000-0000BA990000}"/>
    <cellStyle name="viet" xfId="11553" xr:uid="{00000000-0005-0000-0000-0000BB990000}"/>
    <cellStyle name="viet 2" xfId="11554" xr:uid="{00000000-0005-0000-0000-0000BC990000}"/>
    <cellStyle name="viet2" xfId="11555" xr:uid="{00000000-0005-0000-0000-0000BD990000}"/>
    <cellStyle name="viet2 2" xfId="11556" xr:uid="{00000000-0005-0000-0000-0000BE990000}"/>
    <cellStyle name="viet2 2 2" xfId="11557" xr:uid="{00000000-0005-0000-0000-0000BF990000}"/>
    <cellStyle name="viet2 2 2 2" xfId="11558" xr:uid="{00000000-0005-0000-0000-0000C0990000}"/>
    <cellStyle name="viet2 2 3" xfId="11559" xr:uid="{00000000-0005-0000-0000-0000C1990000}"/>
    <cellStyle name="viet2 2 3 2" xfId="39456" xr:uid="{00000000-0005-0000-0000-0000C2990000}"/>
    <cellStyle name="viet2 2 3 2 2" xfId="39457" xr:uid="{00000000-0005-0000-0000-0000C3990000}"/>
    <cellStyle name="viet2 2 3 2 2 2" xfId="39458" xr:uid="{00000000-0005-0000-0000-0000C4990000}"/>
    <cellStyle name="viet2 2 3 3" xfId="39459" xr:uid="{00000000-0005-0000-0000-0000C5990000}"/>
    <cellStyle name="viet2 2 3 3 2" xfId="39460" xr:uid="{00000000-0005-0000-0000-0000C6990000}"/>
    <cellStyle name="viet2 2 3 3 2 2" xfId="39461" xr:uid="{00000000-0005-0000-0000-0000C7990000}"/>
    <cellStyle name="viet2 2 4" xfId="39462" xr:uid="{00000000-0005-0000-0000-0000C8990000}"/>
    <cellStyle name="viet2 2 4 2" xfId="39463" xr:uid="{00000000-0005-0000-0000-0000C9990000}"/>
    <cellStyle name="viet2 2 4 2 2" xfId="39464" xr:uid="{00000000-0005-0000-0000-0000CA990000}"/>
    <cellStyle name="viet2 2 5" xfId="39465" xr:uid="{00000000-0005-0000-0000-0000CB990000}"/>
    <cellStyle name="viet2 2 5 2" xfId="39466" xr:uid="{00000000-0005-0000-0000-0000CC990000}"/>
    <cellStyle name="viet2 2 5 2 2" xfId="39467" xr:uid="{00000000-0005-0000-0000-0000CD990000}"/>
    <cellStyle name="viet2 3" xfId="11560" xr:uid="{00000000-0005-0000-0000-0000CE990000}"/>
    <cellStyle name="viet2 3 2" xfId="39468" xr:uid="{00000000-0005-0000-0000-0000CF990000}"/>
    <cellStyle name="viet2 3 2 2" xfId="39469" xr:uid="{00000000-0005-0000-0000-0000D0990000}"/>
    <cellStyle name="viet2 3 2 2 2" xfId="39470" xr:uid="{00000000-0005-0000-0000-0000D1990000}"/>
    <cellStyle name="viet2 3 3" xfId="39471" xr:uid="{00000000-0005-0000-0000-0000D2990000}"/>
    <cellStyle name="viet2 3 3 2" xfId="39472" xr:uid="{00000000-0005-0000-0000-0000D3990000}"/>
    <cellStyle name="viet2 3 3 2 2" xfId="39473" xr:uid="{00000000-0005-0000-0000-0000D4990000}"/>
    <cellStyle name="viet2 4" xfId="39474" xr:uid="{00000000-0005-0000-0000-0000D5990000}"/>
    <cellStyle name="viet2 4 2" xfId="39475" xr:uid="{00000000-0005-0000-0000-0000D6990000}"/>
    <cellStyle name="viet2 4 2 2" xfId="39476" xr:uid="{00000000-0005-0000-0000-0000D7990000}"/>
    <cellStyle name="viet2 5" xfId="39477" xr:uid="{00000000-0005-0000-0000-0000D8990000}"/>
    <cellStyle name="viet2 5 2" xfId="39478" xr:uid="{00000000-0005-0000-0000-0000D9990000}"/>
    <cellStyle name="viet2 5 2 2" xfId="39479" xr:uid="{00000000-0005-0000-0000-0000DA990000}"/>
    <cellStyle name="VN new romanNormal" xfId="11561" xr:uid="{00000000-0005-0000-0000-0000DB990000}"/>
    <cellStyle name="Vn Time 13" xfId="11562" xr:uid="{00000000-0005-0000-0000-0000DC990000}"/>
    <cellStyle name="Vn Time 13 2" xfId="11563" xr:uid="{00000000-0005-0000-0000-0000DD990000}"/>
    <cellStyle name="Vn Time 14" xfId="11564" xr:uid="{00000000-0005-0000-0000-0000DE990000}"/>
    <cellStyle name="Vn Time 14 2" xfId="11565" xr:uid="{00000000-0005-0000-0000-0000DF990000}"/>
    <cellStyle name="VN time new roman" xfId="11566" xr:uid="{00000000-0005-0000-0000-0000E0990000}"/>
    <cellStyle name="vn_time" xfId="11567" xr:uid="{00000000-0005-0000-0000-0000E1990000}"/>
    <cellStyle name="vnbo" xfId="11568" xr:uid="{00000000-0005-0000-0000-0000E2990000}"/>
    <cellStyle name="vnbo 2" xfId="11569" xr:uid="{00000000-0005-0000-0000-0000E3990000}"/>
    <cellStyle name="vnbo 2 2" xfId="11570" xr:uid="{00000000-0005-0000-0000-0000E4990000}"/>
    <cellStyle name="vnbo 2 2 2" xfId="11571" xr:uid="{00000000-0005-0000-0000-0000E5990000}"/>
    <cellStyle name="vnbo 2 3" xfId="11572" xr:uid="{00000000-0005-0000-0000-0000E6990000}"/>
    <cellStyle name="vnbo 2 3 2" xfId="39480" xr:uid="{00000000-0005-0000-0000-0000E7990000}"/>
    <cellStyle name="vnbo 2 3 3" xfId="39481" xr:uid="{00000000-0005-0000-0000-0000E8990000}"/>
    <cellStyle name="vnbo 2 3 3 2" xfId="39482" xr:uid="{00000000-0005-0000-0000-0000E9990000}"/>
    <cellStyle name="vnbo 2 3 4" xfId="39483" xr:uid="{00000000-0005-0000-0000-0000EA990000}"/>
    <cellStyle name="vnbo 2 4" xfId="39484" xr:uid="{00000000-0005-0000-0000-0000EB990000}"/>
    <cellStyle name="vnbo 2 5" xfId="39485" xr:uid="{00000000-0005-0000-0000-0000EC990000}"/>
    <cellStyle name="vnbo 2 5 2" xfId="39486" xr:uid="{00000000-0005-0000-0000-0000ED990000}"/>
    <cellStyle name="vnbo 2 6" xfId="39487" xr:uid="{00000000-0005-0000-0000-0000EE990000}"/>
    <cellStyle name="vnbo 3" xfId="11573" xr:uid="{00000000-0005-0000-0000-0000EF990000}"/>
    <cellStyle name="vnbo 3 2" xfId="39488" xr:uid="{00000000-0005-0000-0000-0000F0990000}"/>
    <cellStyle name="vnbo 3 3" xfId="39489" xr:uid="{00000000-0005-0000-0000-0000F1990000}"/>
    <cellStyle name="vnbo 3 3 2" xfId="39490" xr:uid="{00000000-0005-0000-0000-0000F2990000}"/>
    <cellStyle name="vnbo 3 4" xfId="39491" xr:uid="{00000000-0005-0000-0000-0000F3990000}"/>
    <cellStyle name="vnbo 4" xfId="39492" xr:uid="{00000000-0005-0000-0000-0000F4990000}"/>
    <cellStyle name="vnbo 5" xfId="39493" xr:uid="{00000000-0005-0000-0000-0000F5990000}"/>
    <cellStyle name="vnbo 5 2" xfId="39494" xr:uid="{00000000-0005-0000-0000-0000F6990000}"/>
    <cellStyle name="vnbo 6" xfId="39495" xr:uid="{00000000-0005-0000-0000-0000F7990000}"/>
    <cellStyle name="vntxt1" xfId="11574" xr:uid="{00000000-0005-0000-0000-0000449A0000}"/>
    <cellStyle name="vntxt1 2" xfId="11575" xr:uid="{00000000-0005-0000-0000-0000459A0000}"/>
    <cellStyle name="vntxt2" xfId="11576" xr:uid="{00000000-0005-0000-0000-0000469A0000}"/>
    <cellStyle name="vntxt2 2" xfId="11577" xr:uid="{00000000-0005-0000-0000-0000479A0000}"/>
    <cellStyle name="vnhead1" xfId="11578" xr:uid="{00000000-0005-0000-0000-0000F8990000}"/>
    <cellStyle name="vnhead1 2" xfId="11579" xr:uid="{00000000-0005-0000-0000-0000F9990000}"/>
    <cellStyle name="vnhead1 2 2" xfId="11580" xr:uid="{00000000-0005-0000-0000-0000FA990000}"/>
    <cellStyle name="vnhead1 2 2 2" xfId="11581" xr:uid="{00000000-0005-0000-0000-0000FB990000}"/>
    <cellStyle name="vnhead1 2 3" xfId="11582" xr:uid="{00000000-0005-0000-0000-0000FC990000}"/>
    <cellStyle name="vnhead1 2 3 2" xfId="39496" xr:uid="{00000000-0005-0000-0000-0000FD990000}"/>
    <cellStyle name="vnhead1 2 3 2 2" xfId="39497" xr:uid="{00000000-0005-0000-0000-0000FE990000}"/>
    <cellStyle name="vnhead1 2 3 2 2 2" xfId="39498" xr:uid="{00000000-0005-0000-0000-0000FF990000}"/>
    <cellStyle name="vnhead1 2 3 3" xfId="39499" xr:uid="{00000000-0005-0000-0000-0000009A0000}"/>
    <cellStyle name="vnhead1 2 3 3 2" xfId="39500" xr:uid="{00000000-0005-0000-0000-0000019A0000}"/>
    <cellStyle name="vnhead1 2 3 3 2 2" xfId="39501" xr:uid="{00000000-0005-0000-0000-0000029A0000}"/>
    <cellStyle name="vnhead1 2 4" xfId="39502" xr:uid="{00000000-0005-0000-0000-0000039A0000}"/>
    <cellStyle name="vnhead1 2 4 2" xfId="39503" xr:uid="{00000000-0005-0000-0000-0000049A0000}"/>
    <cellStyle name="vnhead1 2 4 2 2" xfId="39504" xr:uid="{00000000-0005-0000-0000-0000059A0000}"/>
    <cellStyle name="vnhead1 2 5" xfId="39505" xr:uid="{00000000-0005-0000-0000-0000069A0000}"/>
    <cellStyle name="vnhead1 2 5 2" xfId="39506" xr:uid="{00000000-0005-0000-0000-0000079A0000}"/>
    <cellStyle name="vnhead1 2 5 2 2" xfId="39507" xr:uid="{00000000-0005-0000-0000-0000089A0000}"/>
    <cellStyle name="vnhead1 3" xfId="11583" xr:uid="{00000000-0005-0000-0000-0000099A0000}"/>
    <cellStyle name="vnhead1 3 2" xfId="39508" xr:uid="{00000000-0005-0000-0000-00000A9A0000}"/>
    <cellStyle name="vnhead1 3 2 2" xfId="39509" xr:uid="{00000000-0005-0000-0000-00000B9A0000}"/>
    <cellStyle name="vnhead1 3 2 2 2" xfId="39510" xr:uid="{00000000-0005-0000-0000-00000C9A0000}"/>
    <cellStyle name="vnhead1 3 3" xfId="39511" xr:uid="{00000000-0005-0000-0000-00000D9A0000}"/>
    <cellStyle name="vnhead1 3 3 2" xfId="39512" xr:uid="{00000000-0005-0000-0000-00000E9A0000}"/>
    <cellStyle name="vnhead1 3 3 2 2" xfId="39513" xr:uid="{00000000-0005-0000-0000-00000F9A0000}"/>
    <cellStyle name="vnhead1 4" xfId="39514" xr:uid="{00000000-0005-0000-0000-0000109A0000}"/>
    <cellStyle name="vnhead1 4 2" xfId="39515" xr:uid="{00000000-0005-0000-0000-0000119A0000}"/>
    <cellStyle name="vnhead1 4 2 2" xfId="39516" xr:uid="{00000000-0005-0000-0000-0000129A0000}"/>
    <cellStyle name="vnhead1 5" xfId="39517" xr:uid="{00000000-0005-0000-0000-0000139A0000}"/>
    <cellStyle name="vnhead1 5 2" xfId="39518" xr:uid="{00000000-0005-0000-0000-0000149A0000}"/>
    <cellStyle name="vnhead1 5 2 2" xfId="39519" xr:uid="{00000000-0005-0000-0000-0000159A0000}"/>
    <cellStyle name="vnhead2" xfId="11584" xr:uid="{00000000-0005-0000-0000-0000169A0000}"/>
    <cellStyle name="vnhead2 2" xfId="11585" xr:uid="{00000000-0005-0000-0000-0000179A0000}"/>
    <cellStyle name="vnhead2 2 2" xfId="11586" xr:uid="{00000000-0005-0000-0000-0000189A0000}"/>
    <cellStyle name="vnhead2 2 2 2" xfId="11587" xr:uid="{00000000-0005-0000-0000-0000199A0000}"/>
    <cellStyle name="vnhead2 2 3" xfId="11588" xr:uid="{00000000-0005-0000-0000-00001A9A0000}"/>
    <cellStyle name="vnhead2 2 3 2" xfId="39520" xr:uid="{00000000-0005-0000-0000-00001B9A0000}"/>
    <cellStyle name="vnhead2 2 3 3" xfId="39521" xr:uid="{00000000-0005-0000-0000-00001C9A0000}"/>
    <cellStyle name="vnhead2 2 3 3 2" xfId="39522" xr:uid="{00000000-0005-0000-0000-00001D9A0000}"/>
    <cellStyle name="vnhead2 2 3 4" xfId="39523" xr:uid="{00000000-0005-0000-0000-00001E9A0000}"/>
    <cellStyle name="vnhead2 2 4" xfId="39524" xr:uid="{00000000-0005-0000-0000-00001F9A0000}"/>
    <cellStyle name="vnhead2 2 5" xfId="39525" xr:uid="{00000000-0005-0000-0000-0000209A0000}"/>
    <cellStyle name="vnhead2 2 5 2" xfId="39526" xr:uid="{00000000-0005-0000-0000-0000219A0000}"/>
    <cellStyle name="vnhead2 2 6" xfId="39527" xr:uid="{00000000-0005-0000-0000-0000229A0000}"/>
    <cellStyle name="vnhead2 3" xfId="11589" xr:uid="{00000000-0005-0000-0000-0000239A0000}"/>
    <cellStyle name="vnhead2 3 2" xfId="39528" xr:uid="{00000000-0005-0000-0000-0000249A0000}"/>
    <cellStyle name="vnhead2 3 3" xfId="39529" xr:uid="{00000000-0005-0000-0000-0000259A0000}"/>
    <cellStyle name="vnhead2 3 3 2" xfId="39530" xr:uid="{00000000-0005-0000-0000-0000269A0000}"/>
    <cellStyle name="vnhead2 3 4" xfId="39531" xr:uid="{00000000-0005-0000-0000-0000279A0000}"/>
    <cellStyle name="vnhead2 4" xfId="39532" xr:uid="{00000000-0005-0000-0000-0000289A0000}"/>
    <cellStyle name="vnhead2 5" xfId="39533" xr:uid="{00000000-0005-0000-0000-0000299A0000}"/>
    <cellStyle name="vnhead2 5 2" xfId="39534" xr:uid="{00000000-0005-0000-0000-00002A9A0000}"/>
    <cellStyle name="vnhead2 6" xfId="39535" xr:uid="{00000000-0005-0000-0000-00002B9A0000}"/>
    <cellStyle name="vnhead3" xfId="11590" xr:uid="{00000000-0005-0000-0000-00002C9A0000}"/>
    <cellStyle name="vnhead3 2" xfId="11591" xr:uid="{00000000-0005-0000-0000-00002D9A0000}"/>
    <cellStyle name="vnhead3 2 2" xfId="11592" xr:uid="{00000000-0005-0000-0000-00002E9A0000}"/>
    <cellStyle name="vnhead3 2 2 2" xfId="11593" xr:uid="{00000000-0005-0000-0000-00002F9A0000}"/>
    <cellStyle name="vnhead3 2 3" xfId="11594" xr:uid="{00000000-0005-0000-0000-0000309A0000}"/>
    <cellStyle name="vnhead3 2 3 2" xfId="39536" xr:uid="{00000000-0005-0000-0000-0000319A0000}"/>
    <cellStyle name="vnhead3 2 3 3" xfId="39537" xr:uid="{00000000-0005-0000-0000-0000329A0000}"/>
    <cellStyle name="vnhead3 2 3 3 2" xfId="39538" xr:uid="{00000000-0005-0000-0000-0000339A0000}"/>
    <cellStyle name="vnhead3 2 3 4" xfId="39539" xr:uid="{00000000-0005-0000-0000-0000349A0000}"/>
    <cellStyle name="vnhead3 2 4" xfId="39540" xr:uid="{00000000-0005-0000-0000-0000359A0000}"/>
    <cellStyle name="vnhead3 2 5" xfId="39541" xr:uid="{00000000-0005-0000-0000-0000369A0000}"/>
    <cellStyle name="vnhead3 2 5 2" xfId="39542" xr:uid="{00000000-0005-0000-0000-0000379A0000}"/>
    <cellStyle name="vnhead3 2 6" xfId="39543" xr:uid="{00000000-0005-0000-0000-0000389A0000}"/>
    <cellStyle name="vnhead3 3" xfId="11595" xr:uid="{00000000-0005-0000-0000-0000399A0000}"/>
    <cellStyle name="vnhead3 3 2" xfId="39544" xr:uid="{00000000-0005-0000-0000-00003A9A0000}"/>
    <cellStyle name="vnhead3 3 3" xfId="39545" xr:uid="{00000000-0005-0000-0000-00003B9A0000}"/>
    <cellStyle name="vnhead3 3 3 2" xfId="39546" xr:uid="{00000000-0005-0000-0000-00003C9A0000}"/>
    <cellStyle name="vnhead3 3 4" xfId="39547" xr:uid="{00000000-0005-0000-0000-00003D9A0000}"/>
    <cellStyle name="vnhead3 4" xfId="39548" xr:uid="{00000000-0005-0000-0000-00003E9A0000}"/>
    <cellStyle name="vnhead3 5" xfId="39549" xr:uid="{00000000-0005-0000-0000-00003F9A0000}"/>
    <cellStyle name="vnhead3 5 2" xfId="39550" xr:uid="{00000000-0005-0000-0000-0000409A0000}"/>
    <cellStyle name="vnhead3 6" xfId="39551" xr:uid="{00000000-0005-0000-0000-0000419A0000}"/>
    <cellStyle name="vnhead4" xfId="11596" xr:uid="{00000000-0005-0000-0000-0000429A0000}"/>
    <cellStyle name="vnhead4 2" xfId="11597" xr:uid="{00000000-0005-0000-0000-0000439A0000}"/>
    <cellStyle name="Währung [0]_UXO VII" xfId="11598" xr:uid="{00000000-0005-0000-0000-0000489A0000}"/>
    <cellStyle name="Währung_UXO VII" xfId="11599" xr:uid="{00000000-0005-0000-0000-0000499A0000}"/>
    <cellStyle name="Walutowy [0]_Invoices2001Slovakia" xfId="11600" xr:uid="{00000000-0005-0000-0000-00004A9A0000}"/>
    <cellStyle name="Walutowy_Invoices2001Slovakia" xfId="11601" xr:uid="{00000000-0005-0000-0000-00004B9A0000}"/>
    <cellStyle name="Warning Text 10" xfId="11602" xr:uid="{00000000-0005-0000-0000-00004C9A0000}"/>
    <cellStyle name="Warning Text 11" xfId="11603" xr:uid="{00000000-0005-0000-0000-00004D9A0000}"/>
    <cellStyle name="Warning Text 12" xfId="11604" xr:uid="{00000000-0005-0000-0000-00004E9A0000}"/>
    <cellStyle name="Warning Text 13" xfId="11605" xr:uid="{00000000-0005-0000-0000-00004F9A0000}"/>
    <cellStyle name="Warning Text 14" xfId="11606" xr:uid="{00000000-0005-0000-0000-0000509A0000}"/>
    <cellStyle name="Warning Text 2" xfId="11607" xr:uid="{00000000-0005-0000-0000-0000519A0000}"/>
    <cellStyle name="Warning Text 3" xfId="11608" xr:uid="{00000000-0005-0000-0000-0000529A0000}"/>
    <cellStyle name="Warning Text 4" xfId="11609" xr:uid="{00000000-0005-0000-0000-0000539A0000}"/>
    <cellStyle name="Warning Text 5" xfId="11610" xr:uid="{00000000-0005-0000-0000-0000549A0000}"/>
    <cellStyle name="Warning Text 6" xfId="11611" xr:uid="{00000000-0005-0000-0000-0000559A0000}"/>
    <cellStyle name="Warning Text 7" xfId="11612" xr:uid="{00000000-0005-0000-0000-0000569A0000}"/>
    <cellStyle name="Warning Text 8" xfId="11613" xr:uid="{00000000-0005-0000-0000-0000579A0000}"/>
    <cellStyle name="Warning Text 9" xfId="11614" xr:uid="{00000000-0005-0000-0000-0000589A0000}"/>
    <cellStyle name="xan1" xfId="11615" xr:uid="{00000000-0005-0000-0000-0000599A0000}"/>
    <cellStyle name="xan1 2" xfId="11616" xr:uid="{00000000-0005-0000-0000-00005A9A0000}"/>
    <cellStyle name="xan1 2 2" xfId="14154" xr:uid="{00000000-0005-0000-0000-00005B9A0000}"/>
    <cellStyle name="xan1 2 2 2" xfId="39552" xr:uid="{00000000-0005-0000-0000-00005C9A0000}"/>
    <cellStyle name="xan1 2 2 2 2" xfId="39553" xr:uid="{00000000-0005-0000-0000-00005D9A0000}"/>
    <cellStyle name="xan1 2 2 3" xfId="39554" xr:uid="{00000000-0005-0000-0000-00005E9A0000}"/>
    <cellStyle name="xan1 2 2 3 2" xfId="39555" xr:uid="{00000000-0005-0000-0000-00005F9A0000}"/>
    <cellStyle name="xan1 2 2 4" xfId="39556" xr:uid="{00000000-0005-0000-0000-0000609A0000}"/>
    <cellStyle name="xan1 2 3" xfId="39557" xr:uid="{00000000-0005-0000-0000-0000619A0000}"/>
    <cellStyle name="xan1 2 3 2" xfId="39558" xr:uid="{00000000-0005-0000-0000-0000629A0000}"/>
    <cellStyle name="xan1 2 4" xfId="39559" xr:uid="{00000000-0005-0000-0000-0000639A0000}"/>
    <cellStyle name="xan1 2 4 2" xfId="39560" xr:uid="{00000000-0005-0000-0000-0000649A0000}"/>
    <cellStyle name="xan1 2 5" xfId="39561" xr:uid="{00000000-0005-0000-0000-0000659A0000}"/>
    <cellStyle name="xuan" xfId="11617" xr:uid="{00000000-0005-0000-0000-0000669A0000}"/>
    <cellStyle name="xuan 2" xfId="11618" xr:uid="{00000000-0005-0000-0000-0000679A0000}"/>
    <cellStyle name=" [0.00]_ Att. 1- Cover" xfId="11619" xr:uid="{00000000-0005-0000-0000-0000689A0000}"/>
    <cellStyle name="_ Att. 1- Cover" xfId="11620" xr:uid="{00000000-0005-0000-0000-0000699A0000}"/>
    <cellStyle name="?_ Att. 1- Cover" xfId="11621" xr:uid="{00000000-0005-0000-0000-00006A9A0000}"/>
    <cellStyle name="똿뗦먛귟 [0.00]_PRODUCT DETAIL Q1" xfId="11622" xr:uid="{00000000-0005-0000-0000-00006B9A0000}"/>
    <cellStyle name="똿뗦먛귟_PRODUCT DETAIL Q1" xfId="11623" xr:uid="{00000000-0005-0000-0000-00006C9A0000}"/>
    <cellStyle name="믅됞 [0.00]_PRODUCT DETAIL Q1" xfId="11624" xr:uid="{00000000-0005-0000-0000-00006D9A0000}"/>
    <cellStyle name="믅됞_PRODUCT DETAIL Q1" xfId="11625" xr:uid="{00000000-0005-0000-0000-00006E9A0000}"/>
    <cellStyle name="백분율_††††† " xfId="11626" xr:uid="{00000000-0005-0000-0000-00006F9A0000}"/>
    <cellStyle name="뷭?_BOOKSHIP" xfId="11627" xr:uid="{00000000-0005-0000-0000-0000709A0000}"/>
    <cellStyle name="안건회계법인" xfId="11628" xr:uid="{00000000-0005-0000-0000-0000719A0000}"/>
    <cellStyle name="안건회계법인 2" xfId="11629" xr:uid="{00000000-0005-0000-0000-0000729A0000}"/>
    <cellStyle name="콤마 [ - 유형1" xfId="11630" xr:uid="{00000000-0005-0000-0000-0000739A0000}"/>
    <cellStyle name="콤마 [ - 유형2" xfId="11631" xr:uid="{00000000-0005-0000-0000-0000749A0000}"/>
    <cellStyle name="콤마 [ - 유형3" xfId="11632" xr:uid="{00000000-0005-0000-0000-0000759A0000}"/>
    <cellStyle name="콤마 [ - 유형4" xfId="11633" xr:uid="{00000000-0005-0000-0000-0000769A0000}"/>
    <cellStyle name="콤마 [ - 유형5" xfId="11634" xr:uid="{00000000-0005-0000-0000-0000779A0000}"/>
    <cellStyle name="콤마 [ - 유형6" xfId="11635" xr:uid="{00000000-0005-0000-0000-0000789A0000}"/>
    <cellStyle name="콤마 [ - 유형7" xfId="11636" xr:uid="{00000000-0005-0000-0000-0000799A0000}"/>
    <cellStyle name="콤마 [ - 유형8" xfId="11637" xr:uid="{00000000-0005-0000-0000-00007A9A0000}"/>
    <cellStyle name="콤마 [0]_ 비목별 월별기술 " xfId="11638" xr:uid="{00000000-0005-0000-0000-00007B9A0000}"/>
    <cellStyle name="콤마_ 비목별 월별기술 " xfId="11639" xr:uid="{00000000-0005-0000-0000-00007C9A0000}"/>
    <cellStyle name="통화 [0]_††††† " xfId="11640" xr:uid="{00000000-0005-0000-0000-00007D9A0000}"/>
    <cellStyle name="통화_††††† " xfId="11641" xr:uid="{00000000-0005-0000-0000-00007E9A0000}"/>
    <cellStyle name="표준_ 97년 경영분석(안)" xfId="11642" xr:uid="{00000000-0005-0000-0000-00007F9A0000}"/>
    <cellStyle name="一般_00Q3902REV.1" xfId="11643" xr:uid="{00000000-0005-0000-0000-0000809A0000}"/>
    <cellStyle name="千分位[0]_00Q3902REV.1" xfId="11644" xr:uid="{00000000-0005-0000-0000-0000819A0000}"/>
    <cellStyle name="千分位_00Q3902REV.1" xfId="11645" xr:uid="{00000000-0005-0000-0000-0000829A0000}"/>
    <cellStyle name="常规_GL ACM Master OCT08" xfId="11646" xr:uid="{00000000-0005-0000-0000-0000839A0000}"/>
    <cellStyle name="桁区切り_NADUONG BQ (Draft)" xfId="11647" xr:uid="{00000000-0005-0000-0000-0000849A0000}"/>
    <cellStyle name="標準_#265_Rebates and Pricing" xfId="11648" xr:uid="{00000000-0005-0000-0000-0000859A0000}"/>
    <cellStyle name="貨幣 [0]_00Q3902REV.1" xfId="11649" xr:uid="{00000000-0005-0000-0000-0000869A0000}"/>
    <cellStyle name="貨幣[0]_BRE" xfId="11650" xr:uid="{00000000-0005-0000-0000-0000879A0000}"/>
    <cellStyle name="貨幣_00Q3902REV.1" xfId="11651" xr:uid="{00000000-0005-0000-0000-0000889A0000}"/>
    <cellStyle name="通貨_MITSUI1_BQ" xfId="11652" xr:uid="{00000000-0005-0000-0000-0000899A0000}"/>
  </cellStyles>
  <dxfs count="1">
    <dxf>
      <fill>
        <patternFill>
          <bgColor rgb="FF0070C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rive%20NTHLAN%202024\1.NHIEM%20VU%20MOI%202025\C&#225;c%20bi&#7875;u%20ngu&#7891;n\bao%20cao%20nguon%20den%2008.10\Bieu%20tong%20hop%20huyen%20chuyen%20ve%20tin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rive%20NTHLAN%202024\1.NHIEM%20VU%20MOI%202025\C&#225;c%20bi&#7875;u%20ngu&#7891;n\bao%20cao%20nguon%20den%2008.10\Lan.Bieu%20tong%20hop%20huyen%20chuyen%20ve%20tinh%20lan%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eu CAP 0"/>
      <sheetName val="QĐ"/>
      <sheetName val="Rà soát nguồn "/>
      <sheetName val="TK 10%"/>
      <sheetName val="Bieu so 4"/>
    </sheetNames>
    <sheetDataSet>
      <sheetData sheetId="0" refreshError="1"/>
      <sheetData sheetId="1" refreshError="1">
        <row r="42">
          <cell r="J42">
            <v>12098</v>
          </cell>
        </row>
        <row r="46">
          <cell r="K46">
            <v>9070</v>
          </cell>
        </row>
      </sheetData>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eu CAP 0"/>
      <sheetName val="QĐ"/>
      <sheetName val="Rà soát nguồn "/>
      <sheetName val="TK 10%"/>
      <sheetName val="Bieu so 4"/>
    </sheetNames>
    <sheetDataSet>
      <sheetData sheetId="0" refreshError="1"/>
      <sheetData sheetId="1">
        <row r="11">
          <cell r="K11">
            <v>1059474.7010000001</v>
          </cell>
        </row>
      </sheetData>
      <sheetData sheetId="2" refreshError="1">
        <row r="39">
          <cell r="Q39">
            <v>113277.06000000001</v>
          </cell>
        </row>
      </sheetData>
      <sheetData sheetId="3" refreshError="1"/>
      <sheetData sheetId="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3"/>
  <sheetViews>
    <sheetView zoomScale="60" zoomScaleNormal="60" workbookViewId="0">
      <pane xSplit="2" ySplit="5" topLeftCell="C33" activePane="bottomRight" state="frozen"/>
      <selection activeCell="I11" sqref="I11"/>
      <selection pane="topRight" activeCell="I11" sqref="I11"/>
      <selection pane="bottomLeft" activeCell="I11" sqref="I11"/>
      <selection pane="bottomRight" activeCell="I11" sqref="I11"/>
    </sheetView>
  </sheetViews>
  <sheetFormatPr defaultRowHeight="15.75"/>
  <cols>
    <col min="1" max="1" width="8.140625" style="1" customWidth="1"/>
    <col min="2" max="2" width="43.140625" style="2" customWidth="1"/>
    <col min="3" max="3" width="13.85546875" style="2" customWidth="1"/>
    <col min="4" max="4" width="82.85546875" style="2" customWidth="1"/>
    <col min="5" max="5" width="26.140625" style="2" customWidth="1"/>
    <col min="6" max="6" width="13" style="236" customWidth="1"/>
    <col min="7" max="7" width="8.85546875" style="236" customWidth="1"/>
    <col min="8" max="8" width="8.85546875" style="236"/>
    <col min="9" max="10" width="8.85546875" style="55"/>
    <col min="11" max="254" width="8.85546875" style="2"/>
    <col min="255" max="255" width="9" style="2" customWidth="1"/>
    <col min="256" max="256" width="44.85546875" style="2" customWidth="1"/>
    <col min="257" max="257" width="18.85546875" style="2" customWidth="1"/>
    <col min="258" max="258" width="42.85546875" style="2" customWidth="1"/>
    <col min="259" max="510" width="8.85546875" style="2"/>
    <col min="511" max="511" width="9" style="2" customWidth="1"/>
    <col min="512" max="512" width="44.85546875" style="2" customWidth="1"/>
    <col min="513" max="513" width="18.85546875" style="2" customWidth="1"/>
    <col min="514" max="514" width="42.85546875" style="2" customWidth="1"/>
    <col min="515" max="766" width="8.85546875" style="2"/>
    <col min="767" max="767" width="9" style="2" customWidth="1"/>
    <col min="768" max="768" width="44.85546875" style="2" customWidth="1"/>
    <col min="769" max="769" width="18.85546875" style="2" customWidth="1"/>
    <col min="770" max="770" width="42.85546875" style="2" customWidth="1"/>
    <col min="771" max="1022" width="8.85546875" style="2"/>
    <col min="1023" max="1023" width="9" style="2" customWidth="1"/>
    <col min="1024" max="1024" width="44.85546875" style="2" customWidth="1"/>
    <col min="1025" max="1025" width="18.85546875" style="2" customWidth="1"/>
    <col min="1026" max="1026" width="42.85546875" style="2" customWidth="1"/>
    <col min="1027" max="1278" width="8.85546875" style="2"/>
    <col min="1279" max="1279" width="9" style="2" customWidth="1"/>
    <col min="1280" max="1280" width="44.85546875" style="2" customWidth="1"/>
    <col min="1281" max="1281" width="18.85546875" style="2" customWidth="1"/>
    <col min="1282" max="1282" width="42.85546875" style="2" customWidth="1"/>
    <col min="1283" max="1534" width="8.85546875" style="2"/>
    <col min="1535" max="1535" width="9" style="2" customWidth="1"/>
    <col min="1536" max="1536" width="44.85546875" style="2" customWidth="1"/>
    <col min="1537" max="1537" width="18.85546875" style="2" customWidth="1"/>
    <col min="1538" max="1538" width="42.85546875" style="2" customWidth="1"/>
    <col min="1539" max="1790" width="8.85546875" style="2"/>
    <col min="1791" max="1791" width="9" style="2" customWidth="1"/>
    <col min="1792" max="1792" width="44.85546875" style="2" customWidth="1"/>
    <col min="1793" max="1793" width="18.85546875" style="2" customWidth="1"/>
    <col min="1794" max="1794" width="42.85546875" style="2" customWidth="1"/>
    <col min="1795" max="2046" width="8.85546875" style="2"/>
    <col min="2047" max="2047" width="9" style="2" customWidth="1"/>
    <col min="2048" max="2048" width="44.85546875" style="2" customWidth="1"/>
    <col min="2049" max="2049" width="18.85546875" style="2" customWidth="1"/>
    <col min="2050" max="2050" width="42.85546875" style="2" customWidth="1"/>
    <col min="2051" max="2302" width="8.85546875" style="2"/>
    <col min="2303" max="2303" width="9" style="2" customWidth="1"/>
    <col min="2304" max="2304" width="44.85546875" style="2" customWidth="1"/>
    <col min="2305" max="2305" width="18.85546875" style="2" customWidth="1"/>
    <col min="2306" max="2306" width="42.85546875" style="2" customWidth="1"/>
    <col min="2307" max="2558" width="8.85546875" style="2"/>
    <col min="2559" max="2559" width="9" style="2" customWidth="1"/>
    <col min="2560" max="2560" width="44.85546875" style="2" customWidth="1"/>
    <col min="2561" max="2561" width="18.85546875" style="2" customWidth="1"/>
    <col min="2562" max="2562" width="42.85546875" style="2" customWidth="1"/>
    <col min="2563" max="2814" width="8.85546875" style="2"/>
    <col min="2815" max="2815" width="9" style="2" customWidth="1"/>
    <col min="2816" max="2816" width="44.85546875" style="2" customWidth="1"/>
    <col min="2817" max="2817" width="18.85546875" style="2" customWidth="1"/>
    <col min="2818" max="2818" width="42.85546875" style="2" customWidth="1"/>
    <col min="2819" max="3070" width="8.85546875" style="2"/>
    <col min="3071" max="3071" width="9" style="2" customWidth="1"/>
    <col min="3072" max="3072" width="44.85546875" style="2" customWidth="1"/>
    <col min="3073" max="3073" width="18.85546875" style="2" customWidth="1"/>
    <col min="3074" max="3074" width="42.85546875" style="2" customWidth="1"/>
    <col min="3075" max="3326" width="8.85546875" style="2"/>
    <col min="3327" max="3327" width="9" style="2" customWidth="1"/>
    <col min="3328" max="3328" width="44.85546875" style="2" customWidth="1"/>
    <col min="3329" max="3329" width="18.85546875" style="2" customWidth="1"/>
    <col min="3330" max="3330" width="42.85546875" style="2" customWidth="1"/>
    <col min="3331" max="3582" width="8.85546875" style="2"/>
    <col min="3583" max="3583" width="9" style="2" customWidth="1"/>
    <col min="3584" max="3584" width="44.85546875" style="2" customWidth="1"/>
    <col min="3585" max="3585" width="18.85546875" style="2" customWidth="1"/>
    <col min="3586" max="3586" width="42.85546875" style="2" customWidth="1"/>
    <col min="3587" max="3838" width="8.85546875" style="2"/>
    <col min="3839" max="3839" width="9" style="2" customWidth="1"/>
    <col min="3840" max="3840" width="44.85546875" style="2" customWidth="1"/>
    <col min="3841" max="3841" width="18.85546875" style="2" customWidth="1"/>
    <col min="3842" max="3842" width="42.85546875" style="2" customWidth="1"/>
    <col min="3843" max="4094" width="8.85546875" style="2"/>
    <col min="4095" max="4095" width="9" style="2" customWidth="1"/>
    <col min="4096" max="4096" width="44.85546875" style="2" customWidth="1"/>
    <col min="4097" max="4097" width="18.85546875" style="2" customWidth="1"/>
    <col min="4098" max="4098" width="42.85546875" style="2" customWidth="1"/>
    <col min="4099" max="4350" width="8.85546875" style="2"/>
    <col min="4351" max="4351" width="9" style="2" customWidth="1"/>
    <col min="4352" max="4352" width="44.85546875" style="2" customWidth="1"/>
    <col min="4353" max="4353" width="18.85546875" style="2" customWidth="1"/>
    <col min="4354" max="4354" width="42.85546875" style="2" customWidth="1"/>
    <col min="4355" max="4606" width="8.85546875" style="2"/>
    <col min="4607" max="4607" width="9" style="2" customWidth="1"/>
    <col min="4608" max="4608" width="44.85546875" style="2" customWidth="1"/>
    <col min="4609" max="4609" width="18.85546875" style="2" customWidth="1"/>
    <col min="4610" max="4610" width="42.85546875" style="2" customWidth="1"/>
    <col min="4611" max="4862" width="8.85546875" style="2"/>
    <col min="4863" max="4863" width="9" style="2" customWidth="1"/>
    <col min="4864" max="4864" width="44.85546875" style="2" customWidth="1"/>
    <col min="4865" max="4865" width="18.85546875" style="2" customWidth="1"/>
    <col min="4866" max="4866" width="42.85546875" style="2" customWidth="1"/>
    <col min="4867" max="5118" width="8.85546875" style="2"/>
    <col min="5119" max="5119" width="9" style="2" customWidth="1"/>
    <col min="5120" max="5120" width="44.85546875" style="2" customWidth="1"/>
    <col min="5121" max="5121" width="18.85546875" style="2" customWidth="1"/>
    <col min="5122" max="5122" width="42.85546875" style="2" customWidth="1"/>
    <col min="5123" max="5374" width="8.85546875" style="2"/>
    <col min="5375" max="5375" width="9" style="2" customWidth="1"/>
    <col min="5376" max="5376" width="44.85546875" style="2" customWidth="1"/>
    <col min="5377" max="5377" width="18.85546875" style="2" customWidth="1"/>
    <col min="5378" max="5378" width="42.85546875" style="2" customWidth="1"/>
    <col min="5379" max="5630" width="8.85546875" style="2"/>
    <col min="5631" max="5631" width="9" style="2" customWidth="1"/>
    <col min="5632" max="5632" width="44.85546875" style="2" customWidth="1"/>
    <col min="5633" max="5633" width="18.85546875" style="2" customWidth="1"/>
    <col min="5634" max="5634" width="42.85546875" style="2" customWidth="1"/>
    <col min="5635" max="5886" width="8.85546875" style="2"/>
    <col min="5887" max="5887" width="9" style="2" customWidth="1"/>
    <col min="5888" max="5888" width="44.85546875" style="2" customWidth="1"/>
    <col min="5889" max="5889" width="18.85546875" style="2" customWidth="1"/>
    <col min="5890" max="5890" width="42.85546875" style="2" customWidth="1"/>
    <col min="5891" max="6142" width="8.85546875" style="2"/>
    <col min="6143" max="6143" width="9" style="2" customWidth="1"/>
    <col min="6144" max="6144" width="44.85546875" style="2" customWidth="1"/>
    <col min="6145" max="6145" width="18.85546875" style="2" customWidth="1"/>
    <col min="6146" max="6146" width="42.85546875" style="2" customWidth="1"/>
    <col min="6147" max="6398" width="8.85546875" style="2"/>
    <col min="6399" max="6399" width="9" style="2" customWidth="1"/>
    <col min="6400" max="6400" width="44.85546875" style="2" customWidth="1"/>
    <col min="6401" max="6401" width="18.85546875" style="2" customWidth="1"/>
    <col min="6402" max="6402" width="42.85546875" style="2" customWidth="1"/>
    <col min="6403" max="6654" width="8.85546875" style="2"/>
    <col min="6655" max="6655" width="9" style="2" customWidth="1"/>
    <col min="6656" max="6656" width="44.85546875" style="2" customWidth="1"/>
    <col min="6657" max="6657" width="18.85546875" style="2" customWidth="1"/>
    <col min="6658" max="6658" width="42.85546875" style="2" customWidth="1"/>
    <col min="6659" max="6910" width="8.85546875" style="2"/>
    <col min="6911" max="6911" width="9" style="2" customWidth="1"/>
    <col min="6912" max="6912" width="44.85546875" style="2" customWidth="1"/>
    <col min="6913" max="6913" width="18.85546875" style="2" customWidth="1"/>
    <col min="6914" max="6914" width="42.85546875" style="2" customWidth="1"/>
    <col min="6915" max="7166" width="8.85546875" style="2"/>
    <col min="7167" max="7167" width="9" style="2" customWidth="1"/>
    <col min="7168" max="7168" width="44.85546875" style="2" customWidth="1"/>
    <col min="7169" max="7169" width="18.85546875" style="2" customWidth="1"/>
    <col min="7170" max="7170" width="42.85546875" style="2" customWidth="1"/>
    <col min="7171" max="7422" width="8.85546875" style="2"/>
    <col min="7423" max="7423" width="9" style="2" customWidth="1"/>
    <col min="7424" max="7424" width="44.85546875" style="2" customWidth="1"/>
    <col min="7425" max="7425" width="18.85546875" style="2" customWidth="1"/>
    <col min="7426" max="7426" width="42.85546875" style="2" customWidth="1"/>
    <col min="7427" max="7678" width="8.85546875" style="2"/>
    <col min="7679" max="7679" width="9" style="2" customWidth="1"/>
    <col min="7680" max="7680" width="44.85546875" style="2" customWidth="1"/>
    <col min="7681" max="7681" width="18.85546875" style="2" customWidth="1"/>
    <col min="7682" max="7682" width="42.85546875" style="2" customWidth="1"/>
    <col min="7683" max="7934" width="8.85546875" style="2"/>
    <col min="7935" max="7935" width="9" style="2" customWidth="1"/>
    <col min="7936" max="7936" width="44.85546875" style="2" customWidth="1"/>
    <col min="7937" max="7937" width="18.85546875" style="2" customWidth="1"/>
    <col min="7938" max="7938" width="42.85546875" style="2" customWidth="1"/>
    <col min="7939" max="8190" width="8.85546875" style="2"/>
    <col min="8191" max="8191" width="9" style="2" customWidth="1"/>
    <col min="8192" max="8192" width="44.85546875" style="2" customWidth="1"/>
    <col min="8193" max="8193" width="18.85546875" style="2" customWidth="1"/>
    <col min="8194" max="8194" width="42.85546875" style="2" customWidth="1"/>
    <col min="8195" max="8446" width="8.85546875" style="2"/>
    <col min="8447" max="8447" width="9" style="2" customWidth="1"/>
    <col min="8448" max="8448" width="44.85546875" style="2" customWidth="1"/>
    <col min="8449" max="8449" width="18.85546875" style="2" customWidth="1"/>
    <col min="8450" max="8450" width="42.85546875" style="2" customWidth="1"/>
    <col min="8451" max="8702" width="8.85546875" style="2"/>
    <col min="8703" max="8703" width="9" style="2" customWidth="1"/>
    <col min="8704" max="8704" width="44.85546875" style="2" customWidth="1"/>
    <col min="8705" max="8705" width="18.85546875" style="2" customWidth="1"/>
    <col min="8706" max="8706" width="42.85546875" style="2" customWidth="1"/>
    <col min="8707" max="8958" width="8.85546875" style="2"/>
    <col min="8959" max="8959" width="9" style="2" customWidth="1"/>
    <col min="8960" max="8960" width="44.85546875" style="2" customWidth="1"/>
    <col min="8961" max="8961" width="18.85546875" style="2" customWidth="1"/>
    <col min="8962" max="8962" width="42.85546875" style="2" customWidth="1"/>
    <col min="8963" max="9214" width="8.85546875" style="2"/>
    <col min="9215" max="9215" width="9" style="2" customWidth="1"/>
    <col min="9216" max="9216" width="44.85546875" style="2" customWidth="1"/>
    <col min="9217" max="9217" width="18.85546875" style="2" customWidth="1"/>
    <col min="9218" max="9218" width="42.85546875" style="2" customWidth="1"/>
    <col min="9219" max="9470" width="8.85546875" style="2"/>
    <col min="9471" max="9471" width="9" style="2" customWidth="1"/>
    <col min="9472" max="9472" width="44.85546875" style="2" customWidth="1"/>
    <col min="9473" max="9473" width="18.85546875" style="2" customWidth="1"/>
    <col min="9474" max="9474" width="42.85546875" style="2" customWidth="1"/>
    <col min="9475" max="9726" width="8.85546875" style="2"/>
    <col min="9727" max="9727" width="9" style="2" customWidth="1"/>
    <col min="9728" max="9728" width="44.85546875" style="2" customWidth="1"/>
    <col min="9729" max="9729" width="18.85546875" style="2" customWidth="1"/>
    <col min="9730" max="9730" width="42.85546875" style="2" customWidth="1"/>
    <col min="9731" max="9982" width="8.85546875" style="2"/>
    <col min="9983" max="9983" width="9" style="2" customWidth="1"/>
    <col min="9984" max="9984" width="44.85546875" style="2" customWidth="1"/>
    <col min="9985" max="9985" width="18.85546875" style="2" customWidth="1"/>
    <col min="9986" max="9986" width="42.85546875" style="2" customWidth="1"/>
    <col min="9987" max="10238" width="8.85546875" style="2"/>
    <col min="10239" max="10239" width="9" style="2" customWidth="1"/>
    <col min="10240" max="10240" width="44.85546875" style="2" customWidth="1"/>
    <col min="10241" max="10241" width="18.85546875" style="2" customWidth="1"/>
    <col min="10242" max="10242" width="42.85546875" style="2" customWidth="1"/>
    <col min="10243" max="10494" width="8.85546875" style="2"/>
    <col min="10495" max="10495" width="9" style="2" customWidth="1"/>
    <col min="10496" max="10496" width="44.85546875" style="2" customWidth="1"/>
    <col min="10497" max="10497" width="18.85546875" style="2" customWidth="1"/>
    <col min="10498" max="10498" width="42.85546875" style="2" customWidth="1"/>
    <col min="10499" max="10750" width="8.85546875" style="2"/>
    <col min="10751" max="10751" width="9" style="2" customWidth="1"/>
    <col min="10752" max="10752" width="44.85546875" style="2" customWidth="1"/>
    <col min="10753" max="10753" width="18.85546875" style="2" customWidth="1"/>
    <col min="10754" max="10754" width="42.85546875" style="2" customWidth="1"/>
    <col min="10755" max="11006" width="8.85546875" style="2"/>
    <col min="11007" max="11007" width="9" style="2" customWidth="1"/>
    <col min="11008" max="11008" width="44.85546875" style="2" customWidth="1"/>
    <col min="11009" max="11009" width="18.85546875" style="2" customWidth="1"/>
    <col min="11010" max="11010" width="42.85546875" style="2" customWidth="1"/>
    <col min="11011" max="11262" width="8.85546875" style="2"/>
    <col min="11263" max="11263" width="9" style="2" customWidth="1"/>
    <col min="11264" max="11264" width="44.85546875" style="2" customWidth="1"/>
    <col min="11265" max="11265" width="18.85546875" style="2" customWidth="1"/>
    <col min="11266" max="11266" width="42.85546875" style="2" customWidth="1"/>
    <col min="11267" max="11518" width="8.85546875" style="2"/>
    <col min="11519" max="11519" width="9" style="2" customWidth="1"/>
    <col min="11520" max="11520" width="44.85546875" style="2" customWidth="1"/>
    <col min="11521" max="11521" width="18.85546875" style="2" customWidth="1"/>
    <col min="11522" max="11522" width="42.85546875" style="2" customWidth="1"/>
    <col min="11523" max="11774" width="8.85546875" style="2"/>
    <col min="11775" max="11775" width="9" style="2" customWidth="1"/>
    <col min="11776" max="11776" width="44.85546875" style="2" customWidth="1"/>
    <col min="11777" max="11777" width="18.85546875" style="2" customWidth="1"/>
    <col min="11778" max="11778" width="42.85546875" style="2" customWidth="1"/>
    <col min="11779" max="12030" width="8.85546875" style="2"/>
    <col min="12031" max="12031" width="9" style="2" customWidth="1"/>
    <col min="12032" max="12032" width="44.85546875" style="2" customWidth="1"/>
    <col min="12033" max="12033" width="18.85546875" style="2" customWidth="1"/>
    <col min="12034" max="12034" width="42.85546875" style="2" customWidth="1"/>
    <col min="12035" max="12286" width="8.85546875" style="2"/>
    <col min="12287" max="12287" width="9" style="2" customWidth="1"/>
    <col min="12288" max="12288" width="44.85546875" style="2" customWidth="1"/>
    <col min="12289" max="12289" width="18.85546875" style="2" customWidth="1"/>
    <col min="12290" max="12290" width="42.85546875" style="2" customWidth="1"/>
    <col min="12291" max="12542" width="8.85546875" style="2"/>
    <col min="12543" max="12543" width="9" style="2" customWidth="1"/>
    <col min="12544" max="12544" width="44.85546875" style="2" customWidth="1"/>
    <col min="12545" max="12545" width="18.85546875" style="2" customWidth="1"/>
    <col min="12546" max="12546" width="42.85546875" style="2" customWidth="1"/>
    <col min="12547" max="12798" width="8.85546875" style="2"/>
    <col min="12799" max="12799" width="9" style="2" customWidth="1"/>
    <col min="12800" max="12800" width="44.85546875" style="2" customWidth="1"/>
    <col min="12801" max="12801" width="18.85546875" style="2" customWidth="1"/>
    <col min="12802" max="12802" width="42.85546875" style="2" customWidth="1"/>
    <col min="12803" max="13054" width="8.85546875" style="2"/>
    <col min="13055" max="13055" width="9" style="2" customWidth="1"/>
    <col min="13056" max="13056" width="44.85546875" style="2" customWidth="1"/>
    <col min="13057" max="13057" width="18.85546875" style="2" customWidth="1"/>
    <col min="13058" max="13058" width="42.85546875" style="2" customWidth="1"/>
    <col min="13059" max="13310" width="8.85546875" style="2"/>
    <col min="13311" max="13311" width="9" style="2" customWidth="1"/>
    <col min="13312" max="13312" width="44.85546875" style="2" customWidth="1"/>
    <col min="13313" max="13313" width="18.85546875" style="2" customWidth="1"/>
    <col min="13314" max="13314" width="42.85546875" style="2" customWidth="1"/>
    <col min="13315" max="13566" width="8.85546875" style="2"/>
    <col min="13567" max="13567" width="9" style="2" customWidth="1"/>
    <col min="13568" max="13568" width="44.85546875" style="2" customWidth="1"/>
    <col min="13569" max="13569" width="18.85546875" style="2" customWidth="1"/>
    <col min="13570" max="13570" width="42.85546875" style="2" customWidth="1"/>
    <col min="13571" max="13822" width="8.85546875" style="2"/>
    <col min="13823" max="13823" width="9" style="2" customWidth="1"/>
    <col min="13824" max="13824" width="44.85546875" style="2" customWidth="1"/>
    <col min="13825" max="13825" width="18.85546875" style="2" customWidth="1"/>
    <col min="13826" max="13826" width="42.85546875" style="2" customWidth="1"/>
    <col min="13827" max="14078" width="8.85546875" style="2"/>
    <col min="14079" max="14079" width="9" style="2" customWidth="1"/>
    <col min="14080" max="14080" width="44.85546875" style="2" customWidth="1"/>
    <col min="14081" max="14081" width="18.85546875" style="2" customWidth="1"/>
    <col min="14082" max="14082" width="42.85546875" style="2" customWidth="1"/>
    <col min="14083" max="14334" width="8.85546875" style="2"/>
    <col min="14335" max="14335" width="9" style="2" customWidth="1"/>
    <col min="14336" max="14336" width="44.85546875" style="2" customWidth="1"/>
    <col min="14337" max="14337" width="18.85546875" style="2" customWidth="1"/>
    <col min="14338" max="14338" width="42.85546875" style="2" customWidth="1"/>
    <col min="14339" max="14590" width="8.85546875" style="2"/>
    <col min="14591" max="14591" width="9" style="2" customWidth="1"/>
    <col min="14592" max="14592" width="44.85546875" style="2" customWidth="1"/>
    <col min="14593" max="14593" width="18.85546875" style="2" customWidth="1"/>
    <col min="14594" max="14594" width="42.85546875" style="2" customWidth="1"/>
    <col min="14595" max="14846" width="8.85546875" style="2"/>
    <col min="14847" max="14847" width="9" style="2" customWidth="1"/>
    <col min="14848" max="14848" width="44.85546875" style="2" customWidth="1"/>
    <col min="14849" max="14849" width="18.85546875" style="2" customWidth="1"/>
    <col min="14850" max="14850" width="42.85546875" style="2" customWidth="1"/>
    <col min="14851" max="15102" width="8.85546875" style="2"/>
    <col min="15103" max="15103" width="9" style="2" customWidth="1"/>
    <col min="15104" max="15104" width="44.85546875" style="2" customWidth="1"/>
    <col min="15105" max="15105" width="18.85546875" style="2" customWidth="1"/>
    <col min="15106" max="15106" width="42.85546875" style="2" customWidth="1"/>
    <col min="15107" max="15358" width="8.85546875" style="2"/>
    <col min="15359" max="15359" width="9" style="2" customWidth="1"/>
    <col min="15360" max="15360" width="44.85546875" style="2" customWidth="1"/>
    <col min="15361" max="15361" width="18.85546875" style="2" customWidth="1"/>
    <col min="15362" max="15362" width="42.85546875" style="2" customWidth="1"/>
    <col min="15363" max="15614" width="8.85546875" style="2"/>
    <col min="15615" max="15615" width="9" style="2" customWidth="1"/>
    <col min="15616" max="15616" width="44.85546875" style="2" customWidth="1"/>
    <col min="15617" max="15617" width="18.85546875" style="2" customWidth="1"/>
    <col min="15618" max="15618" width="42.85546875" style="2" customWidth="1"/>
    <col min="15619" max="15870" width="8.85546875" style="2"/>
    <col min="15871" max="15871" width="9" style="2" customWidth="1"/>
    <col min="15872" max="15872" width="44.85546875" style="2" customWidth="1"/>
    <col min="15873" max="15873" width="18.85546875" style="2" customWidth="1"/>
    <col min="15874" max="15874" width="42.85546875" style="2" customWidth="1"/>
    <col min="15875" max="16126" width="8.85546875" style="2"/>
    <col min="16127" max="16127" width="9" style="2" customWidth="1"/>
    <col min="16128" max="16128" width="44.85546875" style="2" customWidth="1"/>
    <col min="16129" max="16129" width="18.85546875" style="2" customWidth="1"/>
    <col min="16130" max="16130" width="42.85546875" style="2" customWidth="1"/>
    <col min="16131" max="16384" width="8.85546875" style="2"/>
  </cols>
  <sheetData>
    <row r="1" spans="1:10">
      <c r="A1" s="8"/>
      <c r="B1" s="9"/>
      <c r="C1" s="9"/>
      <c r="D1" s="10"/>
      <c r="E1" s="10" t="s">
        <v>568</v>
      </c>
      <c r="F1" s="2"/>
    </row>
    <row r="2" spans="1:10" ht="72" customHeight="1">
      <c r="A2" s="322" t="s">
        <v>479</v>
      </c>
      <c r="B2" s="322"/>
      <c r="C2" s="322"/>
      <c r="D2" s="322"/>
      <c r="E2" s="322"/>
      <c r="F2" s="2"/>
    </row>
    <row r="3" spans="1:10" ht="18" customHeight="1">
      <c r="A3" s="323" t="s">
        <v>480</v>
      </c>
      <c r="B3" s="323"/>
      <c r="C3" s="323"/>
      <c r="D3" s="323"/>
      <c r="E3" s="323"/>
      <c r="F3" s="2"/>
    </row>
    <row r="4" spans="1:10">
      <c r="A4" s="8"/>
      <c r="B4" s="9"/>
      <c r="C4" s="9"/>
      <c r="D4" s="11" t="s">
        <v>13</v>
      </c>
      <c r="E4" s="223"/>
      <c r="F4" s="2"/>
    </row>
    <row r="5" spans="1:10" s="12" customFormat="1" ht="73.5" customHeight="1">
      <c r="A5" s="222" t="s">
        <v>0</v>
      </c>
      <c r="B5" s="222" t="s">
        <v>1</v>
      </c>
      <c r="C5" s="222" t="s">
        <v>2</v>
      </c>
      <c r="D5" s="222" t="s">
        <v>1</v>
      </c>
      <c r="E5" s="222" t="s">
        <v>3</v>
      </c>
      <c r="F5" s="1"/>
      <c r="G5" s="237"/>
      <c r="H5" s="237"/>
      <c r="I5" s="56"/>
      <c r="J5" s="56"/>
    </row>
    <row r="6" spans="1:10" s="12" customFormat="1" ht="28.15" customHeight="1">
      <c r="A6" s="290"/>
      <c r="B6" s="290" t="s">
        <v>375</v>
      </c>
      <c r="C6" s="291">
        <f>C7+C30</f>
        <v>430971</v>
      </c>
      <c r="D6" s="290"/>
      <c r="E6" s="290"/>
      <c r="F6" s="1"/>
      <c r="G6" s="237"/>
      <c r="H6" s="237"/>
      <c r="I6" s="56"/>
      <c r="J6" s="56"/>
    </row>
    <row r="7" spans="1:10" s="5" customFormat="1" ht="44.25" customHeight="1">
      <c r="A7" s="13" t="s">
        <v>4</v>
      </c>
      <c r="B7" s="16" t="s">
        <v>481</v>
      </c>
      <c r="C7" s="17">
        <f>C8+C29</f>
        <v>80505</v>
      </c>
      <c r="D7" s="16"/>
      <c r="E7" s="16"/>
      <c r="F7" s="240"/>
      <c r="G7" s="238"/>
      <c r="H7" s="238"/>
      <c r="I7" s="58"/>
      <c r="J7" s="58"/>
    </row>
    <row r="8" spans="1:10" s="5" customFormat="1" ht="56.25" customHeight="1">
      <c r="A8" s="13" t="s">
        <v>6</v>
      </c>
      <c r="B8" s="16" t="s">
        <v>486</v>
      </c>
      <c r="C8" s="17">
        <f>C9+C10+C11+C12+C15+C20+C21+C22+C25+C28</f>
        <v>48906</v>
      </c>
      <c r="D8" s="16"/>
      <c r="E8" s="16"/>
      <c r="F8" s="240"/>
      <c r="G8" s="238"/>
      <c r="H8" s="238"/>
      <c r="I8" s="58"/>
      <c r="J8" s="58"/>
    </row>
    <row r="9" spans="1:10" ht="57.6" customHeight="1">
      <c r="A9" s="18">
        <v>1</v>
      </c>
      <c r="B9" s="14" t="s">
        <v>401</v>
      </c>
      <c r="C9" s="15">
        <v>10000</v>
      </c>
      <c r="D9" s="281" t="s">
        <v>487</v>
      </c>
      <c r="E9" s="14" t="s">
        <v>27</v>
      </c>
      <c r="F9" s="240"/>
    </row>
    <row r="10" spans="1:10" ht="44.25" customHeight="1">
      <c r="A10" s="18">
        <v>2</v>
      </c>
      <c r="B10" s="14" t="s">
        <v>492</v>
      </c>
      <c r="C10" s="15">
        <v>1500</v>
      </c>
      <c r="D10" s="281" t="s">
        <v>88</v>
      </c>
      <c r="E10" s="14" t="s">
        <v>493</v>
      </c>
      <c r="F10" s="2"/>
    </row>
    <row r="11" spans="1:10" ht="44.25" customHeight="1">
      <c r="A11" s="18">
        <v>3</v>
      </c>
      <c r="B11" s="14" t="s">
        <v>494</v>
      </c>
      <c r="C11" s="15">
        <v>10000</v>
      </c>
      <c r="D11" s="281" t="s">
        <v>495</v>
      </c>
      <c r="E11" s="14" t="s">
        <v>493</v>
      </c>
      <c r="F11" s="2"/>
    </row>
    <row r="12" spans="1:10" ht="44.25" customHeight="1">
      <c r="A12" s="18">
        <v>4</v>
      </c>
      <c r="B12" s="14" t="s">
        <v>378</v>
      </c>
      <c r="C12" s="15">
        <f>C13+C14</f>
        <v>2107</v>
      </c>
      <c r="D12" s="281"/>
      <c r="E12" s="14" t="s">
        <v>493</v>
      </c>
      <c r="F12" s="2"/>
    </row>
    <row r="13" spans="1:10" s="54" customFormat="1" ht="44.25" customHeight="1">
      <c r="A13" s="204"/>
      <c r="B13" s="68"/>
      <c r="C13" s="69">
        <v>600</v>
      </c>
      <c r="D13" s="282" t="s">
        <v>386</v>
      </c>
      <c r="E13" s="14"/>
      <c r="G13" s="283"/>
      <c r="H13" s="283"/>
      <c r="I13" s="60"/>
      <c r="J13" s="60"/>
    </row>
    <row r="14" spans="1:10" s="54" customFormat="1" ht="44.25" customHeight="1">
      <c r="A14" s="204"/>
      <c r="B14" s="68"/>
      <c r="C14" s="69">
        <v>1507</v>
      </c>
      <c r="D14" s="282" t="s">
        <v>511</v>
      </c>
      <c r="E14" s="14"/>
      <c r="G14" s="283"/>
      <c r="H14" s="283"/>
      <c r="I14" s="60"/>
      <c r="J14" s="60"/>
    </row>
    <row r="15" spans="1:10" s="5" customFormat="1" ht="39.6" customHeight="1">
      <c r="A15" s="18">
        <v>5</v>
      </c>
      <c r="B15" s="14" t="s">
        <v>502</v>
      </c>
      <c r="C15" s="20">
        <f>SUM(C16:C19)</f>
        <v>9500</v>
      </c>
      <c r="D15" s="14"/>
      <c r="E15" s="14" t="s">
        <v>493</v>
      </c>
      <c r="F15" s="2"/>
      <c r="G15" s="238"/>
      <c r="H15" s="238"/>
      <c r="I15" s="58"/>
      <c r="J15" s="58"/>
    </row>
    <row r="16" spans="1:10" s="53" customFormat="1" ht="29.1" customHeight="1">
      <c r="A16" s="67"/>
      <c r="B16" s="68"/>
      <c r="C16" s="52">
        <v>7000</v>
      </c>
      <c r="D16" s="68" t="s">
        <v>498</v>
      </c>
      <c r="E16" s="14"/>
      <c r="F16" s="54"/>
      <c r="G16" s="242"/>
      <c r="H16" s="242"/>
      <c r="I16" s="59"/>
      <c r="J16" s="59"/>
    </row>
    <row r="17" spans="1:10" s="53" customFormat="1" ht="29.1" customHeight="1">
      <c r="A17" s="67"/>
      <c r="B17" s="68"/>
      <c r="C17" s="52">
        <v>500</v>
      </c>
      <c r="D17" s="68" t="s">
        <v>499</v>
      </c>
      <c r="E17" s="14"/>
      <c r="F17" s="54"/>
      <c r="G17" s="242"/>
      <c r="H17" s="242"/>
      <c r="I17" s="59"/>
      <c r="J17" s="59"/>
    </row>
    <row r="18" spans="1:10" s="53" customFormat="1" ht="46.15" customHeight="1">
      <c r="A18" s="67"/>
      <c r="B18" s="68"/>
      <c r="C18" s="52">
        <v>1000</v>
      </c>
      <c r="D18" s="68" t="s">
        <v>500</v>
      </c>
      <c r="E18" s="68"/>
      <c r="F18" s="54"/>
      <c r="G18" s="242"/>
      <c r="H18" s="242"/>
      <c r="I18" s="59"/>
      <c r="J18" s="59"/>
    </row>
    <row r="19" spans="1:10" s="53" customFormat="1" ht="46.15" customHeight="1">
      <c r="A19" s="67"/>
      <c r="B19" s="68"/>
      <c r="C19" s="52">
        <v>1000</v>
      </c>
      <c r="D19" s="68" t="s">
        <v>501</v>
      </c>
      <c r="E19" s="68"/>
      <c r="F19" s="54"/>
      <c r="G19" s="242"/>
      <c r="H19" s="242"/>
      <c r="I19" s="59"/>
      <c r="J19" s="59"/>
    </row>
    <row r="20" spans="1:10" s="5" customFormat="1" ht="47.1" customHeight="1">
      <c r="A20" s="19">
        <v>6</v>
      </c>
      <c r="B20" s="14" t="s">
        <v>476</v>
      </c>
      <c r="C20" s="20">
        <v>1000</v>
      </c>
      <c r="D20" s="14" t="s">
        <v>506</v>
      </c>
      <c r="E20" s="14" t="s">
        <v>493</v>
      </c>
      <c r="F20" s="2"/>
      <c r="G20" s="238"/>
      <c r="H20" s="238"/>
      <c r="I20" s="58"/>
      <c r="J20" s="58"/>
    </row>
    <row r="21" spans="1:10" s="5" customFormat="1" ht="37.15" customHeight="1">
      <c r="A21" s="19">
        <v>7</v>
      </c>
      <c r="B21" s="14" t="s">
        <v>490</v>
      </c>
      <c r="C21" s="20">
        <v>1000</v>
      </c>
      <c r="D21" s="284" t="s">
        <v>491</v>
      </c>
      <c r="E21" s="14" t="s">
        <v>489</v>
      </c>
      <c r="F21" s="2"/>
      <c r="G21" s="238"/>
      <c r="H21" s="238"/>
      <c r="I21" s="58"/>
      <c r="J21" s="58"/>
    </row>
    <row r="22" spans="1:10" s="5" customFormat="1" ht="37.15" customHeight="1">
      <c r="A22" s="19">
        <v>8</v>
      </c>
      <c r="B22" s="14" t="s">
        <v>496</v>
      </c>
      <c r="C22" s="20">
        <f>C23+C24</f>
        <v>7500</v>
      </c>
      <c r="D22" s="14"/>
      <c r="E22" s="14" t="s">
        <v>493</v>
      </c>
      <c r="F22" s="2"/>
      <c r="G22" s="238"/>
      <c r="H22" s="238"/>
      <c r="I22" s="58"/>
      <c r="J22" s="58"/>
    </row>
    <row r="23" spans="1:10" s="53" customFormat="1" ht="37.15" customHeight="1">
      <c r="A23" s="67"/>
      <c r="B23" s="68"/>
      <c r="C23" s="52">
        <v>3500</v>
      </c>
      <c r="D23" s="68" t="s">
        <v>497</v>
      </c>
      <c r="E23" s="68"/>
      <c r="F23" s="54"/>
      <c r="G23" s="242"/>
      <c r="H23" s="242"/>
      <c r="I23" s="59"/>
      <c r="J23" s="59"/>
    </row>
    <row r="24" spans="1:10" s="53" customFormat="1" ht="37.15" customHeight="1">
      <c r="A24" s="67"/>
      <c r="B24" s="68"/>
      <c r="C24" s="52">
        <v>4000</v>
      </c>
      <c r="D24" s="68" t="s">
        <v>508</v>
      </c>
      <c r="E24" s="68"/>
      <c r="F24" s="54"/>
      <c r="G24" s="242"/>
      <c r="H24" s="242"/>
      <c r="I24" s="59"/>
      <c r="J24" s="59"/>
    </row>
    <row r="25" spans="1:10" s="5" customFormat="1" ht="37.15" customHeight="1">
      <c r="A25" s="19">
        <v>9</v>
      </c>
      <c r="B25" s="14" t="s">
        <v>503</v>
      </c>
      <c r="C25" s="20">
        <f>C26+C27</f>
        <v>5000</v>
      </c>
      <c r="D25" s="14"/>
      <c r="E25" s="14" t="s">
        <v>493</v>
      </c>
      <c r="F25" s="2"/>
      <c r="G25" s="238"/>
      <c r="H25" s="238"/>
      <c r="I25" s="58"/>
      <c r="J25" s="58"/>
    </row>
    <row r="26" spans="1:10" s="53" customFormat="1" ht="37.15" customHeight="1">
      <c r="A26" s="67"/>
      <c r="B26" s="68"/>
      <c r="C26" s="52">
        <v>2000</v>
      </c>
      <c r="D26" s="68" t="s">
        <v>504</v>
      </c>
      <c r="E26" s="68"/>
      <c r="F26" s="54"/>
      <c r="G26" s="242"/>
      <c r="H26" s="242"/>
      <c r="I26" s="59"/>
      <c r="J26" s="59"/>
    </row>
    <row r="27" spans="1:10" s="53" customFormat="1" ht="37.15" customHeight="1">
      <c r="A27" s="67"/>
      <c r="B27" s="68"/>
      <c r="C27" s="52">
        <v>3000</v>
      </c>
      <c r="D27" s="68" t="s">
        <v>505</v>
      </c>
      <c r="E27" s="68"/>
      <c r="F27" s="54"/>
      <c r="G27" s="242"/>
      <c r="H27" s="242"/>
      <c r="I27" s="59"/>
      <c r="J27" s="59"/>
    </row>
    <row r="28" spans="1:10" s="5" customFormat="1" ht="37.15" customHeight="1">
      <c r="A28" s="19">
        <v>10</v>
      </c>
      <c r="B28" s="14" t="s">
        <v>509</v>
      </c>
      <c r="C28" s="20">
        <v>1299</v>
      </c>
      <c r="D28" s="14" t="s">
        <v>510</v>
      </c>
      <c r="E28" s="14" t="s">
        <v>493</v>
      </c>
      <c r="F28" s="2"/>
      <c r="G28" s="238"/>
      <c r="H28" s="238"/>
      <c r="I28" s="58"/>
      <c r="J28" s="58"/>
    </row>
    <row r="29" spans="1:10" s="5" customFormat="1" ht="37.15" customHeight="1">
      <c r="A29" s="21" t="s">
        <v>8</v>
      </c>
      <c r="B29" s="16" t="s">
        <v>513</v>
      </c>
      <c r="C29" s="22">
        <v>31599</v>
      </c>
      <c r="D29" s="16" t="s">
        <v>517</v>
      </c>
      <c r="E29" s="14" t="s">
        <v>493</v>
      </c>
      <c r="G29" s="238"/>
      <c r="H29" s="238"/>
      <c r="I29" s="58"/>
      <c r="J29" s="58"/>
    </row>
    <row r="30" spans="1:10" s="5" customFormat="1" ht="36.6" customHeight="1">
      <c r="A30" s="13" t="s">
        <v>10</v>
      </c>
      <c r="B30" s="224" t="s">
        <v>407</v>
      </c>
      <c r="C30" s="22">
        <f>C31+C32+C33+C34+C35+C36+C37+C38+C39+C40+C41</f>
        <v>350466</v>
      </c>
      <c r="D30" s="14"/>
      <c r="E30" s="14"/>
      <c r="F30" s="2"/>
      <c r="G30" s="238"/>
      <c r="H30" s="238"/>
      <c r="I30" s="58"/>
      <c r="J30" s="58"/>
    </row>
    <row r="31" spans="1:10" s="5" customFormat="1" ht="57" customHeight="1">
      <c r="A31" s="18">
        <v>1</v>
      </c>
      <c r="B31" s="14" t="s">
        <v>482</v>
      </c>
      <c r="C31" s="20">
        <v>90889</v>
      </c>
      <c r="D31" s="14" t="s">
        <v>408</v>
      </c>
      <c r="E31" s="14" t="s">
        <v>483</v>
      </c>
      <c r="F31" s="2"/>
      <c r="G31" s="238"/>
      <c r="H31" s="238"/>
      <c r="I31" s="58"/>
      <c r="J31" s="58"/>
    </row>
    <row r="32" spans="1:10" s="288" customFormat="1" ht="57" customHeight="1">
      <c r="A32" s="18">
        <v>2</v>
      </c>
      <c r="B32" s="14" t="s">
        <v>65</v>
      </c>
      <c r="C32" s="241">
        <v>82099</v>
      </c>
      <c r="D32" s="14" t="s">
        <v>409</v>
      </c>
      <c r="E32" s="14" t="s">
        <v>484</v>
      </c>
      <c r="F32" s="285"/>
      <c r="G32" s="286"/>
      <c r="H32" s="286"/>
      <c r="I32" s="287"/>
      <c r="J32" s="287"/>
    </row>
    <row r="33" spans="1:10" s="288" customFormat="1" ht="57.6" customHeight="1">
      <c r="A33" s="19">
        <v>3</v>
      </c>
      <c r="B33" s="14" t="s">
        <v>485</v>
      </c>
      <c r="C33" s="289">
        <v>24395</v>
      </c>
      <c r="D33" s="14" t="s">
        <v>408</v>
      </c>
      <c r="E33" s="14" t="s">
        <v>113</v>
      </c>
      <c r="F33" s="14"/>
      <c r="G33" s="286"/>
      <c r="H33" s="286"/>
      <c r="I33" s="287"/>
      <c r="J33" s="287"/>
    </row>
    <row r="34" spans="1:10" s="288" customFormat="1" ht="117" customHeight="1">
      <c r="A34" s="19">
        <v>4</v>
      </c>
      <c r="B34" s="14" t="s">
        <v>585</v>
      </c>
      <c r="C34" s="289">
        <v>4000</v>
      </c>
      <c r="D34" s="14" t="s">
        <v>409</v>
      </c>
      <c r="E34" s="14" t="s">
        <v>489</v>
      </c>
      <c r="F34" s="14"/>
      <c r="G34" s="286"/>
      <c r="H34" s="286"/>
      <c r="I34" s="287"/>
      <c r="J34" s="287"/>
    </row>
    <row r="35" spans="1:10" s="44" customFormat="1" ht="56.1" customHeight="1">
      <c r="A35" s="296">
        <v>5</v>
      </c>
      <c r="B35" s="297" t="s">
        <v>588</v>
      </c>
      <c r="C35" s="221">
        <v>10000</v>
      </c>
      <c r="D35" s="297" t="s">
        <v>591</v>
      </c>
      <c r="E35" s="297" t="s">
        <v>493</v>
      </c>
      <c r="F35" s="298"/>
      <c r="G35" s="299"/>
      <c r="H35" s="299"/>
      <c r="I35" s="57"/>
      <c r="J35" s="57"/>
    </row>
    <row r="36" spans="1:10" s="44" customFormat="1" ht="56.1" customHeight="1">
      <c r="A36" s="296">
        <v>6</v>
      </c>
      <c r="B36" s="297" t="s">
        <v>589</v>
      </c>
      <c r="C36" s="221">
        <v>10000</v>
      </c>
      <c r="D36" s="297" t="s">
        <v>591</v>
      </c>
      <c r="E36" s="297" t="s">
        <v>493</v>
      </c>
      <c r="F36" s="298"/>
      <c r="G36" s="299"/>
      <c r="H36" s="299"/>
      <c r="I36" s="57"/>
      <c r="J36" s="57"/>
    </row>
    <row r="37" spans="1:10" s="44" customFormat="1" ht="53.25" customHeight="1">
      <c r="A37" s="296">
        <v>7</v>
      </c>
      <c r="B37" s="297" t="s">
        <v>590</v>
      </c>
      <c r="C37" s="221">
        <v>2000</v>
      </c>
      <c r="D37" s="297" t="s">
        <v>591</v>
      </c>
      <c r="E37" s="297" t="s">
        <v>493</v>
      </c>
      <c r="F37" s="298"/>
      <c r="G37" s="299"/>
      <c r="H37" s="299"/>
      <c r="I37" s="57"/>
      <c r="J37" s="57"/>
    </row>
    <row r="38" spans="1:10" s="5" customFormat="1" ht="49.7" customHeight="1">
      <c r="A38" s="19">
        <v>8</v>
      </c>
      <c r="B38" s="14" t="s">
        <v>507</v>
      </c>
      <c r="C38" s="20">
        <v>11910</v>
      </c>
      <c r="D38" s="14" t="s">
        <v>408</v>
      </c>
      <c r="E38" s="14" t="s">
        <v>493</v>
      </c>
      <c r="F38" s="2"/>
      <c r="G38" s="238"/>
      <c r="H38" s="238"/>
      <c r="I38" s="58"/>
      <c r="J38" s="58"/>
    </row>
    <row r="39" spans="1:10" s="5" customFormat="1" ht="61.5" customHeight="1">
      <c r="A39" s="19">
        <v>9</v>
      </c>
      <c r="B39" s="14" t="s">
        <v>512</v>
      </c>
      <c r="C39" s="20">
        <v>25000</v>
      </c>
      <c r="D39" s="14" t="s">
        <v>408</v>
      </c>
      <c r="E39" s="14" t="s">
        <v>493</v>
      </c>
      <c r="F39" s="2"/>
      <c r="G39" s="238"/>
      <c r="H39" s="238"/>
      <c r="I39" s="58"/>
      <c r="J39" s="58"/>
    </row>
    <row r="40" spans="1:10" s="5" customFormat="1" ht="51" customHeight="1">
      <c r="A40" s="19">
        <v>10</v>
      </c>
      <c r="B40" s="14" t="s">
        <v>514</v>
      </c>
      <c r="C40" s="20">
        <v>23000</v>
      </c>
      <c r="D40" s="14" t="s">
        <v>586</v>
      </c>
      <c r="E40" s="14" t="s">
        <v>493</v>
      </c>
      <c r="F40" s="2"/>
      <c r="G40" s="238"/>
      <c r="H40" s="238"/>
      <c r="I40" s="58"/>
      <c r="J40" s="58"/>
    </row>
    <row r="41" spans="1:10" ht="96.75" customHeight="1">
      <c r="A41" s="19">
        <v>11</v>
      </c>
      <c r="B41" s="14" t="s">
        <v>515</v>
      </c>
      <c r="C41" s="15">
        <f>C42+C43</f>
        <v>67173</v>
      </c>
      <c r="D41" s="14" t="s">
        <v>409</v>
      </c>
      <c r="E41" s="14" t="s">
        <v>493</v>
      </c>
      <c r="F41" s="2"/>
    </row>
    <row r="42" spans="1:10" s="54" customFormat="1" ht="42.75" customHeight="1">
      <c r="A42" s="204" t="s">
        <v>7</v>
      </c>
      <c r="B42" s="68" t="s">
        <v>516</v>
      </c>
      <c r="C42" s="69">
        <v>34995</v>
      </c>
      <c r="D42" s="68"/>
      <c r="E42" s="68"/>
      <c r="G42" s="283"/>
      <c r="H42" s="283"/>
      <c r="I42" s="60"/>
      <c r="J42" s="60"/>
    </row>
    <row r="43" spans="1:10" s="54" customFormat="1" ht="107.25" customHeight="1">
      <c r="A43" s="292" t="s">
        <v>7</v>
      </c>
      <c r="B43" s="293" t="s">
        <v>125</v>
      </c>
      <c r="C43" s="294">
        <v>32178</v>
      </c>
      <c r="D43" s="293"/>
      <c r="E43" s="295"/>
      <c r="F43" s="283"/>
      <c r="G43" s="283"/>
      <c r="H43" s="283"/>
      <c r="I43" s="60"/>
      <c r="J43" s="60"/>
    </row>
  </sheetData>
  <mergeCells count="2">
    <mergeCell ref="A2:E2"/>
    <mergeCell ref="A3:E3"/>
  </mergeCells>
  <printOptions horizontalCentered="1"/>
  <pageMargins left="0.5" right="0.2" top="0.3" bottom="0.24" header="0.23" footer="0.2"/>
  <pageSetup paperSize="9" scale="55"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1"/>
  <sheetViews>
    <sheetView zoomScale="85" zoomScaleNormal="85" zoomScaleSheetLayoutView="70" workbookViewId="0">
      <pane xSplit="2" ySplit="6" topLeftCell="C7" activePane="bottomRight" state="frozen"/>
      <selection pane="topRight" activeCell="C1" sqref="C1"/>
      <selection pane="bottomLeft" activeCell="A5" sqref="A5"/>
      <selection pane="bottomRight" activeCell="I11" sqref="I11"/>
    </sheetView>
  </sheetViews>
  <sheetFormatPr defaultColWidth="9.140625" defaultRowHeight="15.75"/>
  <cols>
    <col min="1" max="1" width="8.140625" style="245" customWidth="1"/>
    <col min="2" max="2" width="65.85546875" style="245" customWidth="1"/>
    <col min="3" max="3" width="18.140625" style="245" customWidth="1"/>
    <col min="4" max="4" width="30.140625" style="245" customWidth="1"/>
    <col min="5" max="5" width="16.140625" style="245" hidden="1" customWidth="1"/>
    <col min="6" max="6" width="13.140625" style="245" bestFit="1" customWidth="1"/>
    <col min="7" max="16384" width="9.140625" style="245"/>
  </cols>
  <sheetData>
    <row r="1" spans="1:6" s="244" customFormat="1" ht="30.2" customHeight="1">
      <c r="D1" s="267" t="s">
        <v>569</v>
      </c>
    </row>
    <row r="2" spans="1:6" ht="30" customHeight="1">
      <c r="A2" s="328" t="s">
        <v>518</v>
      </c>
      <c r="B2" s="328"/>
      <c r="C2" s="328"/>
      <c r="D2" s="328"/>
    </row>
    <row r="3" spans="1:6" ht="30" customHeight="1">
      <c r="A3" s="329" t="s">
        <v>480</v>
      </c>
      <c r="B3" s="329"/>
      <c r="C3" s="329"/>
      <c r="D3" s="329"/>
    </row>
    <row r="4" spans="1:6" ht="30" customHeight="1">
      <c r="C4" s="330"/>
      <c r="D4" s="330"/>
    </row>
    <row r="5" spans="1:6" ht="30.75" customHeight="1">
      <c r="A5" s="326" t="s">
        <v>414</v>
      </c>
      <c r="B5" s="326" t="s">
        <v>575</v>
      </c>
      <c r="C5" s="326" t="s">
        <v>576</v>
      </c>
      <c r="D5" s="327" t="s">
        <v>3</v>
      </c>
    </row>
    <row r="6" spans="1:6" ht="59.25" customHeight="1">
      <c r="A6" s="326"/>
      <c r="B6" s="326"/>
      <c r="C6" s="326"/>
      <c r="D6" s="327"/>
    </row>
    <row r="7" spans="1:6" ht="32.25" customHeight="1">
      <c r="A7" s="246"/>
      <c r="B7" s="246" t="s">
        <v>283</v>
      </c>
      <c r="C7" s="247">
        <f>C8+C11+C13+C70+C15+C17+C27+C30+C32+C41+C46+C57+C59+C66</f>
        <v>31599</v>
      </c>
      <c r="D7" s="248"/>
      <c r="E7" s="249"/>
    </row>
    <row r="8" spans="1:6" s="244" customFormat="1" ht="48.6" customHeight="1">
      <c r="A8" s="268">
        <v>1</v>
      </c>
      <c r="B8" s="269" t="s">
        <v>436</v>
      </c>
      <c r="C8" s="271">
        <f>C9+C10</f>
        <v>407</v>
      </c>
      <c r="D8" s="268"/>
      <c r="E8" s="273"/>
      <c r="F8" s="273"/>
    </row>
    <row r="9" spans="1:6" s="244" customFormat="1" ht="36.6" customHeight="1">
      <c r="A9" s="251" t="s">
        <v>7</v>
      </c>
      <c r="B9" s="252" t="s">
        <v>524</v>
      </c>
      <c r="C9" s="253">
        <v>49</v>
      </c>
      <c r="D9" s="251"/>
      <c r="E9" s="250"/>
      <c r="F9" s="250"/>
    </row>
    <row r="10" spans="1:6" ht="45.4" customHeight="1">
      <c r="A10" s="251" t="s">
        <v>7</v>
      </c>
      <c r="B10" s="255" t="s">
        <v>530</v>
      </c>
      <c r="C10" s="253">
        <v>358</v>
      </c>
      <c r="D10" s="251"/>
      <c r="E10" s="250"/>
      <c r="F10" s="250"/>
    </row>
    <row r="11" spans="1:6" s="244" customFormat="1" ht="29.1" customHeight="1">
      <c r="A11" s="268">
        <v>2</v>
      </c>
      <c r="B11" s="269" t="s">
        <v>532</v>
      </c>
      <c r="C11" s="271">
        <f>C12</f>
        <v>79</v>
      </c>
      <c r="D11" s="268"/>
      <c r="E11" s="273"/>
      <c r="F11" s="273"/>
    </row>
    <row r="12" spans="1:6" ht="56.25" customHeight="1">
      <c r="A12" s="251" t="s">
        <v>7</v>
      </c>
      <c r="B12" s="255" t="s">
        <v>531</v>
      </c>
      <c r="C12" s="253">
        <v>79</v>
      </c>
      <c r="D12" s="251"/>
      <c r="E12" s="250"/>
      <c r="F12" s="250"/>
    </row>
    <row r="13" spans="1:6" s="244" customFormat="1" ht="39.950000000000003" customHeight="1">
      <c r="A13" s="268">
        <v>3</v>
      </c>
      <c r="B13" s="274" t="s">
        <v>405</v>
      </c>
      <c r="C13" s="271">
        <f>C14</f>
        <v>68</v>
      </c>
      <c r="D13" s="268"/>
      <c r="E13" s="273"/>
      <c r="F13" s="273"/>
    </row>
    <row r="14" spans="1:6" ht="54.95" customHeight="1">
      <c r="A14" s="251" t="s">
        <v>7</v>
      </c>
      <c r="B14" s="255" t="s">
        <v>533</v>
      </c>
      <c r="C14" s="253">
        <v>68</v>
      </c>
      <c r="D14" s="251"/>
      <c r="E14" s="250"/>
      <c r="F14" s="250"/>
    </row>
    <row r="15" spans="1:6" s="244" customFormat="1" ht="33.4" customHeight="1">
      <c r="A15" s="268">
        <v>4</v>
      </c>
      <c r="B15" s="274" t="s">
        <v>379</v>
      </c>
      <c r="C15" s="271">
        <f>C16</f>
        <v>3110</v>
      </c>
      <c r="D15" s="270"/>
      <c r="E15" s="273"/>
      <c r="F15" s="273"/>
    </row>
    <row r="16" spans="1:6" ht="57.75" customHeight="1">
      <c r="A16" s="251" t="s">
        <v>7</v>
      </c>
      <c r="B16" s="243" t="s">
        <v>389</v>
      </c>
      <c r="C16" s="253">
        <v>3110</v>
      </c>
      <c r="D16" s="254"/>
      <c r="E16" s="250"/>
      <c r="F16" s="250"/>
    </row>
    <row r="17" spans="1:6" s="244" customFormat="1" ht="43.7" customHeight="1">
      <c r="A17" s="268">
        <v>5</v>
      </c>
      <c r="B17" s="275" t="s">
        <v>406</v>
      </c>
      <c r="C17" s="271">
        <f>C18+C23+C25</f>
        <v>6345</v>
      </c>
      <c r="D17" s="270"/>
      <c r="E17" s="273"/>
      <c r="F17" s="273"/>
    </row>
    <row r="18" spans="1:6" s="244" customFormat="1" ht="43.7" customHeight="1">
      <c r="A18" s="268" t="s">
        <v>7</v>
      </c>
      <c r="B18" s="275" t="s">
        <v>477</v>
      </c>
      <c r="C18" s="271">
        <f>C19+C20+C21+C22</f>
        <v>4874</v>
      </c>
      <c r="D18" s="270"/>
      <c r="E18" s="273"/>
      <c r="F18" s="273"/>
    </row>
    <row r="19" spans="1:6" ht="104.25" customHeight="1">
      <c r="A19" s="258" t="s">
        <v>101</v>
      </c>
      <c r="B19" s="265" t="s">
        <v>559</v>
      </c>
      <c r="C19" s="263">
        <v>929</v>
      </c>
      <c r="D19" s="265"/>
      <c r="E19" s="245" t="s">
        <v>556</v>
      </c>
    </row>
    <row r="20" spans="1:6" ht="74.25" customHeight="1">
      <c r="A20" s="258" t="s">
        <v>101</v>
      </c>
      <c r="B20" s="265" t="s">
        <v>560</v>
      </c>
      <c r="C20" s="263">
        <v>1471</v>
      </c>
      <c r="D20" s="265"/>
      <c r="E20" s="245" t="s">
        <v>556</v>
      </c>
    </row>
    <row r="21" spans="1:6" ht="68.25" customHeight="1">
      <c r="A21" s="258" t="s">
        <v>101</v>
      </c>
      <c r="B21" s="265" t="s">
        <v>561</v>
      </c>
      <c r="C21" s="263">
        <v>764</v>
      </c>
      <c r="D21" s="265"/>
      <c r="E21" s="245" t="s">
        <v>556</v>
      </c>
    </row>
    <row r="22" spans="1:6" ht="73.5" customHeight="1">
      <c r="A22" s="258" t="s">
        <v>101</v>
      </c>
      <c r="B22" s="265" t="s">
        <v>562</v>
      </c>
      <c r="C22" s="263">
        <v>1710</v>
      </c>
      <c r="D22" s="265"/>
      <c r="E22" s="245" t="s">
        <v>556</v>
      </c>
    </row>
    <row r="23" spans="1:6" s="244" customFormat="1" ht="46.5" customHeight="1">
      <c r="A23" s="268" t="s">
        <v>7</v>
      </c>
      <c r="B23" s="269" t="s">
        <v>528</v>
      </c>
      <c r="C23" s="271">
        <f>C24</f>
        <v>204</v>
      </c>
      <c r="D23" s="268"/>
      <c r="E23" s="273"/>
      <c r="F23" s="273"/>
    </row>
    <row r="24" spans="1:6" ht="61.5" customHeight="1">
      <c r="A24" s="251" t="s">
        <v>101</v>
      </c>
      <c r="B24" s="252" t="s">
        <v>527</v>
      </c>
      <c r="C24" s="253">
        <v>204</v>
      </c>
      <c r="D24" s="251"/>
      <c r="E24" s="250"/>
      <c r="F24" s="250"/>
    </row>
    <row r="25" spans="1:6" s="244" customFormat="1" ht="36" customHeight="1">
      <c r="A25" s="268" t="s">
        <v>7</v>
      </c>
      <c r="B25" s="275" t="s">
        <v>574</v>
      </c>
      <c r="C25" s="271">
        <f>C26</f>
        <v>1267</v>
      </c>
      <c r="D25" s="270"/>
      <c r="E25" s="273"/>
      <c r="F25" s="273"/>
    </row>
    <row r="26" spans="1:6" ht="65.099999999999994" customHeight="1">
      <c r="A26" s="251" t="s">
        <v>101</v>
      </c>
      <c r="B26" s="257" t="s">
        <v>553</v>
      </c>
      <c r="C26" s="253">
        <v>1267</v>
      </c>
      <c r="D26" s="257"/>
      <c r="E26" s="250" t="s">
        <v>519</v>
      </c>
      <c r="F26" s="250"/>
    </row>
    <row r="27" spans="1:6" s="244" customFormat="1" ht="38.1" customHeight="1">
      <c r="A27" s="277">
        <v>6</v>
      </c>
      <c r="B27" s="278" t="s">
        <v>563</v>
      </c>
      <c r="C27" s="279">
        <f>C28+C29</f>
        <v>408</v>
      </c>
      <c r="D27" s="280"/>
    </row>
    <row r="28" spans="1:6" ht="65.25" customHeight="1">
      <c r="A28" s="258" t="s">
        <v>7</v>
      </c>
      <c r="B28" s="265" t="s">
        <v>387</v>
      </c>
      <c r="C28" s="266">
        <v>123</v>
      </c>
      <c r="D28" s="265"/>
      <c r="E28" s="245" t="s">
        <v>556</v>
      </c>
    </row>
    <row r="29" spans="1:6" ht="73.5" customHeight="1">
      <c r="A29" s="258" t="s">
        <v>7</v>
      </c>
      <c r="B29" s="265" t="s">
        <v>567</v>
      </c>
      <c r="C29" s="266">
        <v>285</v>
      </c>
      <c r="D29" s="264"/>
      <c r="E29" s="245" t="s">
        <v>556</v>
      </c>
    </row>
    <row r="30" spans="1:6" s="244" customFormat="1" ht="45.4" customHeight="1">
      <c r="A30" s="268">
        <v>7</v>
      </c>
      <c r="B30" s="274" t="s">
        <v>573</v>
      </c>
      <c r="C30" s="271">
        <f>C31</f>
        <v>83</v>
      </c>
      <c r="D30" s="270"/>
      <c r="E30" s="273"/>
      <c r="F30" s="273"/>
    </row>
    <row r="31" spans="1:6" ht="57.75" customHeight="1">
      <c r="A31" s="251" t="s">
        <v>7</v>
      </c>
      <c r="B31" s="255" t="s">
        <v>587</v>
      </c>
      <c r="C31" s="253">
        <v>83</v>
      </c>
      <c r="D31" s="254"/>
      <c r="E31" s="250"/>
      <c r="F31" s="250"/>
    </row>
    <row r="32" spans="1:6" s="244" customFormat="1" ht="54" customHeight="1">
      <c r="A32" s="268">
        <v>8</v>
      </c>
      <c r="B32" s="269" t="s">
        <v>396</v>
      </c>
      <c r="C32" s="271">
        <f>SUM(C33:C40)</f>
        <v>4290</v>
      </c>
      <c r="D32" s="268"/>
      <c r="E32" s="273"/>
      <c r="F32" s="273"/>
    </row>
    <row r="33" spans="1:6" ht="51.75" customHeight="1">
      <c r="A33" s="251" t="s">
        <v>7</v>
      </c>
      <c r="B33" s="252" t="s">
        <v>522</v>
      </c>
      <c r="C33" s="253">
        <v>450</v>
      </c>
      <c r="D33" s="254"/>
      <c r="E33" s="250"/>
      <c r="F33" s="250"/>
    </row>
    <row r="34" spans="1:6" ht="51.75" customHeight="1">
      <c r="A34" s="251" t="s">
        <v>7</v>
      </c>
      <c r="B34" s="252" t="s">
        <v>525</v>
      </c>
      <c r="C34" s="253">
        <v>456</v>
      </c>
      <c r="D34" s="254"/>
      <c r="E34" s="250"/>
      <c r="F34" s="250"/>
    </row>
    <row r="35" spans="1:6" ht="75" customHeight="1">
      <c r="A35" s="251" t="s">
        <v>7</v>
      </c>
      <c r="B35" s="256" t="s">
        <v>534</v>
      </c>
      <c r="C35" s="253">
        <v>238</v>
      </c>
      <c r="D35" s="251"/>
      <c r="E35" s="250"/>
      <c r="F35" s="250"/>
    </row>
    <row r="36" spans="1:6" ht="54.95" customHeight="1">
      <c r="A36" s="251" t="s">
        <v>7</v>
      </c>
      <c r="B36" s="255" t="s">
        <v>535</v>
      </c>
      <c r="C36" s="253">
        <v>328</v>
      </c>
      <c r="D36" s="251"/>
      <c r="E36" s="250"/>
      <c r="F36" s="250"/>
    </row>
    <row r="37" spans="1:6" ht="60.75" customHeight="1">
      <c r="A37" s="251" t="s">
        <v>7</v>
      </c>
      <c r="B37" s="255" t="s">
        <v>536</v>
      </c>
      <c r="C37" s="253">
        <v>769</v>
      </c>
      <c r="D37" s="254"/>
      <c r="E37" s="250"/>
      <c r="F37" s="250"/>
    </row>
    <row r="38" spans="1:6" ht="57" customHeight="1">
      <c r="A38" s="251" t="s">
        <v>7</v>
      </c>
      <c r="B38" s="255" t="s">
        <v>537</v>
      </c>
      <c r="C38" s="253">
        <v>182</v>
      </c>
      <c r="D38" s="254"/>
      <c r="E38" s="250"/>
      <c r="F38" s="250"/>
    </row>
    <row r="39" spans="1:6" ht="60" customHeight="1">
      <c r="A39" s="251" t="s">
        <v>7</v>
      </c>
      <c r="B39" s="255" t="s">
        <v>538</v>
      </c>
      <c r="C39" s="253">
        <v>122</v>
      </c>
      <c r="D39" s="254"/>
      <c r="E39" s="250"/>
      <c r="F39" s="250"/>
    </row>
    <row r="40" spans="1:6" ht="61.5" customHeight="1">
      <c r="A40" s="251" t="s">
        <v>7</v>
      </c>
      <c r="B40" s="255" t="s">
        <v>539</v>
      </c>
      <c r="C40" s="253">
        <v>1745</v>
      </c>
      <c r="D40" s="254"/>
      <c r="E40" s="250"/>
      <c r="F40" s="250"/>
    </row>
    <row r="41" spans="1:6" s="244" customFormat="1" ht="30.75" customHeight="1">
      <c r="A41" s="268">
        <v>9</v>
      </c>
      <c r="B41" s="276" t="s">
        <v>555</v>
      </c>
      <c r="C41" s="271">
        <f>SUM(C42:C45)</f>
        <v>2124</v>
      </c>
      <c r="D41" s="276"/>
      <c r="E41" s="273"/>
      <c r="F41" s="273"/>
    </row>
    <row r="42" spans="1:6" ht="63" customHeight="1">
      <c r="A42" s="258" t="s">
        <v>7</v>
      </c>
      <c r="B42" s="259" t="s">
        <v>554</v>
      </c>
      <c r="C42" s="260">
        <v>945</v>
      </c>
      <c r="D42" s="261"/>
      <c r="E42" s="245" t="s">
        <v>556</v>
      </c>
    </row>
    <row r="43" spans="1:6" ht="91.7" customHeight="1">
      <c r="A43" s="258" t="s">
        <v>7</v>
      </c>
      <c r="B43" s="262" t="s">
        <v>382</v>
      </c>
      <c r="C43" s="263">
        <v>693</v>
      </c>
      <c r="D43" s="264"/>
      <c r="E43" s="245" t="s">
        <v>556</v>
      </c>
    </row>
    <row r="44" spans="1:6" ht="108" customHeight="1">
      <c r="A44" s="258" t="s">
        <v>7</v>
      </c>
      <c r="B44" s="265" t="s">
        <v>557</v>
      </c>
      <c r="C44" s="263">
        <v>112</v>
      </c>
      <c r="D44" s="264"/>
      <c r="E44" s="245" t="s">
        <v>556</v>
      </c>
    </row>
    <row r="45" spans="1:6" ht="110.65" customHeight="1">
      <c r="A45" s="258" t="s">
        <v>7</v>
      </c>
      <c r="B45" s="265" t="s">
        <v>558</v>
      </c>
      <c r="C45" s="263">
        <v>374</v>
      </c>
      <c r="D45" s="264"/>
      <c r="E45" s="245" t="s">
        <v>556</v>
      </c>
    </row>
    <row r="46" spans="1:6" s="244" customFormat="1" ht="36" customHeight="1">
      <c r="A46" s="268">
        <v>10</v>
      </c>
      <c r="B46" s="269" t="s">
        <v>402</v>
      </c>
      <c r="C46" s="271">
        <f>SUM(C47:C56)</f>
        <v>4084</v>
      </c>
      <c r="D46" s="268"/>
      <c r="E46" s="273"/>
      <c r="F46" s="273"/>
    </row>
    <row r="47" spans="1:6" ht="53.25" customHeight="1">
      <c r="A47" s="251" t="s">
        <v>7</v>
      </c>
      <c r="B47" s="252" t="s">
        <v>526</v>
      </c>
      <c r="C47" s="253">
        <v>1339</v>
      </c>
      <c r="D47" s="251"/>
      <c r="E47" s="250"/>
      <c r="F47" s="250"/>
    </row>
    <row r="48" spans="1:6" ht="67.7" customHeight="1">
      <c r="A48" s="251" t="s">
        <v>7</v>
      </c>
      <c r="B48" s="255" t="s">
        <v>529</v>
      </c>
      <c r="C48" s="253">
        <v>2390</v>
      </c>
      <c r="D48" s="254"/>
      <c r="E48" s="250"/>
      <c r="F48" s="250"/>
    </row>
    <row r="49" spans="1:6" ht="55.5" customHeight="1">
      <c r="A49" s="251" t="s">
        <v>7</v>
      </c>
      <c r="B49" s="255" t="s">
        <v>540</v>
      </c>
      <c r="C49" s="253">
        <v>22</v>
      </c>
      <c r="D49" s="246"/>
      <c r="E49" s="250"/>
      <c r="F49" s="250"/>
    </row>
    <row r="50" spans="1:6" ht="59.25" customHeight="1">
      <c r="A50" s="251" t="s">
        <v>7</v>
      </c>
      <c r="B50" s="255" t="s">
        <v>541</v>
      </c>
      <c r="C50" s="253">
        <v>6</v>
      </c>
      <c r="D50" s="246"/>
      <c r="E50" s="250"/>
      <c r="F50" s="250"/>
    </row>
    <row r="51" spans="1:6" ht="63.95" customHeight="1">
      <c r="A51" s="251" t="s">
        <v>7</v>
      </c>
      <c r="B51" s="255" t="s">
        <v>542</v>
      </c>
      <c r="C51" s="253">
        <v>56</v>
      </c>
      <c r="D51" s="246"/>
      <c r="E51" s="250"/>
      <c r="F51" s="250"/>
    </row>
    <row r="52" spans="1:6" ht="51" customHeight="1">
      <c r="A52" s="251" t="s">
        <v>7</v>
      </c>
      <c r="B52" s="255" t="s">
        <v>543</v>
      </c>
      <c r="C52" s="253">
        <v>25</v>
      </c>
      <c r="D52" s="246"/>
      <c r="E52" s="250"/>
      <c r="F52" s="250"/>
    </row>
    <row r="53" spans="1:6" ht="52.5" customHeight="1">
      <c r="A53" s="251" t="s">
        <v>7</v>
      </c>
      <c r="B53" s="255" t="s">
        <v>544</v>
      </c>
      <c r="C53" s="253">
        <v>18</v>
      </c>
      <c r="D53" s="246"/>
      <c r="E53" s="250"/>
      <c r="F53" s="250"/>
    </row>
    <row r="54" spans="1:6" ht="48.75" customHeight="1">
      <c r="A54" s="251" t="s">
        <v>7</v>
      </c>
      <c r="B54" s="255" t="s">
        <v>545</v>
      </c>
      <c r="C54" s="253">
        <v>6</v>
      </c>
      <c r="D54" s="246"/>
      <c r="E54" s="250"/>
      <c r="F54" s="250"/>
    </row>
    <row r="55" spans="1:6" ht="58.7" customHeight="1">
      <c r="A55" s="251" t="s">
        <v>7</v>
      </c>
      <c r="B55" s="255" t="s">
        <v>546</v>
      </c>
      <c r="C55" s="253">
        <v>89</v>
      </c>
      <c r="D55" s="246"/>
      <c r="E55" s="250"/>
      <c r="F55" s="250"/>
    </row>
    <row r="56" spans="1:6" ht="53.25" customHeight="1">
      <c r="A56" s="251" t="s">
        <v>7</v>
      </c>
      <c r="B56" s="255" t="s">
        <v>547</v>
      </c>
      <c r="C56" s="253">
        <v>133</v>
      </c>
      <c r="D56" s="246"/>
      <c r="E56" s="250"/>
      <c r="F56" s="250"/>
    </row>
    <row r="57" spans="1:6" s="244" customFormat="1" ht="35.25" customHeight="1">
      <c r="A57" s="268">
        <v>11</v>
      </c>
      <c r="B57" s="269" t="s">
        <v>572</v>
      </c>
      <c r="C57" s="271">
        <f>C58</f>
        <v>1159</v>
      </c>
      <c r="D57" s="270"/>
      <c r="E57" s="273"/>
      <c r="F57" s="273"/>
    </row>
    <row r="58" spans="1:6" ht="48.6" customHeight="1">
      <c r="A58" s="251" t="s">
        <v>7</v>
      </c>
      <c r="B58" s="252" t="s">
        <v>523</v>
      </c>
      <c r="C58" s="253">
        <v>1159</v>
      </c>
      <c r="D58" s="251"/>
      <c r="E58" s="250"/>
      <c r="F58" s="250"/>
    </row>
    <row r="59" spans="1:6" ht="33.950000000000003" customHeight="1">
      <c r="A59" s="268">
        <v>12</v>
      </c>
      <c r="B59" s="269" t="s">
        <v>570</v>
      </c>
      <c r="C59" s="271">
        <f>SUM(C60:C65)</f>
        <v>6411</v>
      </c>
      <c r="D59" s="272"/>
      <c r="E59" s="250"/>
      <c r="F59" s="250"/>
    </row>
    <row r="60" spans="1:6" ht="56.25" customHeight="1">
      <c r="A60" s="251" t="s">
        <v>7</v>
      </c>
      <c r="B60" s="252" t="s">
        <v>520</v>
      </c>
      <c r="C60" s="253">
        <v>95</v>
      </c>
      <c r="D60" s="251"/>
      <c r="E60" s="250"/>
      <c r="F60" s="250"/>
    </row>
    <row r="61" spans="1:6" ht="51.75" customHeight="1">
      <c r="A61" s="251" t="s">
        <v>7</v>
      </c>
      <c r="B61" s="255" t="s">
        <v>549</v>
      </c>
      <c r="C61" s="253">
        <v>896</v>
      </c>
      <c r="D61" s="254"/>
      <c r="E61" s="250"/>
      <c r="F61" s="250"/>
    </row>
    <row r="62" spans="1:6" ht="48.75" customHeight="1">
      <c r="A62" s="251" t="s">
        <v>7</v>
      </c>
      <c r="B62" s="255" t="s">
        <v>550</v>
      </c>
      <c r="C62" s="253">
        <v>290</v>
      </c>
      <c r="D62" s="254"/>
      <c r="E62" s="250"/>
      <c r="F62" s="250"/>
    </row>
    <row r="63" spans="1:6" ht="43.9" customHeight="1">
      <c r="A63" s="251" t="s">
        <v>7</v>
      </c>
      <c r="B63" s="257" t="s">
        <v>564</v>
      </c>
      <c r="C63" s="266">
        <v>1126</v>
      </c>
      <c r="D63" s="265"/>
      <c r="E63" s="250" t="s">
        <v>90</v>
      </c>
    </row>
    <row r="64" spans="1:6" ht="45.95" customHeight="1">
      <c r="A64" s="251" t="s">
        <v>7</v>
      </c>
      <c r="B64" s="257" t="s">
        <v>565</v>
      </c>
      <c r="C64" s="266">
        <v>3080</v>
      </c>
      <c r="D64" s="265"/>
      <c r="E64" s="250" t="s">
        <v>90</v>
      </c>
    </row>
    <row r="65" spans="1:6" ht="44.25" customHeight="1">
      <c r="A65" s="251" t="s">
        <v>7</v>
      </c>
      <c r="B65" s="257" t="s">
        <v>566</v>
      </c>
      <c r="C65" s="266">
        <v>924</v>
      </c>
      <c r="D65" s="265"/>
      <c r="E65" s="250" t="s">
        <v>90</v>
      </c>
    </row>
    <row r="66" spans="1:6" s="244" customFormat="1" ht="34.35" customHeight="1">
      <c r="A66" s="268">
        <v>13</v>
      </c>
      <c r="B66" s="269" t="s">
        <v>571</v>
      </c>
      <c r="C66" s="271">
        <f>SUM(C67:C69)</f>
        <v>1225</v>
      </c>
      <c r="D66" s="268"/>
      <c r="E66" s="273"/>
      <c r="F66" s="273"/>
    </row>
    <row r="67" spans="1:6" ht="54" customHeight="1">
      <c r="A67" s="251" t="s">
        <v>7</v>
      </c>
      <c r="B67" s="252" t="s">
        <v>521</v>
      </c>
      <c r="C67" s="253">
        <v>141</v>
      </c>
      <c r="D67" s="251"/>
      <c r="E67" s="250"/>
      <c r="F67" s="250"/>
    </row>
    <row r="68" spans="1:6" ht="42.75" customHeight="1">
      <c r="A68" s="251" t="s">
        <v>7</v>
      </c>
      <c r="B68" s="255" t="s">
        <v>551</v>
      </c>
      <c r="C68" s="253">
        <v>918</v>
      </c>
      <c r="D68" s="251"/>
      <c r="E68" s="250" t="s">
        <v>519</v>
      </c>
      <c r="F68" s="250"/>
    </row>
    <row r="69" spans="1:6" ht="35.85" customHeight="1">
      <c r="A69" s="251" t="s">
        <v>7</v>
      </c>
      <c r="B69" s="255" t="s">
        <v>552</v>
      </c>
      <c r="C69" s="253">
        <v>166</v>
      </c>
      <c r="D69" s="251"/>
      <c r="E69" s="250" t="s">
        <v>519</v>
      </c>
      <c r="F69" s="250"/>
    </row>
    <row r="70" spans="1:6" s="244" customFormat="1" ht="37.5" customHeight="1">
      <c r="A70" s="268">
        <v>14</v>
      </c>
      <c r="B70" s="274" t="s">
        <v>403</v>
      </c>
      <c r="C70" s="271">
        <f>C71</f>
        <v>1806</v>
      </c>
      <c r="D70" s="268"/>
      <c r="E70" s="273"/>
      <c r="F70" s="273"/>
    </row>
    <row r="71" spans="1:6" ht="59.25" customHeight="1">
      <c r="A71" s="251" t="s">
        <v>7</v>
      </c>
      <c r="B71" s="255" t="s">
        <v>548</v>
      </c>
      <c r="C71" s="253">
        <v>1806</v>
      </c>
      <c r="D71" s="254"/>
      <c r="E71" s="250"/>
      <c r="F71" s="250"/>
    </row>
  </sheetData>
  <mergeCells count="7">
    <mergeCell ref="C5:C6"/>
    <mergeCell ref="D5:D6"/>
    <mergeCell ref="A2:D2"/>
    <mergeCell ref="A3:D3"/>
    <mergeCell ref="C4:D4"/>
    <mergeCell ref="A5:A6"/>
    <mergeCell ref="B5:B6"/>
  </mergeCells>
  <printOptions horizontalCentered="1"/>
  <pageMargins left="0.59055118110236204" right="0.39370078740157499" top="0.59055118110236204" bottom="0.59055118110236204" header="0.31496062992126" footer="0.31496062992126"/>
  <pageSetup paperSize="9" scale="70" orientation="portrait" blackAndWhite="1"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8"/>
  <sheetViews>
    <sheetView tabSelected="1" zoomScale="85" zoomScaleNormal="85" workbookViewId="0">
      <selection activeCell="A3" sqref="A3:E3"/>
    </sheetView>
  </sheetViews>
  <sheetFormatPr defaultRowHeight="15.75"/>
  <cols>
    <col min="1" max="1" width="8.140625" style="1" customWidth="1"/>
    <col min="2" max="2" width="42" style="2" customWidth="1"/>
    <col min="3" max="3" width="13.85546875" style="2" customWidth="1"/>
    <col min="4" max="4" width="70.7109375" style="2" customWidth="1"/>
    <col min="5" max="5" width="15.7109375" style="2" customWidth="1"/>
    <col min="6" max="6" width="13" style="2" hidden="1" customWidth="1"/>
    <col min="7" max="7" width="0" style="2" hidden="1" customWidth="1"/>
    <col min="8" max="254" width="8.85546875" style="2"/>
    <col min="255" max="255" width="9" style="2" customWidth="1"/>
    <col min="256" max="256" width="44.85546875" style="2" customWidth="1"/>
    <col min="257" max="257" width="18.85546875" style="2" customWidth="1"/>
    <col min="258" max="258" width="42.85546875" style="2" customWidth="1"/>
    <col min="259" max="510" width="8.85546875" style="2"/>
    <col min="511" max="511" width="9" style="2" customWidth="1"/>
    <col min="512" max="512" width="44.85546875" style="2" customWidth="1"/>
    <col min="513" max="513" width="18.85546875" style="2" customWidth="1"/>
    <col min="514" max="514" width="42.85546875" style="2" customWidth="1"/>
    <col min="515" max="766" width="8.85546875" style="2"/>
    <col min="767" max="767" width="9" style="2" customWidth="1"/>
    <col min="768" max="768" width="44.85546875" style="2" customWidth="1"/>
    <col min="769" max="769" width="18.85546875" style="2" customWidth="1"/>
    <col min="770" max="770" width="42.85546875" style="2" customWidth="1"/>
    <col min="771" max="1022" width="8.85546875" style="2"/>
    <col min="1023" max="1023" width="9" style="2" customWidth="1"/>
    <col min="1024" max="1024" width="44.85546875" style="2" customWidth="1"/>
    <col min="1025" max="1025" width="18.85546875" style="2" customWidth="1"/>
    <col min="1026" max="1026" width="42.85546875" style="2" customWidth="1"/>
    <col min="1027" max="1278" width="8.85546875" style="2"/>
    <col min="1279" max="1279" width="9" style="2" customWidth="1"/>
    <col min="1280" max="1280" width="44.85546875" style="2" customWidth="1"/>
    <col min="1281" max="1281" width="18.85546875" style="2" customWidth="1"/>
    <col min="1282" max="1282" width="42.85546875" style="2" customWidth="1"/>
    <col min="1283" max="1534" width="8.85546875" style="2"/>
    <col min="1535" max="1535" width="9" style="2" customWidth="1"/>
    <col min="1536" max="1536" width="44.85546875" style="2" customWidth="1"/>
    <col min="1537" max="1537" width="18.85546875" style="2" customWidth="1"/>
    <col min="1538" max="1538" width="42.85546875" style="2" customWidth="1"/>
    <col min="1539" max="1790" width="8.85546875" style="2"/>
    <col min="1791" max="1791" width="9" style="2" customWidth="1"/>
    <col min="1792" max="1792" width="44.85546875" style="2" customWidth="1"/>
    <col min="1793" max="1793" width="18.85546875" style="2" customWidth="1"/>
    <col min="1794" max="1794" width="42.85546875" style="2" customWidth="1"/>
    <col min="1795" max="2046" width="8.85546875" style="2"/>
    <col min="2047" max="2047" width="9" style="2" customWidth="1"/>
    <col min="2048" max="2048" width="44.85546875" style="2" customWidth="1"/>
    <col min="2049" max="2049" width="18.85546875" style="2" customWidth="1"/>
    <col min="2050" max="2050" width="42.85546875" style="2" customWidth="1"/>
    <col min="2051" max="2302" width="8.85546875" style="2"/>
    <col min="2303" max="2303" width="9" style="2" customWidth="1"/>
    <col min="2304" max="2304" width="44.85546875" style="2" customWidth="1"/>
    <col min="2305" max="2305" width="18.85546875" style="2" customWidth="1"/>
    <col min="2306" max="2306" width="42.85546875" style="2" customWidth="1"/>
    <col min="2307" max="2558" width="8.85546875" style="2"/>
    <col min="2559" max="2559" width="9" style="2" customWidth="1"/>
    <col min="2560" max="2560" width="44.85546875" style="2" customWidth="1"/>
    <col min="2561" max="2561" width="18.85546875" style="2" customWidth="1"/>
    <col min="2562" max="2562" width="42.85546875" style="2" customWidth="1"/>
    <col min="2563" max="2814" width="8.85546875" style="2"/>
    <col min="2815" max="2815" width="9" style="2" customWidth="1"/>
    <col min="2816" max="2816" width="44.85546875" style="2" customWidth="1"/>
    <col min="2817" max="2817" width="18.85546875" style="2" customWidth="1"/>
    <col min="2818" max="2818" width="42.85546875" style="2" customWidth="1"/>
    <col min="2819" max="3070" width="8.85546875" style="2"/>
    <col min="3071" max="3071" width="9" style="2" customWidth="1"/>
    <col min="3072" max="3072" width="44.85546875" style="2" customWidth="1"/>
    <col min="3073" max="3073" width="18.85546875" style="2" customWidth="1"/>
    <col min="3074" max="3074" width="42.85546875" style="2" customWidth="1"/>
    <col min="3075" max="3326" width="8.85546875" style="2"/>
    <col min="3327" max="3327" width="9" style="2" customWidth="1"/>
    <col min="3328" max="3328" width="44.85546875" style="2" customWidth="1"/>
    <col min="3329" max="3329" width="18.85546875" style="2" customWidth="1"/>
    <col min="3330" max="3330" width="42.85546875" style="2" customWidth="1"/>
    <col min="3331" max="3582" width="8.85546875" style="2"/>
    <col min="3583" max="3583" width="9" style="2" customWidth="1"/>
    <col min="3584" max="3584" width="44.85546875" style="2" customWidth="1"/>
    <col min="3585" max="3585" width="18.85546875" style="2" customWidth="1"/>
    <col min="3586" max="3586" width="42.85546875" style="2" customWidth="1"/>
    <col min="3587" max="3838" width="8.85546875" style="2"/>
    <col min="3839" max="3839" width="9" style="2" customWidth="1"/>
    <col min="3840" max="3840" width="44.85546875" style="2" customWidth="1"/>
    <col min="3841" max="3841" width="18.85546875" style="2" customWidth="1"/>
    <col min="3842" max="3842" width="42.85546875" style="2" customWidth="1"/>
    <col min="3843" max="4094" width="8.85546875" style="2"/>
    <col min="4095" max="4095" width="9" style="2" customWidth="1"/>
    <col min="4096" max="4096" width="44.85546875" style="2" customWidth="1"/>
    <col min="4097" max="4097" width="18.85546875" style="2" customWidth="1"/>
    <col min="4098" max="4098" width="42.85546875" style="2" customWidth="1"/>
    <col min="4099" max="4350" width="8.85546875" style="2"/>
    <col min="4351" max="4351" width="9" style="2" customWidth="1"/>
    <col min="4352" max="4352" width="44.85546875" style="2" customWidth="1"/>
    <col min="4353" max="4353" width="18.85546875" style="2" customWidth="1"/>
    <col min="4354" max="4354" width="42.85546875" style="2" customWidth="1"/>
    <col min="4355" max="4606" width="8.85546875" style="2"/>
    <col min="4607" max="4607" width="9" style="2" customWidth="1"/>
    <col min="4608" max="4608" width="44.85546875" style="2" customWidth="1"/>
    <col min="4609" max="4609" width="18.85546875" style="2" customWidth="1"/>
    <col min="4610" max="4610" width="42.85546875" style="2" customWidth="1"/>
    <col min="4611" max="4862" width="8.85546875" style="2"/>
    <col min="4863" max="4863" width="9" style="2" customWidth="1"/>
    <col min="4864" max="4864" width="44.85546875" style="2" customWidth="1"/>
    <col min="4865" max="4865" width="18.85546875" style="2" customWidth="1"/>
    <col min="4866" max="4866" width="42.85546875" style="2" customWidth="1"/>
    <col min="4867" max="5118" width="8.85546875" style="2"/>
    <col min="5119" max="5119" width="9" style="2" customWidth="1"/>
    <col min="5120" max="5120" width="44.85546875" style="2" customWidth="1"/>
    <col min="5121" max="5121" width="18.85546875" style="2" customWidth="1"/>
    <col min="5122" max="5122" width="42.85546875" style="2" customWidth="1"/>
    <col min="5123" max="5374" width="8.85546875" style="2"/>
    <col min="5375" max="5375" width="9" style="2" customWidth="1"/>
    <col min="5376" max="5376" width="44.85546875" style="2" customWidth="1"/>
    <col min="5377" max="5377" width="18.85546875" style="2" customWidth="1"/>
    <col min="5378" max="5378" width="42.85546875" style="2" customWidth="1"/>
    <col min="5379" max="5630" width="8.85546875" style="2"/>
    <col min="5631" max="5631" width="9" style="2" customWidth="1"/>
    <col min="5632" max="5632" width="44.85546875" style="2" customWidth="1"/>
    <col min="5633" max="5633" width="18.85546875" style="2" customWidth="1"/>
    <col min="5634" max="5634" width="42.85546875" style="2" customWidth="1"/>
    <col min="5635" max="5886" width="8.85546875" style="2"/>
    <col min="5887" max="5887" width="9" style="2" customWidth="1"/>
    <col min="5888" max="5888" width="44.85546875" style="2" customWidth="1"/>
    <col min="5889" max="5889" width="18.85546875" style="2" customWidth="1"/>
    <col min="5890" max="5890" width="42.85546875" style="2" customWidth="1"/>
    <col min="5891" max="6142" width="8.85546875" style="2"/>
    <col min="6143" max="6143" width="9" style="2" customWidth="1"/>
    <col min="6144" max="6144" width="44.85546875" style="2" customWidth="1"/>
    <col min="6145" max="6145" width="18.85546875" style="2" customWidth="1"/>
    <col min="6146" max="6146" width="42.85546875" style="2" customWidth="1"/>
    <col min="6147" max="6398" width="8.85546875" style="2"/>
    <col min="6399" max="6399" width="9" style="2" customWidth="1"/>
    <col min="6400" max="6400" width="44.85546875" style="2" customWidth="1"/>
    <col min="6401" max="6401" width="18.85546875" style="2" customWidth="1"/>
    <col min="6402" max="6402" width="42.85546875" style="2" customWidth="1"/>
    <col min="6403" max="6654" width="8.85546875" style="2"/>
    <col min="6655" max="6655" width="9" style="2" customWidth="1"/>
    <col min="6656" max="6656" width="44.85546875" style="2" customWidth="1"/>
    <col min="6657" max="6657" width="18.85546875" style="2" customWidth="1"/>
    <col min="6658" max="6658" width="42.85546875" style="2" customWidth="1"/>
    <col min="6659" max="6910" width="8.85546875" style="2"/>
    <col min="6911" max="6911" width="9" style="2" customWidth="1"/>
    <col min="6912" max="6912" width="44.85546875" style="2" customWidth="1"/>
    <col min="6913" max="6913" width="18.85546875" style="2" customWidth="1"/>
    <col min="6914" max="6914" width="42.85546875" style="2" customWidth="1"/>
    <col min="6915" max="7166" width="8.85546875" style="2"/>
    <col min="7167" max="7167" width="9" style="2" customWidth="1"/>
    <col min="7168" max="7168" width="44.85546875" style="2" customWidth="1"/>
    <col min="7169" max="7169" width="18.85546875" style="2" customWidth="1"/>
    <col min="7170" max="7170" width="42.85546875" style="2" customWidth="1"/>
    <col min="7171" max="7422" width="8.85546875" style="2"/>
    <col min="7423" max="7423" width="9" style="2" customWidth="1"/>
    <col min="7424" max="7424" width="44.85546875" style="2" customWidth="1"/>
    <col min="7425" max="7425" width="18.85546875" style="2" customWidth="1"/>
    <col min="7426" max="7426" width="42.85546875" style="2" customWidth="1"/>
    <col min="7427" max="7678" width="8.85546875" style="2"/>
    <col min="7679" max="7679" width="9" style="2" customWidth="1"/>
    <col min="7680" max="7680" width="44.85546875" style="2" customWidth="1"/>
    <col min="7681" max="7681" width="18.85546875" style="2" customWidth="1"/>
    <col min="7682" max="7682" width="42.85546875" style="2" customWidth="1"/>
    <col min="7683" max="7934" width="8.85546875" style="2"/>
    <col min="7935" max="7935" width="9" style="2" customWidth="1"/>
    <col min="7936" max="7936" width="44.85546875" style="2" customWidth="1"/>
    <col min="7937" max="7937" width="18.85546875" style="2" customWidth="1"/>
    <col min="7938" max="7938" width="42.85546875" style="2" customWidth="1"/>
    <col min="7939" max="8190" width="8.85546875" style="2"/>
    <col min="8191" max="8191" width="9" style="2" customWidth="1"/>
    <col min="8192" max="8192" width="44.85546875" style="2" customWidth="1"/>
    <col min="8193" max="8193" width="18.85546875" style="2" customWidth="1"/>
    <col min="8194" max="8194" width="42.85546875" style="2" customWidth="1"/>
    <col min="8195" max="8446" width="8.85546875" style="2"/>
    <col min="8447" max="8447" width="9" style="2" customWidth="1"/>
    <col min="8448" max="8448" width="44.85546875" style="2" customWidth="1"/>
    <col min="8449" max="8449" width="18.85546875" style="2" customWidth="1"/>
    <col min="8450" max="8450" width="42.85546875" style="2" customWidth="1"/>
    <col min="8451" max="8702" width="8.85546875" style="2"/>
    <col min="8703" max="8703" width="9" style="2" customWidth="1"/>
    <col min="8704" max="8704" width="44.85546875" style="2" customWidth="1"/>
    <col min="8705" max="8705" width="18.85546875" style="2" customWidth="1"/>
    <col min="8706" max="8706" width="42.85546875" style="2" customWidth="1"/>
    <col min="8707" max="8958" width="8.85546875" style="2"/>
    <col min="8959" max="8959" width="9" style="2" customWidth="1"/>
    <col min="8960" max="8960" width="44.85546875" style="2" customWidth="1"/>
    <col min="8961" max="8961" width="18.85546875" style="2" customWidth="1"/>
    <col min="8962" max="8962" width="42.85546875" style="2" customWidth="1"/>
    <col min="8963" max="9214" width="8.85546875" style="2"/>
    <col min="9215" max="9215" width="9" style="2" customWidth="1"/>
    <col min="9216" max="9216" width="44.85546875" style="2" customWidth="1"/>
    <col min="9217" max="9217" width="18.85546875" style="2" customWidth="1"/>
    <col min="9218" max="9218" width="42.85546875" style="2" customWidth="1"/>
    <col min="9219" max="9470" width="8.85546875" style="2"/>
    <col min="9471" max="9471" width="9" style="2" customWidth="1"/>
    <col min="9472" max="9472" width="44.85546875" style="2" customWidth="1"/>
    <col min="9473" max="9473" width="18.85546875" style="2" customWidth="1"/>
    <col min="9474" max="9474" width="42.85546875" style="2" customWidth="1"/>
    <col min="9475" max="9726" width="8.85546875" style="2"/>
    <col min="9727" max="9727" width="9" style="2" customWidth="1"/>
    <col min="9728" max="9728" width="44.85546875" style="2" customWidth="1"/>
    <col min="9729" max="9729" width="18.85546875" style="2" customWidth="1"/>
    <col min="9730" max="9730" width="42.85546875" style="2" customWidth="1"/>
    <col min="9731" max="9982" width="8.85546875" style="2"/>
    <col min="9983" max="9983" width="9" style="2" customWidth="1"/>
    <col min="9984" max="9984" width="44.85546875" style="2" customWidth="1"/>
    <col min="9985" max="9985" width="18.85546875" style="2" customWidth="1"/>
    <col min="9986" max="9986" width="42.85546875" style="2" customWidth="1"/>
    <col min="9987" max="10238" width="8.85546875" style="2"/>
    <col min="10239" max="10239" width="9" style="2" customWidth="1"/>
    <col min="10240" max="10240" width="44.85546875" style="2" customWidth="1"/>
    <col min="10241" max="10241" width="18.85546875" style="2" customWidth="1"/>
    <col min="10242" max="10242" width="42.85546875" style="2" customWidth="1"/>
    <col min="10243" max="10494" width="8.85546875" style="2"/>
    <col min="10495" max="10495" width="9" style="2" customWidth="1"/>
    <col min="10496" max="10496" width="44.85546875" style="2" customWidth="1"/>
    <col min="10497" max="10497" width="18.85546875" style="2" customWidth="1"/>
    <col min="10498" max="10498" width="42.85546875" style="2" customWidth="1"/>
    <col min="10499" max="10750" width="8.85546875" style="2"/>
    <col min="10751" max="10751" width="9" style="2" customWidth="1"/>
    <col min="10752" max="10752" width="44.85546875" style="2" customWidth="1"/>
    <col min="10753" max="10753" width="18.85546875" style="2" customWidth="1"/>
    <col min="10754" max="10754" width="42.85546875" style="2" customWidth="1"/>
    <col min="10755" max="11006" width="8.85546875" style="2"/>
    <col min="11007" max="11007" width="9" style="2" customWidth="1"/>
    <col min="11008" max="11008" width="44.85546875" style="2" customWidth="1"/>
    <col min="11009" max="11009" width="18.85546875" style="2" customWidth="1"/>
    <col min="11010" max="11010" width="42.85546875" style="2" customWidth="1"/>
    <col min="11011" max="11262" width="8.85546875" style="2"/>
    <col min="11263" max="11263" width="9" style="2" customWidth="1"/>
    <col min="11264" max="11264" width="44.85546875" style="2" customWidth="1"/>
    <col min="11265" max="11265" width="18.85546875" style="2" customWidth="1"/>
    <col min="11266" max="11266" width="42.85546875" style="2" customWidth="1"/>
    <col min="11267" max="11518" width="8.85546875" style="2"/>
    <col min="11519" max="11519" width="9" style="2" customWidth="1"/>
    <col min="11520" max="11520" width="44.85546875" style="2" customWidth="1"/>
    <col min="11521" max="11521" width="18.85546875" style="2" customWidth="1"/>
    <col min="11522" max="11522" width="42.85546875" style="2" customWidth="1"/>
    <col min="11523" max="11774" width="8.85546875" style="2"/>
    <col min="11775" max="11775" width="9" style="2" customWidth="1"/>
    <col min="11776" max="11776" width="44.85546875" style="2" customWidth="1"/>
    <col min="11777" max="11777" width="18.85546875" style="2" customWidth="1"/>
    <col min="11778" max="11778" width="42.85546875" style="2" customWidth="1"/>
    <col min="11779" max="12030" width="8.85546875" style="2"/>
    <col min="12031" max="12031" width="9" style="2" customWidth="1"/>
    <col min="12032" max="12032" width="44.85546875" style="2" customWidth="1"/>
    <col min="12033" max="12033" width="18.85546875" style="2" customWidth="1"/>
    <col min="12034" max="12034" width="42.85546875" style="2" customWidth="1"/>
    <col min="12035" max="12286" width="8.85546875" style="2"/>
    <col min="12287" max="12287" width="9" style="2" customWidth="1"/>
    <col min="12288" max="12288" width="44.85546875" style="2" customWidth="1"/>
    <col min="12289" max="12289" width="18.85546875" style="2" customWidth="1"/>
    <col min="12290" max="12290" width="42.85546875" style="2" customWidth="1"/>
    <col min="12291" max="12542" width="8.85546875" style="2"/>
    <col min="12543" max="12543" width="9" style="2" customWidth="1"/>
    <col min="12544" max="12544" width="44.85546875" style="2" customWidth="1"/>
    <col min="12545" max="12545" width="18.85546875" style="2" customWidth="1"/>
    <col min="12546" max="12546" width="42.85546875" style="2" customWidth="1"/>
    <col min="12547" max="12798" width="8.85546875" style="2"/>
    <col min="12799" max="12799" width="9" style="2" customWidth="1"/>
    <col min="12800" max="12800" width="44.85546875" style="2" customWidth="1"/>
    <col min="12801" max="12801" width="18.85546875" style="2" customWidth="1"/>
    <col min="12802" max="12802" width="42.85546875" style="2" customWidth="1"/>
    <col min="12803" max="13054" width="8.85546875" style="2"/>
    <col min="13055" max="13055" width="9" style="2" customWidth="1"/>
    <col min="13056" max="13056" width="44.85546875" style="2" customWidth="1"/>
    <col min="13057" max="13057" width="18.85546875" style="2" customWidth="1"/>
    <col min="13058" max="13058" width="42.85546875" style="2" customWidth="1"/>
    <col min="13059" max="13310" width="8.85546875" style="2"/>
    <col min="13311" max="13311" width="9" style="2" customWidth="1"/>
    <col min="13312" max="13312" width="44.85546875" style="2" customWidth="1"/>
    <col min="13313" max="13313" width="18.85546875" style="2" customWidth="1"/>
    <col min="13314" max="13314" width="42.85546875" style="2" customWidth="1"/>
    <col min="13315" max="13566" width="8.85546875" style="2"/>
    <col min="13567" max="13567" width="9" style="2" customWidth="1"/>
    <col min="13568" max="13568" width="44.85546875" style="2" customWidth="1"/>
    <col min="13569" max="13569" width="18.85546875" style="2" customWidth="1"/>
    <col min="13570" max="13570" width="42.85546875" style="2" customWidth="1"/>
    <col min="13571" max="13822" width="8.85546875" style="2"/>
    <col min="13823" max="13823" width="9" style="2" customWidth="1"/>
    <col min="13824" max="13824" width="44.85546875" style="2" customWidth="1"/>
    <col min="13825" max="13825" width="18.85546875" style="2" customWidth="1"/>
    <col min="13826" max="13826" width="42.85546875" style="2" customWidth="1"/>
    <col min="13827" max="14078" width="8.85546875" style="2"/>
    <col min="14079" max="14079" width="9" style="2" customWidth="1"/>
    <col min="14080" max="14080" width="44.85546875" style="2" customWidth="1"/>
    <col min="14081" max="14081" width="18.85546875" style="2" customWidth="1"/>
    <col min="14082" max="14082" width="42.85546875" style="2" customWidth="1"/>
    <col min="14083" max="14334" width="8.85546875" style="2"/>
    <col min="14335" max="14335" width="9" style="2" customWidth="1"/>
    <col min="14336" max="14336" width="44.85546875" style="2" customWidth="1"/>
    <col min="14337" max="14337" width="18.85546875" style="2" customWidth="1"/>
    <col min="14338" max="14338" width="42.85546875" style="2" customWidth="1"/>
    <col min="14339" max="14590" width="8.85546875" style="2"/>
    <col min="14591" max="14591" width="9" style="2" customWidth="1"/>
    <col min="14592" max="14592" width="44.85546875" style="2" customWidth="1"/>
    <col min="14593" max="14593" width="18.85546875" style="2" customWidth="1"/>
    <col min="14594" max="14594" width="42.85546875" style="2" customWidth="1"/>
    <col min="14595" max="14846" width="8.85546875" style="2"/>
    <col min="14847" max="14847" width="9" style="2" customWidth="1"/>
    <col min="14848" max="14848" width="44.85546875" style="2" customWidth="1"/>
    <col min="14849" max="14849" width="18.85546875" style="2" customWidth="1"/>
    <col min="14850" max="14850" width="42.85546875" style="2" customWidth="1"/>
    <col min="14851" max="15102" width="8.85546875" style="2"/>
    <col min="15103" max="15103" width="9" style="2" customWidth="1"/>
    <col min="15104" max="15104" width="44.85546875" style="2" customWidth="1"/>
    <col min="15105" max="15105" width="18.85546875" style="2" customWidth="1"/>
    <col min="15106" max="15106" width="42.85546875" style="2" customWidth="1"/>
    <col min="15107" max="15358" width="8.85546875" style="2"/>
    <col min="15359" max="15359" width="9" style="2" customWidth="1"/>
    <col min="15360" max="15360" width="44.85546875" style="2" customWidth="1"/>
    <col min="15361" max="15361" width="18.85546875" style="2" customWidth="1"/>
    <col min="15362" max="15362" width="42.85546875" style="2" customWidth="1"/>
    <col min="15363" max="15614" width="8.85546875" style="2"/>
    <col min="15615" max="15615" width="9" style="2" customWidth="1"/>
    <col min="15616" max="15616" width="44.85546875" style="2" customWidth="1"/>
    <col min="15617" max="15617" width="18.85546875" style="2" customWidth="1"/>
    <col min="15618" max="15618" width="42.85546875" style="2" customWidth="1"/>
    <col min="15619" max="15870" width="8.85546875" style="2"/>
    <col min="15871" max="15871" width="9" style="2" customWidth="1"/>
    <col min="15872" max="15872" width="44.85546875" style="2" customWidth="1"/>
    <col min="15873" max="15873" width="18.85546875" style="2" customWidth="1"/>
    <col min="15874" max="15874" width="42.85546875" style="2" customWidth="1"/>
    <col min="15875" max="16126" width="8.85546875" style="2"/>
    <col min="16127" max="16127" width="9" style="2" customWidth="1"/>
    <col min="16128" max="16128" width="44.85546875" style="2" customWidth="1"/>
    <col min="16129" max="16129" width="18.85546875" style="2" customWidth="1"/>
    <col min="16130" max="16130" width="42.85546875" style="2" customWidth="1"/>
    <col min="16131" max="16384" width="8.85546875" style="2"/>
  </cols>
  <sheetData>
    <row r="1" spans="1:6">
      <c r="A1" s="8"/>
      <c r="B1" s="9"/>
      <c r="C1" s="9"/>
      <c r="D1" s="10"/>
      <c r="E1" s="10" t="s">
        <v>593</v>
      </c>
    </row>
    <row r="2" spans="1:6" s="300" customFormat="1" ht="60" customHeight="1">
      <c r="A2" s="322" t="s">
        <v>595</v>
      </c>
      <c r="B2" s="322"/>
      <c r="C2" s="322"/>
      <c r="D2" s="322"/>
      <c r="E2" s="322"/>
    </row>
    <row r="3" spans="1:6" s="301" customFormat="1" ht="28.5" customHeight="1">
      <c r="A3" s="323" t="s">
        <v>625</v>
      </c>
      <c r="B3" s="323"/>
      <c r="C3" s="323"/>
      <c r="D3" s="323"/>
      <c r="E3" s="323"/>
    </row>
    <row r="4" spans="1:6" ht="27.75" customHeight="1">
      <c r="A4" s="8"/>
      <c r="B4" s="9"/>
      <c r="C4" s="9"/>
      <c r="D4" s="325" t="s">
        <v>13</v>
      </c>
      <c r="E4" s="325"/>
    </row>
    <row r="5" spans="1:6" s="12" customFormat="1" ht="39" customHeight="1">
      <c r="A5" s="222" t="s">
        <v>0</v>
      </c>
      <c r="B5" s="222" t="s">
        <v>1</v>
      </c>
      <c r="C5" s="222" t="s">
        <v>2</v>
      </c>
      <c r="D5" s="222" t="s">
        <v>1</v>
      </c>
      <c r="E5" s="222" t="s">
        <v>3</v>
      </c>
    </row>
    <row r="6" spans="1:6" s="12" customFormat="1" ht="25.5" customHeight="1">
      <c r="A6" s="302"/>
      <c r="B6" s="302" t="s">
        <v>375</v>
      </c>
      <c r="C6" s="303">
        <f>C7+C35</f>
        <v>430971</v>
      </c>
      <c r="D6" s="302"/>
      <c r="E6" s="302"/>
    </row>
    <row r="7" spans="1:6" s="5" customFormat="1" ht="60" customHeight="1">
      <c r="A7" s="302" t="s">
        <v>4</v>
      </c>
      <c r="B7" s="275" t="s">
        <v>404</v>
      </c>
      <c r="C7" s="304">
        <f>C8+C25</f>
        <v>80505</v>
      </c>
      <c r="D7" s="275"/>
      <c r="E7" s="275"/>
      <c r="F7" s="239"/>
    </row>
    <row r="8" spans="1:6" s="5" customFormat="1" ht="25.5" customHeight="1">
      <c r="A8" s="302" t="s">
        <v>6</v>
      </c>
      <c r="B8" s="275" t="s">
        <v>475</v>
      </c>
      <c r="C8" s="304">
        <f>C9+C10+C11+C12+C13+C16+C17+C18+C19+C20+C21+C22+C23+C24</f>
        <v>51021</v>
      </c>
      <c r="D8" s="275"/>
      <c r="E8" s="275"/>
      <c r="F8" s="239"/>
    </row>
    <row r="9" spans="1:6" ht="41.25" customHeight="1">
      <c r="A9" s="305">
        <v>1</v>
      </c>
      <c r="B9" s="306" t="s">
        <v>624</v>
      </c>
      <c r="C9" s="307">
        <v>10000</v>
      </c>
      <c r="D9" s="321" t="s">
        <v>581</v>
      </c>
      <c r="E9" s="306"/>
      <c r="F9" s="240">
        <f>C9+C10-64000+C26+C15+C20+C36+C38+C43-7410+C45+C44</f>
        <v>122551</v>
      </c>
    </row>
    <row r="10" spans="1:6" ht="25.5" customHeight="1">
      <c r="A10" s="305">
        <v>2</v>
      </c>
      <c r="B10" s="306" t="s">
        <v>492</v>
      </c>
      <c r="C10" s="307">
        <v>1500</v>
      </c>
      <c r="D10" s="321" t="s">
        <v>582</v>
      </c>
      <c r="E10" s="306"/>
    </row>
    <row r="11" spans="1:6" s="5" customFormat="1" ht="41.25" customHeight="1">
      <c r="A11" s="305">
        <v>3</v>
      </c>
      <c r="B11" s="306" t="s">
        <v>596</v>
      </c>
      <c r="C11" s="307">
        <v>10000</v>
      </c>
      <c r="D11" s="321" t="s">
        <v>583</v>
      </c>
      <c r="E11" s="306"/>
    </row>
    <row r="12" spans="1:6" s="5" customFormat="1" ht="88.5" customHeight="1">
      <c r="A12" s="305">
        <v>4</v>
      </c>
      <c r="B12" s="306" t="s">
        <v>378</v>
      </c>
      <c r="C12" s="307">
        <f>2107+408</f>
        <v>2515</v>
      </c>
      <c r="D12" s="321" t="s">
        <v>620</v>
      </c>
      <c r="E12" s="306"/>
    </row>
    <row r="13" spans="1:6" s="5" customFormat="1" ht="25.5" customHeight="1">
      <c r="A13" s="305">
        <v>5</v>
      </c>
      <c r="B13" s="306" t="s">
        <v>406</v>
      </c>
      <c r="C13" s="308">
        <f>C14+C15</f>
        <v>15641</v>
      </c>
      <c r="D13" s="306"/>
      <c r="E13" s="306"/>
    </row>
    <row r="14" spans="1:6" s="53" customFormat="1" ht="150.75" customHeight="1">
      <c r="A14" s="309" t="s">
        <v>7</v>
      </c>
      <c r="B14" s="310" t="s">
        <v>477</v>
      </c>
      <c r="C14" s="311">
        <f>9500+4874</f>
        <v>14374</v>
      </c>
      <c r="D14" s="310" t="s">
        <v>623</v>
      </c>
      <c r="E14" s="310"/>
    </row>
    <row r="15" spans="1:6" s="53" customFormat="1" ht="41.25" customHeight="1">
      <c r="A15" s="309" t="s">
        <v>7</v>
      </c>
      <c r="B15" s="310" t="s">
        <v>478</v>
      </c>
      <c r="C15" s="311">
        <v>1267</v>
      </c>
      <c r="D15" s="310" t="s">
        <v>597</v>
      </c>
      <c r="E15" s="310"/>
    </row>
    <row r="16" spans="1:6" s="5" customFormat="1" ht="41.25" customHeight="1">
      <c r="A16" s="305">
        <v>6</v>
      </c>
      <c r="B16" s="306" t="s">
        <v>436</v>
      </c>
      <c r="C16" s="308">
        <v>407</v>
      </c>
      <c r="D16" s="306" t="s">
        <v>598</v>
      </c>
      <c r="E16" s="306"/>
    </row>
    <row r="17" spans="1:5" s="5" customFormat="1" ht="41.25" customHeight="1">
      <c r="A17" s="305">
        <v>7</v>
      </c>
      <c r="B17" s="306" t="s">
        <v>532</v>
      </c>
      <c r="C17" s="308">
        <v>79</v>
      </c>
      <c r="D17" s="306" t="s">
        <v>599</v>
      </c>
      <c r="E17" s="306"/>
    </row>
    <row r="18" spans="1:5" s="5" customFormat="1" ht="41.25" customHeight="1">
      <c r="A18" s="305">
        <v>8</v>
      </c>
      <c r="B18" s="306" t="s">
        <v>405</v>
      </c>
      <c r="C18" s="308">
        <v>68</v>
      </c>
      <c r="D18" s="306" t="s">
        <v>600</v>
      </c>
      <c r="E18" s="306"/>
    </row>
    <row r="19" spans="1:5" s="5" customFormat="1" ht="41.25" customHeight="1">
      <c r="A19" s="305">
        <v>9</v>
      </c>
      <c r="B19" s="306" t="s">
        <v>379</v>
      </c>
      <c r="C19" s="308">
        <v>3110</v>
      </c>
      <c r="D19" s="306" t="s">
        <v>601</v>
      </c>
      <c r="E19" s="306"/>
    </row>
    <row r="20" spans="1:5" s="5" customFormat="1" ht="41.25" customHeight="1">
      <c r="A20" s="305">
        <v>10</v>
      </c>
      <c r="B20" s="306" t="s">
        <v>476</v>
      </c>
      <c r="C20" s="308">
        <v>1000</v>
      </c>
      <c r="D20" s="306" t="s">
        <v>580</v>
      </c>
      <c r="E20" s="306"/>
    </row>
    <row r="21" spans="1:5" s="5" customFormat="1" ht="41.25" customHeight="1">
      <c r="A21" s="305">
        <v>11</v>
      </c>
      <c r="B21" s="306" t="s">
        <v>396</v>
      </c>
      <c r="C21" s="308">
        <f>4290</f>
        <v>4290</v>
      </c>
      <c r="D21" s="306" t="s">
        <v>602</v>
      </c>
      <c r="E21" s="306"/>
    </row>
    <row r="22" spans="1:5" s="5" customFormat="1" ht="41.25" customHeight="1">
      <c r="A22" s="305">
        <v>12</v>
      </c>
      <c r="B22" s="306" t="s">
        <v>555</v>
      </c>
      <c r="C22" s="308">
        <v>2124</v>
      </c>
      <c r="D22" s="306" t="s">
        <v>603</v>
      </c>
      <c r="E22" s="306"/>
    </row>
    <row r="23" spans="1:5" s="5" customFormat="1" ht="41.25" customHeight="1">
      <c r="A23" s="305">
        <v>13</v>
      </c>
      <c r="B23" s="306" t="s">
        <v>612</v>
      </c>
      <c r="C23" s="308">
        <v>83</v>
      </c>
      <c r="D23" s="306" t="s">
        <v>604</v>
      </c>
      <c r="E23" s="306"/>
    </row>
    <row r="24" spans="1:5" s="5" customFormat="1" ht="41.25" customHeight="1">
      <c r="A24" s="305">
        <v>14</v>
      </c>
      <c r="B24" s="306" t="s">
        <v>584</v>
      </c>
      <c r="C24" s="308">
        <v>204</v>
      </c>
      <c r="D24" s="306" t="s">
        <v>605</v>
      </c>
      <c r="E24" s="306"/>
    </row>
    <row r="25" spans="1:5" s="5" customFormat="1" ht="25.5" customHeight="1">
      <c r="A25" s="312" t="s">
        <v>8</v>
      </c>
      <c r="B25" s="275" t="s">
        <v>611</v>
      </c>
      <c r="C25" s="313">
        <f>SUM(C26:C34)</f>
        <v>29484</v>
      </c>
      <c r="D25" s="275"/>
      <c r="E25" s="275"/>
    </row>
    <row r="26" spans="1:5" s="5" customFormat="1" ht="75" customHeight="1">
      <c r="A26" s="314">
        <v>1</v>
      </c>
      <c r="B26" s="306" t="s">
        <v>503</v>
      </c>
      <c r="C26" s="308">
        <v>5000</v>
      </c>
      <c r="D26" s="306" t="s">
        <v>577</v>
      </c>
      <c r="E26" s="306"/>
    </row>
    <row r="27" spans="1:5" s="5" customFormat="1" ht="41.25" customHeight="1">
      <c r="A27" s="314">
        <v>2</v>
      </c>
      <c r="B27" s="306" t="s">
        <v>571</v>
      </c>
      <c r="C27" s="308">
        <v>1225</v>
      </c>
      <c r="D27" s="306" t="s">
        <v>606</v>
      </c>
      <c r="E27" s="306"/>
    </row>
    <row r="28" spans="1:5" s="5" customFormat="1" ht="41.25" customHeight="1">
      <c r="A28" s="314">
        <v>3</v>
      </c>
      <c r="B28" s="306" t="s">
        <v>509</v>
      </c>
      <c r="C28" s="308">
        <v>1299</v>
      </c>
      <c r="D28" s="315" t="s">
        <v>578</v>
      </c>
      <c r="E28" s="306"/>
    </row>
    <row r="29" spans="1:5" s="5" customFormat="1" ht="41.25" customHeight="1">
      <c r="A29" s="314">
        <v>4</v>
      </c>
      <c r="B29" s="306" t="s">
        <v>402</v>
      </c>
      <c r="C29" s="308">
        <v>4084</v>
      </c>
      <c r="D29" s="306" t="s">
        <v>607</v>
      </c>
      <c r="E29" s="306"/>
    </row>
    <row r="30" spans="1:5" s="5" customFormat="1" ht="41.25" customHeight="1">
      <c r="A30" s="314">
        <v>5</v>
      </c>
      <c r="B30" s="306" t="s">
        <v>570</v>
      </c>
      <c r="C30" s="308">
        <v>6411</v>
      </c>
      <c r="D30" s="306" t="s">
        <v>608</v>
      </c>
      <c r="E30" s="306"/>
    </row>
    <row r="31" spans="1:5" s="5" customFormat="1" ht="41.25" customHeight="1">
      <c r="A31" s="314">
        <v>6</v>
      </c>
      <c r="B31" s="306" t="s">
        <v>403</v>
      </c>
      <c r="C31" s="308">
        <v>1806</v>
      </c>
      <c r="D31" s="306" t="s">
        <v>609</v>
      </c>
      <c r="E31" s="306"/>
    </row>
    <row r="32" spans="1:5" s="5" customFormat="1" ht="41.25" customHeight="1">
      <c r="A32" s="314">
        <v>7</v>
      </c>
      <c r="B32" s="306" t="s">
        <v>572</v>
      </c>
      <c r="C32" s="308">
        <v>1159</v>
      </c>
      <c r="D32" s="306" t="s">
        <v>610</v>
      </c>
      <c r="E32" s="306"/>
    </row>
    <row r="33" spans="1:7" s="5" customFormat="1" ht="75" customHeight="1">
      <c r="A33" s="314">
        <v>8</v>
      </c>
      <c r="B33" s="306" t="s">
        <v>496</v>
      </c>
      <c r="C33" s="308">
        <v>7500</v>
      </c>
      <c r="D33" s="306" t="s">
        <v>579</v>
      </c>
      <c r="E33" s="306"/>
    </row>
    <row r="34" spans="1:7" s="5" customFormat="1" ht="41.25" customHeight="1">
      <c r="A34" s="314">
        <v>9</v>
      </c>
      <c r="B34" s="306" t="s">
        <v>490</v>
      </c>
      <c r="C34" s="308">
        <v>1000</v>
      </c>
      <c r="D34" s="306" t="s">
        <v>491</v>
      </c>
      <c r="E34" s="306"/>
    </row>
    <row r="35" spans="1:7" s="5" customFormat="1" ht="41.25" customHeight="1">
      <c r="A35" s="302" t="s">
        <v>10</v>
      </c>
      <c r="B35" s="316" t="s">
        <v>407</v>
      </c>
      <c r="C35" s="313">
        <f>C36+C37+C38+C39+C40+C41+C42+C43+C44+C45+C46</f>
        <v>350466</v>
      </c>
      <c r="D35" s="306"/>
      <c r="E35" s="306"/>
    </row>
    <row r="36" spans="1:7" s="5" customFormat="1" ht="40.5" customHeight="1">
      <c r="A36" s="305">
        <v>1</v>
      </c>
      <c r="B36" s="306" t="s">
        <v>482</v>
      </c>
      <c r="C36" s="308">
        <v>90889</v>
      </c>
      <c r="D36" s="306" t="s">
        <v>613</v>
      </c>
      <c r="E36" s="306"/>
    </row>
    <row r="37" spans="1:7" s="5" customFormat="1" ht="40.5" customHeight="1">
      <c r="A37" s="305">
        <v>2</v>
      </c>
      <c r="B37" s="306" t="s">
        <v>65</v>
      </c>
      <c r="C37" s="317">
        <v>82099</v>
      </c>
      <c r="D37" s="306" t="s">
        <v>614</v>
      </c>
      <c r="E37" s="306"/>
      <c r="F37" s="23">
        <f>200000-C37</f>
        <v>117901</v>
      </c>
    </row>
    <row r="38" spans="1:7" s="5" customFormat="1" ht="60" customHeight="1">
      <c r="A38" s="314">
        <v>3</v>
      </c>
      <c r="B38" s="306" t="s">
        <v>485</v>
      </c>
      <c r="C38" s="318">
        <v>24395</v>
      </c>
      <c r="D38" s="306" t="s">
        <v>613</v>
      </c>
      <c r="E38" s="306"/>
      <c r="F38" s="23"/>
    </row>
    <row r="39" spans="1:7" s="5" customFormat="1" ht="75" customHeight="1">
      <c r="A39" s="314">
        <v>4</v>
      </c>
      <c r="B39" s="306" t="s">
        <v>488</v>
      </c>
      <c r="C39" s="318">
        <v>4000</v>
      </c>
      <c r="D39" s="307" t="s">
        <v>615</v>
      </c>
      <c r="E39" s="306"/>
      <c r="F39" s="23"/>
    </row>
    <row r="40" spans="1:7" s="5" customFormat="1" ht="60" customHeight="1">
      <c r="A40" s="314">
        <v>5</v>
      </c>
      <c r="B40" s="306" t="s">
        <v>619</v>
      </c>
      <c r="C40" s="308">
        <v>10000</v>
      </c>
      <c r="D40" s="306" t="s">
        <v>591</v>
      </c>
      <c r="E40" s="306"/>
      <c r="F40" s="23"/>
      <c r="G40" s="324" t="s">
        <v>592</v>
      </c>
    </row>
    <row r="41" spans="1:7" s="5" customFormat="1" ht="60" customHeight="1">
      <c r="A41" s="314">
        <v>6</v>
      </c>
      <c r="B41" s="306" t="s">
        <v>589</v>
      </c>
      <c r="C41" s="308">
        <v>10000</v>
      </c>
      <c r="D41" s="306" t="s">
        <v>591</v>
      </c>
      <c r="E41" s="306"/>
      <c r="F41" s="23"/>
      <c r="G41" s="324"/>
    </row>
    <row r="42" spans="1:7" s="5" customFormat="1" ht="60" customHeight="1">
      <c r="A42" s="314">
        <v>7</v>
      </c>
      <c r="B42" s="306" t="s">
        <v>590</v>
      </c>
      <c r="C42" s="308">
        <v>2000</v>
      </c>
      <c r="D42" s="306" t="s">
        <v>591</v>
      </c>
      <c r="E42" s="306"/>
      <c r="F42" s="23"/>
      <c r="G42" s="324"/>
    </row>
    <row r="43" spans="1:7" s="5" customFormat="1" ht="41.25" customHeight="1">
      <c r="A43" s="314">
        <v>8</v>
      </c>
      <c r="B43" s="306" t="s">
        <v>507</v>
      </c>
      <c r="C43" s="308">
        <v>11910</v>
      </c>
      <c r="D43" s="306" t="s">
        <v>616</v>
      </c>
      <c r="E43" s="306"/>
      <c r="F43" s="23"/>
    </row>
    <row r="44" spans="1:7" s="5" customFormat="1" ht="60" customHeight="1">
      <c r="A44" s="314">
        <v>9</v>
      </c>
      <c r="B44" s="306" t="s">
        <v>512</v>
      </c>
      <c r="C44" s="308">
        <v>25000</v>
      </c>
      <c r="D44" s="306" t="s">
        <v>614</v>
      </c>
      <c r="E44" s="306"/>
      <c r="F44" s="23"/>
    </row>
    <row r="45" spans="1:7" s="5" customFormat="1" ht="41.25" customHeight="1">
      <c r="A45" s="314">
        <v>10</v>
      </c>
      <c r="B45" s="306" t="s">
        <v>514</v>
      </c>
      <c r="C45" s="308">
        <v>23000</v>
      </c>
      <c r="D45" s="306" t="s">
        <v>614</v>
      </c>
      <c r="E45" s="306"/>
      <c r="F45" s="14"/>
    </row>
    <row r="46" spans="1:7" s="5" customFormat="1" ht="107.25" customHeight="1">
      <c r="A46" s="314">
        <v>11</v>
      </c>
      <c r="B46" s="306" t="s">
        <v>515</v>
      </c>
      <c r="C46" s="307">
        <f>C47+C48</f>
        <v>67173</v>
      </c>
      <c r="D46" s="306" t="s">
        <v>617</v>
      </c>
      <c r="E46" s="306"/>
      <c r="F46" s="14"/>
    </row>
    <row r="47" spans="1:7" s="5" customFormat="1" ht="41.25" customHeight="1">
      <c r="A47" s="309" t="s">
        <v>7</v>
      </c>
      <c r="B47" s="310" t="s">
        <v>516</v>
      </c>
      <c r="C47" s="319">
        <v>34995</v>
      </c>
      <c r="D47" s="310"/>
      <c r="E47" s="306"/>
    </row>
    <row r="48" spans="1:7" ht="120.75" customHeight="1">
      <c r="A48" s="309" t="s">
        <v>7</v>
      </c>
      <c r="B48" s="310" t="s">
        <v>125</v>
      </c>
      <c r="C48" s="311">
        <v>32178</v>
      </c>
      <c r="D48" s="310"/>
      <c r="E48" s="306"/>
    </row>
  </sheetData>
  <mergeCells count="4">
    <mergeCell ref="A2:E2"/>
    <mergeCell ref="A3:E3"/>
    <mergeCell ref="G40:G42"/>
    <mergeCell ref="D4:E4"/>
  </mergeCells>
  <printOptions horizontalCentered="1"/>
  <pageMargins left="0.6" right="0.4" top="0.6" bottom="0.6" header="0.23" footer="0.2"/>
  <pageSetup paperSize="9" scale="90" orientation="landscape"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1"/>
  <sheetViews>
    <sheetView topLeftCell="A22" zoomScale="85" zoomScaleNormal="85" zoomScaleSheetLayoutView="70" workbookViewId="0">
      <selection activeCell="B24" sqref="B24"/>
    </sheetView>
  </sheetViews>
  <sheetFormatPr defaultColWidth="9.140625" defaultRowHeight="15.75"/>
  <cols>
    <col min="1" max="1" width="7.140625" style="245" customWidth="1"/>
    <col min="2" max="2" width="59.5703125" style="245" customWidth="1"/>
    <col min="3" max="4" width="17" style="245" customWidth="1"/>
    <col min="5" max="5" width="16.140625" style="245" hidden="1" customWidth="1"/>
    <col min="6" max="6" width="13.140625" style="245" bestFit="1" customWidth="1"/>
    <col min="7" max="16384" width="9.140625" style="245"/>
  </cols>
  <sheetData>
    <row r="1" spans="1:6" s="244" customFormat="1" ht="18.75">
      <c r="D1" s="267" t="s">
        <v>594</v>
      </c>
    </row>
    <row r="2" spans="1:6" ht="63" customHeight="1">
      <c r="A2" s="331" t="s">
        <v>618</v>
      </c>
      <c r="B2" s="331"/>
      <c r="C2" s="331"/>
      <c r="D2" s="331"/>
    </row>
    <row r="3" spans="1:6" ht="30" customHeight="1">
      <c r="A3" s="329" t="str">
        <f>'Bieu 1'!A3:E3</f>
        <v>(Kèm theo Quyết định số:  1161 /QĐ-UBND ngày   24 /6/2026 của UBND tỉnh Lạng Sơn)</v>
      </c>
      <c r="B3" s="329"/>
      <c r="C3" s="329"/>
      <c r="D3" s="329"/>
    </row>
    <row r="4" spans="1:6" ht="30" customHeight="1">
      <c r="C4" s="330"/>
      <c r="D4" s="330"/>
    </row>
    <row r="5" spans="1:6" ht="30.75" customHeight="1">
      <c r="A5" s="326" t="s">
        <v>414</v>
      </c>
      <c r="B5" s="326" t="s">
        <v>575</v>
      </c>
      <c r="C5" s="326" t="s">
        <v>576</v>
      </c>
      <c r="D5" s="327" t="s">
        <v>3</v>
      </c>
    </row>
    <row r="6" spans="1:6" ht="14.25" customHeight="1">
      <c r="A6" s="326"/>
      <c r="B6" s="326"/>
      <c r="C6" s="326"/>
      <c r="D6" s="327"/>
    </row>
    <row r="7" spans="1:6" ht="26.25" customHeight="1">
      <c r="A7" s="246"/>
      <c r="B7" s="246" t="s">
        <v>283</v>
      </c>
      <c r="C7" s="247">
        <f>C8+C11+C13+C70+C15+C17+C25+C27+C30+C32+C41+C46+C57+C59+C66</f>
        <v>31599</v>
      </c>
      <c r="D7" s="248"/>
      <c r="E7" s="249"/>
    </row>
    <row r="8" spans="1:6" s="244" customFormat="1" ht="26.25" customHeight="1">
      <c r="A8" s="268">
        <v>1</v>
      </c>
      <c r="B8" s="269" t="s">
        <v>436</v>
      </c>
      <c r="C8" s="271">
        <f>C9+C10</f>
        <v>407</v>
      </c>
      <c r="D8" s="268"/>
      <c r="E8" s="273"/>
      <c r="F8" s="273"/>
    </row>
    <row r="9" spans="1:6" s="244" customFormat="1" ht="26.25" customHeight="1">
      <c r="A9" s="251" t="s">
        <v>7</v>
      </c>
      <c r="B9" s="252" t="s">
        <v>524</v>
      </c>
      <c r="C9" s="253">
        <v>49</v>
      </c>
      <c r="D9" s="251"/>
      <c r="E9" s="250"/>
      <c r="F9" s="250"/>
    </row>
    <row r="10" spans="1:6" ht="57.75" customHeight="1">
      <c r="A10" s="251" t="s">
        <v>7</v>
      </c>
      <c r="B10" s="255" t="s">
        <v>530</v>
      </c>
      <c r="C10" s="253">
        <v>358</v>
      </c>
      <c r="D10" s="251"/>
      <c r="E10" s="250"/>
      <c r="F10" s="250"/>
    </row>
    <row r="11" spans="1:6" s="244" customFormat="1" ht="26.25" customHeight="1">
      <c r="A11" s="268">
        <v>2</v>
      </c>
      <c r="B11" s="269" t="s">
        <v>532</v>
      </c>
      <c r="C11" s="271">
        <f>C12</f>
        <v>79</v>
      </c>
      <c r="D11" s="268"/>
      <c r="E11" s="273"/>
      <c r="F11" s="273"/>
    </row>
    <row r="12" spans="1:6" ht="57.75" customHeight="1">
      <c r="A12" s="251" t="s">
        <v>7</v>
      </c>
      <c r="B12" s="255" t="s">
        <v>531</v>
      </c>
      <c r="C12" s="253">
        <v>79</v>
      </c>
      <c r="D12" s="251"/>
      <c r="E12" s="250"/>
      <c r="F12" s="250"/>
    </row>
    <row r="13" spans="1:6" s="244" customFormat="1" ht="26.25" customHeight="1">
      <c r="A13" s="268">
        <v>3</v>
      </c>
      <c r="B13" s="274" t="s">
        <v>405</v>
      </c>
      <c r="C13" s="271">
        <f>C14</f>
        <v>68</v>
      </c>
      <c r="D13" s="268"/>
      <c r="E13" s="273"/>
      <c r="F13" s="273"/>
    </row>
    <row r="14" spans="1:6" ht="42" customHeight="1">
      <c r="A14" s="251" t="s">
        <v>7</v>
      </c>
      <c r="B14" s="255" t="s">
        <v>533</v>
      </c>
      <c r="C14" s="253">
        <v>68</v>
      </c>
      <c r="D14" s="251"/>
      <c r="E14" s="250"/>
      <c r="F14" s="250"/>
    </row>
    <row r="15" spans="1:6" s="244" customFormat="1" ht="26.25" customHeight="1">
      <c r="A15" s="268">
        <v>4</v>
      </c>
      <c r="B15" s="274" t="s">
        <v>379</v>
      </c>
      <c r="C15" s="271">
        <f>C16</f>
        <v>3110</v>
      </c>
      <c r="D15" s="270"/>
      <c r="E15" s="273"/>
      <c r="F15" s="273"/>
    </row>
    <row r="16" spans="1:6" ht="26.25" customHeight="1">
      <c r="A16" s="251" t="s">
        <v>7</v>
      </c>
      <c r="B16" s="243" t="s">
        <v>389</v>
      </c>
      <c r="C16" s="253">
        <v>3110</v>
      </c>
      <c r="D16" s="254"/>
      <c r="E16" s="250"/>
      <c r="F16" s="250"/>
    </row>
    <row r="17" spans="1:6" s="244" customFormat="1" ht="26.25" customHeight="1">
      <c r="A17" s="268">
        <v>5</v>
      </c>
      <c r="B17" s="275" t="s">
        <v>406</v>
      </c>
      <c r="C17" s="271">
        <f>C18+C23</f>
        <v>6141</v>
      </c>
      <c r="D17" s="270"/>
      <c r="E17" s="273"/>
      <c r="F17" s="273"/>
    </row>
    <row r="18" spans="1:6" s="244" customFormat="1" ht="26.25" customHeight="1">
      <c r="A18" s="268" t="s">
        <v>7</v>
      </c>
      <c r="B18" s="275" t="s">
        <v>477</v>
      </c>
      <c r="C18" s="271">
        <f>C19+C20+C21+C22</f>
        <v>4874</v>
      </c>
      <c r="D18" s="270"/>
      <c r="E18" s="273"/>
      <c r="F18" s="273"/>
    </row>
    <row r="19" spans="1:6" ht="96" customHeight="1">
      <c r="A19" s="258" t="s">
        <v>101</v>
      </c>
      <c r="B19" s="265" t="s">
        <v>559</v>
      </c>
      <c r="C19" s="263">
        <v>929</v>
      </c>
      <c r="D19" s="265"/>
      <c r="E19" s="245" t="s">
        <v>556</v>
      </c>
    </row>
    <row r="20" spans="1:6" ht="74.25" customHeight="1">
      <c r="A20" s="258" t="s">
        <v>101</v>
      </c>
      <c r="B20" s="265" t="s">
        <v>560</v>
      </c>
      <c r="C20" s="263">
        <v>1471</v>
      </c>
      <c r="D20" s="265"/>
      <c r="E20" s="245" t="s">
        <v>556</v>
      </c>
    </row>
    <row r="21" spans="1:6" ht="42" customHeight="1">
      <c r="A21" s="258" t="s">
        <v>101</v>
      </c>
      <c r="B21" s="265" t="s">
        <v>561</v>
      </c>
      <c r="C21" s="263">
        <v>764</v>
      </c>
      <c r="D21" s="265"/>
      <c r="E21" s="245" t="s">
        <v>556</v>
      </c>
    </row>
    <row r="22" spans="1:6" ht="73.5" customHeight="1">
      <c r="A22" s="258" t="s">
        <v>101</v>
      </c>
      <c r="B22" s="265" t="s">
        <v>562</v>
      </c>
      <c r="C22" s="263">
        <v>1710</v>
      </c>
      <c r="D22" s="265"/>
      <c r="E22" s="245" t="s">
        <v>556</v>
      </c>
    </row>
    <row r="23" spans="1:6" s="244" customFormat="1" ht="26.25" customHeight="1">
      <c r="A23" s="268" t="s">
        <v>7</v>
      </c>
      <c r="B23" s="275" t="s">
        <v>574</v>
      </c>
      <c r="C23" s="271">
        <f>C24</f>
        <v>1267</v>
      </c>
      <c r="D23" s="270"/>
      <c r="E23" s="273"/>
      <c r="F23" s="273"/>
    </row>
    <row r="24" spans="1:6" ht="57.75" customHeight="1">
      <c r="A24" s="251" t="s">
        <v>101</v>
      </c>
      <c r="B24" s="257" t="s">
        <v>553</v>
      </c>
      <c r="C24" s="253">
        <v>1267</v>
      </c>
      <c r="D24" s="257"/>
      <c r="E24" s="250" t="s">
        <v>519</v>
      </c>
      <c r="F24" s="250"/>
    </row>
    <row r="25" spans="1:6" s="244" customFormat="1" ht="46.5" customHeight="1">
      <c r="A25" s="268">
        <v>6</v>
      </c>
      <c r="B25" s="269" t="s">
        <v>528</v>
      </c>
      <c r="C25" s="271">
        <f>C26</f>
        <v>204</v>
      </c>
      <c r="D25" s="268"/>
      <c r="E25" s="273"/>
      <c r="F25" s="273"/>
    </row>
    <row r="26" spans="1:6" ht="57.75" customHeight="1">
      <c r="A26" s="320" t="s">
        <v>7</v>
      </c>
      <c r="B26" s="252" t="s">
        <v>527</v>
      </c>
      <c r="C26" s="253">
        <v>204</v>
      </c>
      <c r="D26" s="251"/>
      <c r="E26" s="250"/>
      <c r="F26" s="250"/>
    </row>
    <row r="27" spans="1:6" s="244" customFormat="1" ht="26.25" customHeight="1">
      <c r="A27" s="277">
        <v>7</v>
      </c>
      <c r="B27" s="278" t="s">
        <v>563</v>
      </c>
      <c r="C27" s="279">
        <f>C28+C29</f>
        <v>408</v>
      </c>
      <c r="D27" s="280"/>
    </row>
    <row r="28" spans="1:6" ht="26.25" customHeight="1">
      <c r="A28" s="258" t="s">
        <v>7</v>
      </c>
      <c r="B28" s="265" t="s">
        <v>621</v>
      </c>
      <c r="C28" s="266">
        <v>123</v>
      </c>
      <c r="D28" s="265"/>
      <c r="E28" s="245" t="s">
        <v>556</v>
      </c>
    </row>
    <row r="29" spans="1:6" ht="42" customHeight="1">
      <c r="A29" s="258" t="s">
        <v>7</v>
      </c>
      <c r="B29" s="265" t="s">
        <v>622</v>
      </c>
      <c r="C29" s="266">
        <v>285</v>
      </c>
      <c r="D29" s="264"/>
      <c r="E29" s="245" t="s">
        <v>556</v>
      </c>
    </row>
    <row r="30" spans="1:6" s="244" customFormat="1" ht="26.25" customHeight="1">
      <c r="A30" s="268">
        <v>8</v>
      </c>
      <c r="B30" s="274" t="s">
        <v>612</v>
      </c>
      <c r="C30" s="271">
        <f>C31</f>
        <v>83</v>
      </c>
      <c r="D30" s="270"/>
      <c r="E30" s="273"/>
      <c r="F30" s="273"/>
    </row>
    <row r="31" spans="1:6" ht="26.25" customHeight="1">
      <c r="A31" s="251" t="s">
        <v>7</v>
      </c>
      <c r="B31" s="255" t="s">
        <v>587</v>
      </c>
      <c r="C31" s="253">
        <v>83</v>
      </c>
      <c r="D31" s="254"/>
      <c r="E31" s="250"/>
      <c r="F31" s="250"/>
    </row>
    <row r="32" spans="1:6" s="244" customFormat="1" ht="26.25" customHeight="1">
      <c r="A32" s="268">
        <v>9</v>
      </c>
      <c r="B32" s="269" t="s">
        <v>396</v>
      </c>
      <c r="C32" s="271">
        <f>SUM(C33:C40)</f>
        <v>4290</v>
      </c>
      <c r="D32" s="268"/>
      <c r="E32" s="273"/>
      <c r="F32" s="273"/>
    </row>
    <row r="33" spans="1:6" ht="26.25" customHeight="1">
      <c r="A33" s="251" t="s">
        <v>7</v>
      </c>
      <c r="B33" s="252" t="s">
        <v>522</v>
      </c>
      <c r="C33" s="253">
        <v>450</v>
      </c>
      <c r="D33" s="254"/>
      <c r="E33" s="250"/>
      <c r="F33" s="250"/>
    </row>
    <row r="34" spans="1:6" ht="26.25" customHeight="1">
      <c r="A34" s="251" t="s">
        <v>7</v>
      </c>
      <c r="B34" s="252" t="s">
        <v>525</v>
      </c>
      <c r="C34" s="253">
        <v>456</v>
      </c>
      <c r="D34" s="254"/>
      <c r="E34" s="250"/>
      <c r="F34" s="250"/>
    </row>
    <row r="35" spans="1:6" ht="26.25" customHeight="1">
      <c r="A35" s="251" t="s">
        <v>7</v>
      </c>
      <c r="B35" s="256" t="s">
        <v>534</v>
      </c>
      <c r="C35" s="253">
        <v>238</v>
      </c>
      <c r="D35" s="251"/>
      <c r="E35" s="250"/>
      <c r="F35" s="250"/>
    </row>
    <row r="36" spans="1:6" ht="26.25" customHeight="1">
      <c r="A36" s="251" t="s">
        <v>7</v>
      </c>
      <c r="B36" s="255" t="s">
        <v>535</v>
      </c>
      <c r="C36" s="253">
        <v>328</v>
      </c>
      <c r="D36" s="251"/>
      <c r="E36" s="250"/>
      <c r="F36" s="250"/>
    </row>
    <row r="37" spans="1:6" ht="42" customHeight="1">
      <c r="A37" s="251" t="s">
        <v>7</v>
      </c>
      <c r="B37" s="255" t="s">
        <v>536</v>
      </c>
      <c r="C37" s="253">
        <v>769</v>
      </c>
      <c r="D37" s="254"/>
      <c r="E37" s="250"/>
      <c r="F37" s="250"/>
    </row>
    <row r="38" spans="1:6" ht="42" customHeight="1">
      <c r="A38" s="251" t="s">
        <v>7</v>
      </c>
      <c r="B38" s="255" t="s">
        <v>537</v>
      </c>
      <c r="C38" s="253">
        <v>182</v>
      </c>
      <c r="D38" s="254"/>
      <c r="E38" s="250"/>
      <c r="F38" s="250"/>
    </row>
    <row r="39" spans="1:6" ht="26.25" customHeight="1">
      <c r="A39" s="251" t="s">
        <v>7</v>
      </c>
      <c r="B39" s="255" t="s">
        <v>538</v>
      </c>
      <c r="C39" s="253">
        <v>122</v>
      </c>
      <c r="D39" s="254"/>
      <c r="E39" s="250"/>
      <c r="F39" s="250"/>
    </row>
    <row r="40" spans="1:6" ht="42" customHeight="1">
      <c r="A40" s="251" t="s">
        <v>7</v>
      </c>
      <c r="B40" s="255" t="s">
        <v>539</v>
      </c>
      <c r="C40" s="253">
        <v>1745</v>
      </c>
      <c r="D40" s="254"/>
      <c r="E40" s="250"/>
      <c r="F40" s="250"/>
    </row>
    <row r="41" spans="1:6" s="244" customFormat="1" ht="26.25" customHeight="1">
      <c r="A41" s="268">
        <v>10</v>
      </c>
      <c r="B41" s="276" t="s">
        <v>555</v>
      </c>
      <c r="C41" s="271">
        <f>SUM(C42:C45)</f>
        <v>2124</v>
      </c>
      <c r="D41" s="276"/>
      <c r="E41" s="273"/>
      <c r="F41" s="273"/>
    </row>
    <row r="42" spans="1:6" ht="57.75" customHeight="1">
      <c r="A42" s="258" t="s">
        <v>7</v>
      </c>
      <c r="B42" s="259" t="s">
        <v>554</v>
      </c>
      <c r="C42" s="260">
        <v>945</v>
      </c>
      <c r="D42" s="261"/>
      <c r="E42" s="245" t="s">
        <v>556</v>
      </c>
    </row>
    <row r="43" spans="1:6" ht="91.7" customHeight="1">
      <c r="A43" s="258" t="s">
        <v>7</v>
      </c>
      <c r="B43" s="262" t="s">
        <v>382</v>
      </c>
      <c r="C43" s="263">
        <v>693</v>
      </c>
      <c r="D43" s="264"/>
      <c r="E43" s="245" t="s">
        <v>556</v>
      </c>
    </row>
    <row r="44" spans="1:6" ht="75" customHeight="1">
      <c r="A44" s="258" t="s">
        <v>7</v>
      </c>
      <c r="B44" s="265" t="s">
        <v>557</v>
      </c>
      <c r="C44" s="263">
        <v>112</v>
      </c>
      <c r="D44" s="264"/>
      <c r="E44" s="245" t="s">
        <v>556</v>
      </c>
    </row>
    <row r="45" spans="1:6" ht="42" customHeight="1">
      <c r="A45" s="258" t="s">
        <v>7</v>
      </c>
      <c r="B45" s="265" t="s">
        <v>558</v>
      </c>
      <c r="C45" s="263">
        <v>374</v>
      </c>
      <c r="D45" s="264"/>
      <c r="E45" s="245" t="s">
        <v>556</v>
      </c>
    </row>
    <row r="46" spans="1:6" s="244" customFormat="1" ht="26.25" customHeight="1">
      <c r="A46" s="268">
        <v>11</v>
      </c>
      <c r="B46" s="269" t="s">
        <v>402</v>
      </c>
      <c r="C46" s="271">
        <f>SUM(C47:C56)</f>
        <v>4084</v>
      </c>
      <c r="D46" s="268"/>
      <c r="E46" s="273"/>
      <c r="F46" s="273"/>
    </row>
    <row r="47" spans="1:6" ht="26.25" customHeight="1">
      <c r="A47" s="251" t="s">
        <v>7</v>
      </c>
      <c r="B47" s="252" t="s">
        <v>526</v>
      </c>
      <c r="C47" s="253">
        <v>1339</v>
      </c>
      <c r="D47" s="251"/>
      <c r="E47" s="250"/>
      <c r="F47" s="250"/>
    </row>
    <row r="48" spans="1:6" ht="42" customHeight="1">
      <c r="A48" s="251" t="s">
        <v>7</v>
      </c>
      <c r="B48" s="255" t="s">
        <v>529</v>
      </c>
      <c r="C48" s="253">
        <v>2390</v>
      </c>
      <c r="D48" s="254"/>
      <c r="E48" s="250"/>
      <c r="F48" s="250"/>
    </row>
    <row r="49" spans="1:6" ht="42" customHeight="1">
      <c r="A49" s="251" t="s">
        <v>7</v>
      </c>
      <c r="B49" s="255" t="s">
        <v>540</v>
      </c>
      <c r="C49" s="253">
        <v>22</v>
      </c>
      <c r="D49" s="246"/>
      <c r="E49" s="250"/>
      <c r="F49" s="250"/>
    </row>
    <row r="50" spans="1:6" ht="26.25" customHeight="1">
      <c r="A50" s="251" t="s">
        <v>7</v>
      </c>
      <c r="B50" s="255" t="s">
        <v>541</v>
      </c>
      <c r="C50" s="253">
        <v>6</v>
      </c>
      <c r="D50" s="246"/>
      <c r="E50" s="250"/>
      <c r="F50" s="250"/>
    </row>
    <row r="51" spans="1:6" ht="26.25" customHeight="1">
      <c r="A51" s="251" t="s">
        <v>7</v>
      </c>
      <c r="B51" s="255" t="s">
        <v>542</v>
      </c>
      <c r="C51" s="253">
        <v>56</v>
      </c>
      <c r="D51" s="246"/>
      <c r="E51" s="250"/>
      <c r="F51" s="250"/>
    </row>
    <row r="52" spans="1:6" ht="26.25" customHeight="1">
      <c r="A52" s="251" t="s">
        <v>7</v>
      </c>
      <c r="B52" s="255" t="s">
        <v>543</v>
      </c>
      <c r="C52" s="253">
        <v>25</v>
      </c>
      <c r="D52" s="246"/>
      <c r="E52" s="250"/>
      <c r="F52" s="250"/>
    </row>
    <row r="53" spans="1:6" ht="42" customHeight="1">
      <c r="A53" s="251" t="s">
        <v>7</v>
      </c>
      <c r="B53" s="255" t="s">
        <v>544</v>
      </c>
      <c r="C53" s="253">
        <v>18</v>
      </c>
      <c r="D53" s="246"/>
      <c r="E53" s="250"/>
      <c r="F53" s="250"/>
    </row>
    <row r="54" spans="1:6" ht="26.25" customHeight="1">
      <c r="A54" s="251" t="s">
        <v>7</v>
      </c>
      <c r="B54" s="255" t="s">
        <v>545</v>
      </c>
      <c r="C54" s="253">
        <v>6</v>
      </c>
      <c r="D54" s="246"/>
      <c r="E54" s="250"/>
      <c r="F54" s="250"/>
    </row>
    <row r="55" spans="1:6" ht="26.25" customHeight="1">
      <c r="A55" s="251" t="s">
        <v>7</v>
      </c>
      <c r="B55" s="255" t="s">
        <v>546</v>
      </c>
      <c r="C55" s="253">
        <v>89</v>
      </c>
      <c r="D55" s="246"/>
      <c r="E55" s="250"/>
      <c r="F55" s="250"/>
    </row>
    <row r="56" spans="1:6" ht="26.25" customHeight="1">
      <c r="A56" s="251" t="s">
        <v>7</v>
      </c>
      <c r="B56" s="255" t="s">
        <v>547</v>
      </c>
      <c r="C56" s="253">
        <v>133</v>
      </c>
      <c r="D56" s="246"/>
      <c r="E56" s="250"/>
      <c r="F56" s="250"/>
    </row>
    <row r="57" spans="1:6" s="244" customFormat="1" ht="26.25" customHeight="1">
      <c r="A57" s="268">
        <v>12</v>
      </c>
      <c r="B57" s="269" t="s">
        <v>572</v>
      </c>
      <c r="C57" s="271">
        <f>C58</f>
        <v>1159</v>
      </c>
      <c r="D57" s="270"/>
      <c r="E57" s="273"/>
      <c r="F57" s="273"/>
    </row>
    <row r="58" spans="1:6" ht="42" customHeight="1">
      <c r="A58" s="251" t="s">
        <v>7</v>
      </c>
      <c r="B58" s="252" t="s">
        <v>523</v>
      </c>
      <c r="C58" s="253">
        <v>1159</v>
      </c>
      <c r="D58" s="251"/>
      <c r="E58" s="250"/>
      <c r="F58" s="250"/>
    </row>
    <row r="59" spans="1:6" ht="26.25" customHeight="1">
      <c r="A59" s="268">
        <v>13</v>
      </c>
      <c r="B59" s="269" t="s">
        <v>570</v>
      </c>
      <c r="C59" s="271">
        <f>SUM(C60:C65)</f>
        <v>6411</v>
      </c>
      <c r="D59" s="272"/>
      <c r="E59" s="250"/>
      <c r="F59" s="250"/>
    </row>
    <row r="60" spans="1:6" ht="42" customHeight="1">
      <c r="A60" s="251" t="s">
        <v>7</v>
      </c>
      <c r="B60" s="252" t="s">
        <v>520</v>
      </c>
      <c r="C60" s="253">
        <v>95</v>
      </c>
      <c r="D60" s="251"/>
      <c r="E60" s="250"/>
      <c r="F60" s="250"/>
    </row>
    <row r="61" spans="1:6" ht="42" customHeight="1">
      <c r="A61" s="251" t="s">
        <v>7</v>
      </c>
      <c r="B61" s="255" t="s">
        <v>549</v>
      </c>
      <c r="C61" s="253">
        <v>896</v>
      </c>
      <c r="D61" s="254"/>
      <c r="E61" s="250"/>
      <c r="F61" s="250"/>
    </row>
    <row r="62" spans="1:6" ht="26.25" customHeight="1">
      <c r="A62" s="251" t="s">
        <v>7</v>
      </c>
      <c r="B62" s="255" t="s">
        <v>550</v>
      </c>
      <c r="C62" s="253">
        <v>290</v>
      </c>
      <c r="D62" s="254"/>
      <c r="E62" s="250"/>
      <c r="F62" s="250"/>
    </row>
    <row r="63" spans="1:6" ht="42" customHeight="1">
      <c r="A63" s="251" t="s">
        <v>7</v>
      </c>
      <c r="B63" s="257" t="s">
        <v>564</v>
      </c>
      <c r="C63" s="266">
        <v>1126</v>
      </c>
      <c r="D63" s="265"/>
      <c r="E63" s="250" t="s">
        <v>90</v>
      </c>
    </row>
    <row r="64" spans="1:6" ht="42" customHeight="1">
      <c r="A64" s="251" t="s">
        <v>7</v>
      </c>
      <c r="B64" s="257" t="s">
        <v>565</v>
      </c>
      <c r="C64" s="266">
        <v>3080</v>
      </c>
      <c r="D64" s="265"/>
      <c r="E64" s="250" t="s">
        <v>90</v>
      </c>
    </row>
    <row r="65" spans="1:6" ht="26.25" customHeight="1">
      <c r="A65" s="251" t="s">
        <v>7</v>
      </c>
      <c r="B65" s="257" t="s">
        <v>566</v>
      </c>
      <c r="C65" s="266">
        <v>924</v>
      </c>
      <c r="D65" s="265"/>
      <c r="E65" s="250" t="s">
        <v>90</v>
      </c>
    </row>
    <row r="66" spans="1:6" s="244" customFormat="1" ht="26.25" customHeight="1">
      <c r="A66" s="268">
        <v>14</v>
      </c>
      <c r="B66" s="269" t="s">
        <v>571</v>
      </c>
      <c r="C66" s="271">
        <f>SUM(C67:C69)</f>
        <v>1225</v>
      </c>
      <c r="D66" s="268"/>
      <c r="E66" s="273"/>
      <c r="F66" s="273"/>
    </row>
    <row r="67" spans="1:6" ht="42" customHeight="1">
      <c r="A67" s="251" t="s">
        <v>7</v>
      </c>
      <c r="B67" s="252" t="s">
        <v>521</v>
      </c>
      <c r="C67" s="253">
        <v>141</v>
      </c>
      <c r="D67" s="251"/>
      <c r="E67" s="250"/>
      <c r="F67" s="250"/>
    </row>
    <row r="68" spans="1:6" ht="26.25" customHeight="1">
      <c r="A68" s="251" t="s">
        <v>7</v>
      </c>
      <c r="B68" s="255" t="s">
        <v>551</v>
      </c>
      <c r="C68" s="253">
        <v>918</v>
      </c>
      <c r="D68" s="251"/>
      <c r="E68" s="250" t="s">
        <v>519</v>
      </c>
      <c r="F68" s="250"/>
    </row>
    <row r="69" spans="1:6" ht="26.25" customHeight="1">
      <c r="A69" s="251" t="s">
        <v>7</v>
      </c>
      <c r="B69" s="255" t="s">
        <v>552</v>
      </c>
      <c r="C69" s="253">
        <v>166</v>
      </c>
      <c r="D69" s="251"/>
      <c r="E69" s="250" t="s">
        <v>519</v>
      </c>
      <c r="F69" s="250"/>
    </row>
    <row r="70" spans="1:6" s="244" customFormat="1" ht="26.25" customHeight="1">
      <c r="A70" s="268">
        <v>15</v>
      </c>
      <c r="B70" s="274" t="s">
        <v>403</v>
      </c>
      <c r="C70" s="271">
        <f>C71</f>
        <v>1806</v>
      </c>
      <c r="D70" s="268"/>
      <c r="E70" s="273"/>
      <c r="F70" s="273"/>
    </row>
    <row r="71" spans="1:6" ht="42" customHeight="1">
      <c r="A71" s="251" t="s">
        <v>7</v>
      </c>
      <c r="B71" s="255" t="s">
        <v>548</v>
      </c>
      <c r="C71" s="253">
        <v>1806</v>
      </c>
      <c r="D71" s="254"/>
      <c r="E71" s="250"/>
      <c r="F71" s="250"/>
    </row>
  </sheetData>
  <mergeCells count="7">
    <mergeCell ref="A2:D2"/>
    <mergeCell ref="A3:D3"/>
    <mergeCell ref="C4:D4"/>
    <mergeCell ref="A5:A6"/>
    <mergeCell ref="B5:B6"/>
    <mergeCell ref="C5:C6"/>
    <mergeCell ref="D5:D6"/>
  </mergeCells>
  <printOptions horizontalCentered="1"/>
  <pageMargins left="0.6" right="0.4" top="0.6" bottom="0.6" header="0.31496062992126" footer="0.31496062992126"/>
  <pageSetup paperSize="9" scale="90" orientation="portrait" blackAndWhite="1"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50"/>
  <sheetViews>
    <sheetView topLeftCell="A14" workbookViewId="0">
      <selection activeCell="C38" sqref="C38"/>
    </sheetView>
  </sheetViews>
  <sheetFormatPr defaultRowHeight="15.75"/>
  <cols>
    <col min="1" max="1" width="8.140625" style="1" customWidth="1"/>
    <col min="2" max="2" width="62.140625" style="2" customWidth="1"/>
    <col min="3" max="3" width="15" style="2" customWidth="1"/>
    <col min="4" max="4" width="55.85546875" style="2" customWidth="1"/>
    <col min="5" max="5" width="15.85546875" style="2" hidden="1" customWidth="1"/>
    <col min="6" max="6" width="0" style="2" hidden="1" customWidth="1"/>
    <col min="7" max="256" width="9.140625" style="2"/>
    <col min="257" max="257" width="9" style="2" customWidth="1"/>
    <col min="258" max="258" width="44.85546875" style="2" customWidth="1"/>
    <col min="259" max="259" width="18.85546875" style="2" customWidth="1"/>
    <col min="260" max="260" width="42.85546875" style="2" customWidth="1"/>
    <col min="261" max="512" width="9.140625" style="2"/>
    <col min="513" max="513" width="9" style="2" customWidth="1"/>
    <col min="514" max="514" width="44.85546875" style="2" customWidth="1"/>
    <col min="515" max="515" width="18.85546875" style="2" customWidth="1"/>
    <col min="516" max="516" width="42.85546875" style="2" customWidth="1"/>
    <col min="517" max="768" width="9.140625" style="2"/>
    <col min="769" max="769" width="9" style="2" customWidth="1"/>
    <col min="770" max="770" width="44.85546875" style="2" customWidth="1"/>
    <col min="771" max="771" width="18.85546875" style="2" customWidth="1"/>
    <col min="772" max="772" width="42.85546875" style="2" customWidth="1"/>
    <col min="773" max="1024" width="9.140625" style="2"/>
    <col min="1025" max="1025" width="9" style="2" customWidth="1"/>
    <col min="1026" max="1026" width="44.85546875" style="2" customWidth="1"/>
    <col min="1027" max="1027" width="18.85546875" style="2" customWidth="1"/>
    <col min="1028" max="1028" width="42.85546875" style="2" customWidth="1"/>
    <col min="1029" max="1280" width="9.140625" style="2"/>
    <col min="1281" max="1281" width="9" style="2" customWidth="1"/>
    <col min="1282" max="1282" width="44.85546875" style="2" customWidth="1"/>
    <col min="1283" max="1283" width="18.85546875" style="2" customWidth="1"/>
    <col min="1284" max="1284" width="42.85546875" style="2" customWidth="1"/>
    <col min="1285" max="1536" width="9.140625" style="2"/>
    <col min="1537" max="1537" width="9" style="2" customWidth="1"/>
    <col min="1538" max="1538" width="44.85546875" style="2" customWidth="1"/>
    <col min="1539" max="1539" width="18.85546875" style="2" customWidth="1"/>
    <col min="1540" max="1540" width="42.85546875" style="2" customWidth="1"/>
    <col min="1541" max="1792" width="9.140625" style="2"/>
    <col min="1793" max="1793" width="9" style="2" customWidth="1"/>
    <col min="1794" max="1794" width="44.85546875" style="2" customWidth="1"/>
    <col min="1795" max="1795" width="18.85546875" style="2" customWidth="1"/>
    <col min="1796" max="1796" width="42.85546875" style="2" customWidth="1"/>
    <col min="1797" max="2048" width="9.140625" style="2"/>
    <col min="2049" max="2049" width="9" style="2" customWidth="1"/>
    <col min="2050" max="2050" width="44.85546875" style="2" customWidth="1"/>
    <col min="2051" max="2051" width="18.85546875" style="2" customWidth="1"/>
    <col min="2052" max="2052" width="42.85546875" style="2" customWidth="1"/>
    <col min="2053" max="2304" width="9.140625" style="2"/>
    <col min="2305" max="2305" width="9" style="2" customWidth="1"/>
    <col min="2306" max="2306" width="44.85546875" style="2" customWidth="1"/>
    <col min="2307" max="2307" width="18.85546875" style="2" customWidth="1"/>
    <col min="2308" max="2308" width="42.85546875" style="2" customWidth="1"/>
    <col min="2309" max="2560" width="9.140625" style="2"/>
    <col min="2561" max="2561" width="9" style="2" customWidth="1"/>
    <col min="2562" max="2562" width="44.85546875" style="2" customWidth="1"/>
    <col min="2563" max="2563" width="18.85546875" style="2" customWidth="1"/>
    <col min="2564" max="2564" width="42.85546875" style="2" customWidth="1"/>
    <col min="2565" max="2816" width="9.140625" style="2"/>
    <col min="2817" max="2817" width="9" style="2" customWidth="1"/>
    <col min="2818" max="2818" width="44.85546875" style="2" customWidth="1"/>
    <col min="2819" max="2819" width="18.85546875" style="2" customWidth="1"/>
    <col min="2820" max="2820" width="42.85546875" style="2" customWidth="1"/>
    <col min="2821" max="3072" width="9.140625" style="2"/>
    <col min="3073" max="3073" width="9" style="2" customWidth="1"/>
    <col min="3074" max="3074" width="44.85546875" style="2" customWidth="1"/>
    <col min="3075" max="3075" width="18.85546875" style="2" customWidth="1"/>
    <col min="3076" max="3076" width="42.85546875" style="2" customWidth="1"/>
    <col min="3077" max="3328" width="9.140625" style="2"/>
    <col min="3329" max="3329" width="9" style="2" customWidth="1"/>
    <col min="3330" max="3330" width="44.85546875" style="2" customWidth="1"/>
    <col min="3331" max="3331" width="18.85546875" style="2" customWidth="1"/>
    <col min="3332" max="3332" width="42.85546875" style="2" customWidth="1"/>
    <col min="3333" max="3584" width="9.140625" style="2"/>
    <col min="3585" max="3585" width="9" style="2" customWidth="1"/>
    <col min="3586" max="3586" width="44.85546875" style="2" customWidth="1"/>
    <col min="3587" max="3587" width="18.85546875" style="2" customWidth="1"/>
    <col min="3588" max="3588" width="42.85546875" style="2" customWidth="1"/>
    <col min="3589" max="3840" width="9.140625" style="2"/>
    <col min="3841" max="3841" width="9" style="2" customWidth="1"/>
    <col min="3842" max="3842" width="44.85546875" style="2" customWidth="1"/>
    <col min="3843" max="3843" width="18.85546875" style="2" customWidth="1"/>
    <col min="3844" max="3844" width="42.85546875" style="2" customWidth="1"/>
    <col min="3845" max="4096" width="9.140625" style="2"/>
    <col min="4097" max="4097" width="9" style="2" customWidth="1"/>
    <col min="4098" max="4098" width="44.85546875" style="2" customWidth="1"/>
    <col min="4099" max="4099" width="18.85546875" style="2" customWidth="1"/>
    <col min="4100" max="4100" width="42.85546875" style="2" customWidth="1"/>
    <col min="4101" max="4352" width="9.140625" style="2"/>
    <col min="4353" max="4353" width="9" style="2" customWidth="1"/>
    <col min="4354" max="4354" width="44.85546875" style="2" customWidth="1"/>
    <col min="4355" max="4355" width="18.85546875" style="2" customWidth="1"/>
    <col min="4356" max="4356" width="42.85546875" style="2" customWidth="1"/>
    <col min="4357" max="4608" width="9.140625" style="2"/>
    <col min="4609" max="4609" width="9" style="2" customWidth="1"/>
    <col min="4610" max="4610" width="44.85546875" style="2" customWidth="1"/>
    <col min="4611" max="4611" width="18.85546875" style="2" customWidth="1"/>
    <col min="4612" max="4612" width="42.85546875" style="2" customWidth="1"/>
    <col min="4613" max="4864" width="9.140625" style="2"/>
    <col min="4865" max="4865" width="9" style="2" customWidth="1"/>
    <col min="4866" max="4866" width="44.85546875" style="2" customWidth="1"/>
    <col min="4867" max="4867" width="18.85546875" style="2" customWidth="1"/>
    <col min="4868" max="4868" width="42.85546875" style="2" customWidth="1"/>
    <col min="4869" max="5120" width="9.140625" style="2"/>
    <col min="5121" max="5121" width="9" style="2" customWidth="1"/>
    <col min="5122" max="5122" width="44.85546875" style="2" customWidth="1"/>
    <col min="5123" max="5123" width="18.85546875" style="2" customWidth="1"/>
    <col min="5124" max="5124" width="42.85546875" style="2" customWidth="1"/>
    <col min="5125" max="5376" width="9.140625" style="2"/>
    <col min="5377" max="5377" width="9" style="2" customWidth="1"/>
    <col min="5378" max="5378" width="44.85546875" style="2" customWidth="1"/>
    <col min="5379" max="5379" width="18.85546875" style="2" customWidth="1"/>
    <col min="5380" max="5380" width="42.85546875" style="2" customWidth="1"/>
    <col min="5381" max="5632" width="9.140625" style="2"/>
    <col min="5633" max="5633" width="9" style="2" customWidth="1"/>
    <col min="5634" max="5634" width="44.85546875" style="2" customWidth="1"/>
    <col min="5635" max="5635" width="18.85546875" style="2" customWidth="1"/>
    <col min="5636" max="5636" width="42.85546875" style="2" customWidth="1"/>
    <col min="5637" max="5888" width="9.140625" style="2"/>
    <col min="5889" max="5889" width="9" style="2" customWidth="1"/>
    <col min="5890" max="5890" width="44.85546875" style="2" customWidth="1"/>
    <col min="5891" max="5891" width="18.85546875" style="2" customWidth="1"/>
    <col min="5892" max="5892" width="42.85546875" style="2" customWidth="1"/>
    <col min="5893" max="6144" width="9.140625" style="2"/>
    <col min="6145" max="6145" width="9" style="2" customWidth="1"/>
    <col min="6146" max="6146" width="44.85546875" style="2" customWidth="1"/>
    <col min="6147" max="6147" width="18.85546875" style="2" customWidth="1"/>
    <col min="6148" max="6148" width="42.85546875" style="2" customWidth="1"/>
    <col min="6149" max="6400" width="9.140625" style="2"/>
    <col min="6401" max="6401" width="9" style="2" customWidth="1"/>
    <col min="6402" max="6402" width="44.85546875" style="2" customWidth="1"/>
    <col min="6403" max="6403" width="18.85546875" style="2" customWidth="1"/>
    <col min="6404" max="6404" width="42.85546875" style="2" customWidth="1"/>
    <col min="6405" max="6656" width="9.140625" style="2"/>
    <col min="6657" max="6657" width="9" style="2" customWidth="1"/>
    <col min="6658" max="6658" width="44.85546875" style="2" customWidth="1"/>
    <col min="6659" max="6659" width="18.85546875" style="2" customWidth="1"/>
    <col min="6660" max="6660" width="42.85546875" style="2" customWidth="1"/>
    <col min="6661" max="6912" width="9.140625" style="2"/>
    <col min="6913" max="6913" width="9" style="2" customWidth="1"/>
    <col min="6914" max="6914" width="44.85546875" style="2" customWidth="1"/>
    <col min="6915" max="6915" width="18.85546875" style="2" customWidth="1"/>
    <col min="6916" max="6916" width="42.85546875" style="2" customWidth="1"/>
    <col min="6917" max="7168" width="9.140625" style="2"/>
    <col min="7169" max="7169" width="9" style="2" customWidth="1"/>
    <col min="7170" max="7170" width="44.85546875" style="2" customWidth="1"/>
    <col min="7171" max="7171" width="18.85546875" style="2" customWidth="1"/>
    <col min="7172" max="7172" width="42.85546875" style="2" customWidth="1"/>
    <col min="7173" max="7424" width="9.140625" style="2"/>
    <col min="7425" max="7425" width="9" style="2" customWidth="1"/>
    <col min="7426" max="7426" width="44.85546875" style="2" customWidth="1"/>
    <col min="7427" max="7427" width="18.85546875" style="2" customWidth="1"/>
    <col min="7428" max="7428" width="42.85546875" style="2" customWidth="1"/>
    <col min="7429" max="7680" width="9.140625" style="2"/>
    <col min="7681" max="7681" width="9" style="2" customWidth="1"/>
    <col min="7682" max="7682" width="44.85546875" style="2" customWidth="1"/>
    <col min="7683" max="7683" width="18.85546875" style="2" customWidth="1"/>
    <col min="7684" max="7684" width="42.85546875" style="2" customWidth="1"/>
    <col min="7685" max="7936" width="9.140625" style="2"/>
    <col min="7937" max="7937" width="9" style="2" customWidth="1"/>
    <col min="7938" max="7938" width="44.85546875" style="2" customWidth="1"/>
    <col min="7939" max="7939" width="18.85546875" style="2" customWidth="1"/>
    <col min="7940" max="7940" width="42.85546875" style="2" customWidth="1"/>
    <col min="7941" max="8192" width="9.140625" style="2"/>
    <col min="8193" max="8193" width="9" style="2" customWidth="1"/>
    <col min="8194" max="8194" width="44.85546875" style="2" customWidth="1"/>
    <col min="8195" max="8195" width="18.85546875" style="2" customWidth="1"/>
    <col min="8196" max="8196" width="42.85546875" style="2" customWidth="1"/>
    <col min="8197" max="8448" width="9.140625" style="2"/>
    <col min="8449" max="8449" width="9" style="2" customWidth="1"/>
    <col min="8450" max="8450" width="44.85546875" style="2" customWidth="1"/>
    <col min="8451" max="8451" width="18.85546875" style="2" customWidth="1"/>
    <col min="8452" max="8452" width="42.85546875" style="2" customWidth="1"/>
    <col min="8453" max="8704" width="9.140625" style="2"/>
    <col min="8705" max="8705" width="9" style="2" customWidth="1"/>
    <col min="8706" max="8706" width="44.85546875" style="2" customWidth="1"/>
    <col min="8707" max="8707" width="18.85546875" style="2" customWidth="1"/>
    <col min="8708" max="8708" width="42.85546875" style="2" customWidth="1"/>
    <col min="8709" max="8960" width="9.140625" style="2"/>
    <col min="8961" max="8961" width="9" style="2" customWidth="1"/>
    <col min="8962" max="8962" width="44.85546875" style="2" customWidth="1"/>
    <col min="8963" max="8963" width="18.85546875" style="2" customWidth="1"/>
    <col min="8964" max="8964" width="42.85546875" style="2" customWidth="1"/>
    <col min="8965" max="9216" width="9.140625" style="2"/>
    <col min="9217" max="9217" width="9" style="2" customWidth="1"/>
    <col min="9218" max="9218" width="44.85546875" style="2" customWidth="1"/>
    <col min="9219" max="9219" width="18.85546875" style="2" customWidth="1"/>
    <col min="9220" max="9220" width="42.85546875" style="2" customWidth="1"/>
    <col min="9221" max="9472" width="9.140625" style="2"/>
    <col min="9473" max="9473" width="9" style="2" customWidth="1"/>
    <col min="9474" max="9474" width="44.85546875" style="2" customWidth="1"/>
    <col min="9475" max="9475" width="18.85546875" style="2" customWidth="1"/>
    <col min="9476" max="9476" width="42.85546875" style="2" customWidth="1"/>
    <col min="9477" max="9728" width="9.140625" style="2"/>
    <col min="9729" max="9729" width="9" style="2" customWidth="1"/>
    <col min="9730" max="9730" width="44.85546875" style="2" customWidth="1"/>
    <col min="9731" max="9731" width="18.85546875" style="2" customWidth="1"/>
    <col min="9732" max="9732" width="42.85546875" style="2" customWidth="1"/>
    <col min="9733" max="9984" width="9.140625" style="2"/>
    <col min="9985" max="9985" width="9" style="2" customWidth="1"/>
    <col min="9986" max="9986" width="44.85546875" style="2" customWidth="1"/>
    <col min="9987" max="9987" width="18.85546875" style="2" customWidth="1"/>
    <col min="9988" max="9988" width="42.85546875" style="2" customWidth="1"/>
    <col min="9989" max="10240" width="9.140625" style="2"/>
    <col min="10241" max="10241" width="9" style="2" customWidth="1"/>
    <col min="10242" max="10242" width="44.85546875" style="2" customWidth="1"/>
    <col min="10243" max="10243" width="18.85546875" style="2" customWidth="1"/>
    <col min="10244" max="10244" width="42.85546875" style="2" customWidth="1"/>
    <col min="10245" max="10496" width="9.140625" style="2"/>
    <col min="10497" max="10497" width="9" style="2" customWidth="1"/>
    <col min="10498" max="10498" width="44.85546875" style="2" customWidth="1"/>
    <col min="10499" max="10499" width="18.85546875" style="2" customWidth="1"/>
    <col min="10500" max="10500" width="42.85546875" style="2" customWidth="1"/>
    <col min="10501" max="10752" width="9.140625" style="2"/>
    <col min="10753" max="10753" width="9" style="2" customWidth="1"/>
    <col min="10754" max="10754" width="44.85546875" style="2" customWidth="1"/>
    <col min="10755" max="10755" width="18.85546875" style="2" customWidth="1"/>
    <col min="10756" max="10756" width="42.85546875" style="2" customWidth="1"/>
    <col min="10757" max="11008" width="9.140625" style="2"/>
    <col min="11009" max="11009" width="9" style="2" customWidth="1"/>
    <col min="11010" max="11010" width="44.85546875" style="2" customWidth="1"/>
    <col min="11011" max="11011" width="18.85546875" style="2" customWidth="1"/>
    <col min="11012" max="11012" width="42.85546875" style="2" customWidth="1"/>
    <col min="11013" max="11264" width="9.140625" style="2"/>
    <col min="11265" max="11265" width="9" style="2" customWidth="1"/>
    <col min="11266" max="11266" width="44.85546875" style="2" customWidth="1"/>
    <col min="11267" max="11267" width="18.85546875" style="2" customWidth="1"/>
    <col min="11268" max="11268" width="42.85546875" style="2" customWidth="1"/>
    <col min="11269" max="11520" width="9.140625" style="2"/>
    <col min="11521" max="11521" width="9" style="2" customWidth="1"/>
    <col min="11522" max="11522" width="44.85546875" style="2" customWidth="1"/>
    <col min="11523" max="11523" width="18.85546875" style="2" customWidth="1"/>
    <col min="11524" max="11524" width="42.85546875" style="2" customWidth="1"/>
    <col min="11525" max="11776" width="9.140625" style="2"/>
    <col min="11777" max="11777" width="9" style="2" customWidth="1"/>
    <col min="11778" max="11778" width="44.85546875" style="2" customWidth="1"/>
    <col min="11779" max="11779" width="18.85546875" style="2" customWidth="1"/>
    <col min="11780" max="11780" width="42.85546875" style="2" customWidth="1"/>
    <col min="11781" max="12032" width="9.140625" style="2"/>
    <col min="12033" max="12033" width="9" style="2" customWidth="1"/>
    <col min="12034" max="12034" width="44.85546875" style="2" customWidth="1"/>
    <col min="12035" max="12035" width="18.85546875" style="2" customWidth="1"/>
    <col min="12036" max="12036" width="42.85546875" style="2" customWidth="1"/>
    <col min="12037" max="12288" width="9.140625" style="2"/>
    <col min="12289" max="12289" width="9" style="2" customWidth="1"/>
    <col min="12290" max="12290" width="44.85546875" style="2" customWidth="1"/>
    <col min="12291" max="12291" width="18.85546875" style="2" customWidth="1"/>
    <col min="12292" max="12292" width="42.85546875" style="2" customWidth="1"/>
    <col min="12293" max="12544" width="9.140625" style="2"/>
    <col min="12545" max="12545" width="9" style="2" customWidth="1"/>
    <col min="12546" max="12546" width="44.85546875" style="2" customWidth="1"/>
    <col min="12547" max="12547" width="18.85546875" style="2" customWidth="1"/>
    <col min="12548" max="12548" width="42.85546875" style="2" customWidth="1"/>
    <col min="12549" max="12800" width="9.140625" style="2"/>
    <col min="12801" max="12801" width="9" style="2" customWidth="1"/>
    <col min="12802" max="12802" width="44.85546875" style="2" customWidth="1"/>
    <col min="12803" max="12803" width="18.85546875" style="2" customWidth="1"/>
    <col min="12804" max="12804" width="42.85546875" style="2" customWidth="1"/>
    <col min="12805" max="13056" width="9.140625" style="2"/>
    <col min="13057" max="13057" width="9" style="2" customWidth="1"/>
    <col min="13058" max="13058" width="44.85546875" style="2" customWidth="1"/>
    <col min="13059" max="13059" width="18.85546875" style="2" customWidth="1"/>
    <col min="13060" max="13060" width="42.85546875" style="2" customWidth="1"/>
    <col min="13061" max="13312" width="9.140625" style="2"/>
    <col min="13313" max="13313" width="9" style="2" customWidth="1"/>
    <col min="13314" max="13314" width="44.85546875" style="2" customWidth="1"/>
    <col min="13315" max="13315" width="18.85546875" style="2" customWidth="1"/>
    <col min="13316" max="13316" width="42.85546875" style="2" customWidth="1"/>
    <col min="13317" max="13568" width="9.140625" style="2"/>
    <col min="13569" max="13569" width="9" style="2" customWidth="1"/>
    <col min="13570" max="13570" width="44.85546875" style="2" customWidth="1"/>
    <col min="13571" max="13571" width="18.85546875" style="2" customWidth="1"/>
    <col min="13572" max="13572" width="42.85546875" style="2" customWidth="1"/>
    <col min="13573" max="13824" width="9.140625" style="2"/>
    <col min="13825" max="13825" width="9" style="2" customWidth="1"/>
    <col min="13826" max="13826" width="44.85546875" style="2" customWidth="1"/>
    <col min="13827" max="13827" width="18.85546875" style="2" customWidth="1"/>
    <col min="13828" max="13828" width="42.85546875" style="2" customWidth="1"/>
    <col min="13829" max="14080" width="9.140625" style="2"/>
    <col min="14081" max="14081" width="9" style="2" customWidth="1"/>
    <col min="14082" max="14082" width="44.85546875" style="2" customWidth="1"/>
    <col min="14083" max="14083" width="18.85546875" style="2" customWidth="1"/>
    <col min="14084" max="14084" width="42.85546875" style="2" customWidth="1"/>
    <col min="14085" max="14336" width="9.140625" style="2"/>
    <col min="14337" max="14337" width="9" style="2" customWidth="1"/>
    <col min="14338" max="14338" width="44.85546875" style="2" customWidth="1"/>
    <col min="14339" max="14339" width="18.85546875" style="2" customWidth="1"/>
    <col min="14340" max="14340" width="42.85546875" style="2" customWidth="1"/>
    <col min="14341" max="14592" width="9.140625" style="2"/>
    <col min="14593" max="14593" width="9" style="2" customWidth="1"/>
    <col min="14594" max="14594" width="44.85546875" style="2" customWidth="1"/>
    <col min="14595" max="14595" width="18.85546875" style="2" customWidth="1"/>
    <col min="14596" max="14596" width="42.85546875" style="2" customWidth="1"/>
    <col min="14597" max="14848" width="9.140625" style="2"/>
    <col min="14849" max="14849" width="9" style="2" customWidth="1"/>
    <col min="14850" max="14850" width="44.85546875" style="2" customWidth="1"/>
    <col min="14851" max="14851" width="18.85546875" style="2" customWidth="1"/>
    <col min="14852" max="14852" width="42.85546875" style="2" customWidth="1"/>
    <col min="14853" max="15104" width="9.140625" style="2"/>
    <col min="15105" max="15105" width="9" style="2" customWidth="1"/>
    <col min="15106" max="15106" width="44.85546875" style="2" customWidth="1"/>
    <col min="15107" max="15107" width="18.85546875" style="2" customWidth="1"/>
    <col min="15108" max="15108" width="42.85546875" style="2" customWidth="1"/>
    <col min="15109" max="15360" width="9.140625" style="2"/>
    <col min="15361" max="15361" width="9" style="2" customWidth="1"/>
    <col min="15362" max="15362" width="44.85546875" style="2" customWidth="1"/>
    <col min="15363" max="15363" width="18.85546875" style="2" customWidth="1"/>
    <col min="15364" max="15364" width="42.85546875" style="2" customWidth="1"/>
    <col min="15365" max="15616" width="9.140625" style="2"/>
    <col min="15617" max="15617" width="9" style="2" customWidth="1"/>
    <col min="15618" max="15618" width="44.85546875" style="2" customWidth="1"/>
    <col min="15619" max="15619" width="18.85546875" style="2" customWidth="1"/>
    <col min="15620" max="15620" width="42.85546875" style="2" customWidth="1"/>
    <col min="15621" max="15872" width="9.140625" style="2"/>
    <col min="15873" max="15873" width="9" style="2" customWidth="1"/>
    <col min="15874" max="15874" width="44.85546875" style="2" customWidth="1"/>
    <col min="15875" max="15875" width="18.85546875" style="2" customWidth="1"/>
    <col min="15876" max="15876" width="42.85546875" style="2" customWidth="1"/>
    <col min="15877" max="16128" width="9.140625" style="2"/>
    <col min="16129" max="16129" width="9" style="2" customWidth="1"/>
    <col min="16130" max="16130" width="44.85546875" style="2" customWidth="1"/>
    <col min="16131" max="16131" width="18.85546875" style="2" customWidth="1"/>
    <col min="16132" max="16132" width="42.85546875" style="2" customWidth="1"/>
    <col min="16133" max="16384" width="9.140625" style="2"/>
  </cols>
  <sheetData>
    <row r="1" spans="1:4">
      <c r="A1" s="8"/>
      <c r="B1" s="9"/>
      <c r="C1" s="9"/>
      <c r="D1" s="10" t="s">
        <v>12</v>
      </c>
    </row>
    <row r="2" spans="1:4" ht="19.149999999999999" customHeight="1">
      <c r="A2" s="322" t="s">
        <v>32</v>
      </c>
      <c r="B2" s="322"/>
      <c r="C2" s="322"/>
      <c r="D2" s="322"/>
    </row>
    <row r="3" spans="1:4" ht="18" customHeight="1">
      <c r="A3" s="323" t="e">
        <f>#REF!</f>
        <v>#REF!</v>
      </c>
      <c r="B3" s="323"/>
      <c r="C3" s="323"/>
      <c r="D3" s="323"/>
    </row>
    <row r="4" spans="1:4">
      <c r="A4" s="8"/>
      <c r="B4" s="9"/>
      <c r="C4" s="9"/>
      <c r="D4" s="11" t="s">
        <v>13</v>
      </c>
    </row>
    <row r="5" spans="1:4" s="12" customFormat="1" ht="25.5" customHeight="1">
      <c r="A5" s="3" t="s">
        <v>0</v>
      </c>
      <c r="B5" s="3" t="s">
        <v>1</v>
      </c>
      <c r="C5" s="3" t="s">
        <v>2</v>
      </c>
      <c r="D5" s="3" t="s">
        <v>3</v>
      </c>
    </row>
    <row r="6" spans="1:4" s="5" customFormat="1" hidden="1">
      <c r="A6" s="3" t="s">
        <v>4</v>
      </c>
      <c r="B6" s="4" t="s">
        <v>5</v>
      </c>
      <c r="C6" s="4"/>
      <c r="D6" s="4"/>
    </row>
    <row r="7" spans="1:4" hidden="1">
      <c r="A7" s="6"/>
      <c r="B7" s="7"/>
      <c r="C7" s="7"/>
      <c r="D7" s="7"/>
    </row>
    <row r="8" spans="1:4" ht="50.25" hidden="1" customHeight="1">
      <c r="A8" s="6"/>
      <c r="B8" s="7"/>
      <c r="C8" s="7"/>
      <c r="D8" s="7"/>
    </row>
    <row r="9" spans="1:4" hidden="1">
      <c r="A9" s="6"/>
      <c r="B9" s="7"/>
      <c r="C9" s="7"/>
      <c r="D9" s="7"/>
    </row>
    <row r="10" spans="1:4" ht="55.5" hidden="1" customHeight="1">
      <c r="A10" s="6"/>
      <c r="B10" s="7"/>
      <c r="C10" s="7"/>
      <c r="D10" s="7"/>
    </row>
    <row r="11" spans="1:4" hidden="1">
      <c r="A11" s="6"/>
      <c r="B11" s="7"/>
      <c r="C11" s="7"/>
      <c r="D11" s="7"/>
    </row>
    <row r="12" spans="1:4" hidden="1">
      <c r="A12" s="6"/>
      <c r="B12" s="7"/>
      <c r="C12" s="7"/>
      <c r="D12" s="7"/>
    </row>
    <row r="13" spans="1:4" ht="59.25" hidden="1" customHeight="1">
      <c r="A13" s="6"/>
      <c r="B13" s="7"/>
      <c r="C13" s="7"/>
      <c r="D13" s="7"/>
    </row>
    <row r="14" spans="1:4" s="5" customFormat="1" ht="24.75" customHeight="1">
      <c r="A14" s="13" t="s">
        <v>4</v>
      </c>
      <c r="B14" s="16" t="s">
        <v>14</v>
      </c>
      <c r="C14" s="17">
        <f>C15+C17+C28</f>
        <v>361859</v>
      </c>
      <c r="D14" s="16"/>
    </row>
    <row r="15" spans="1:4" s="5" customFormat="1" ht="54" customHeight="1">
      <c r="A15" s="13">
        <v>1</v>
      </c>
      <c r="B15" s="16" t="s">
        <v>35</v>
      </c>
      <c r="C15" s="17">
        <f>C16</f>
        <v>15473</v>
      </c>
      <c r="D15" s="16"/>
    </row>
    <row r="16" spans="1:4" ht="38.25" customHeight="1">
      <c r="A16" s="19" t="s">
        <v>7</v>
      </c>
      <c r="B16" s="14" t="s">
        <v>40</v>
      </c>
      <c r="C16" s="15">
        <v>15473</v>
      </c>
      <c r="D16" s="14" t="s">
        <v>36</v>
      </c>
    </row>
    <row r="17" spans="1:6" s="5" customFormat="1" ht="24.75" customHeight="1">
      <c r="A17" s="13">
        <v>2</v>
      </c>
      <c r="B17" s="16" t="s">
        <v>16</v>
      </c>
      <c r="C17" s="17">
        <f>C18+C19+C24+C26+C27</f>
        <v>343557</v>
      </c>
      <c r="D17" s="14"/>
    </row>
    <row r="18" spans="1:6" s="5" customFormat="1" ht="34.5" customHeight="1">
      <c r="A18" s="18" t="s">
        <v>55</v>
      </c>
      <c r="B18" s="14" t="s">
        <v>18</v>
      </c>
      <c r="C18" s="15">
        <f>5426+100000</f>
        <v>105426</v>
      </c>
      <c r="D18" s="14" t="s">
        <v>54</v>
      </c>
    </row>
    <row r="19" spans="1:6" s="5" customFormat="1" ht="36" customHeight="1">
      <c r="A19" s="19" t="s">
        <v>56</v>
      </c>
      <c r="B19" s="14" t="s">
        <v>20</v>
      </c>
      <c r="C19" s="20">
        <f>SUM(C20:C23)</f>
        <v>181392</v>
      </c>
      <c r="D19" s="16"/>
    </row>
    <row r="20" spans="1:6" s="5" customFormat="1" ht="42" customHeight="1">
      <c r="A20" s="19" t="s">
        <v>7</v>
      </c>
      <c r="B20" s="14" t="s">
        <v>21</v>
      </c>
      <c r="C20" s="15">
        <f>6205+40000-5426-792+3425+12041-5500+10100</f>
        <v>60053</v>
      </c>
      <c r="D20" s="14" t="s">
        <v>37</v>
      </c>
    </row>
    <row r="21" spans="1:6" s="5" customFormat="1" ht="43.5" customHeight="1">
      <c r="A21" s="19" t="s">
        <v>7</v>
      </c>
      <c r="B21" s="14" t="s">
        <v>22</v>
      </c>
      <c r="C21" s="20">
        <v>100000</v>
      </c>
      <c r="D21" s="14" t="s">
        <v>38</v>
      </c>
    </row>
    <row r="22" spans="1:6" s="5" customFormat="1" ht="43.5" customHeight="1">
      <c r="A22" s="19" t="s">
        <v>7</v>
      </c>
      <c r="B22" s="14" t="s">
        <v>41</v>
      </c>
      <c r="C22" s="20">
        <v>16745</v>
      </c>
      <c r="D22" s="14" t="s">
        <v>42</v>
      </c>
    </row>
    <row r="23" spans="1:6" s="5" customFormat="1" ht="43.5" customHeight="1">
      <c r="A23" s="19" t="s">
        <v>7</v>
      </c>
      <c r="B23" s="14" t="s">
        <v>43</v>
      </c>
      <c r="C23" s="20">
        <v>4594</v>
      </c>
      <c r="D23" s="14" t="s">
        <v>42</v>
      </c>
    </row>
    <row r="24" spans="1:6" s="5" customFormat="1" ht="24.75" customHeight="1">
      <c r="A24" s="19" t="s">
        <v>57</v>
      </c>
      <c r="B24" s="14" t="s">
        <v>23</v>
      </c>
      <c r="C24" s="20">
        <f>C25</f>
        <v>23000</v>
      </c>
      <c r="D24" s="16"/>
    </row>
    <row r="25" spans="1:6" s="5" customFormat="1" ht="24.75" customHeight="1">
      <c r="A25" s="19" t="s">
        <v>7</v>
      </c>
      <c r="B25" s="14" t="s">
        <v>33</v>
      </c>
      <c r="C25" s="20">
        <v>23000</v>
      </c>
      <c r="D25" s="14" t="s">
        <v>39</v>
      </c>
    </row>
    <row r="26" spans="1:6" s="5" customFormat="1" ht="41.1" customHeight="1">
      <c r="A26" s="19" t="s">
        <v>58</v>
      </c>
      <c r="B26" s="14" t="s">
        <v>49</v>
      </c>
      <c r="C26" s="20">
        <v>28239</v>
      </c>
      <c r="D26" s="14" t="s">
        <v>51</v>
      </c>
    </row>
    <row r="27" spans="1:6" s="5" customFormat="1" ht="41.1" customHeight="1">
      <c r="A27" s="19" t="s">
        <v>59</v>
      </c>
      <c r="B27" s="14" t="s">
        <v>52</v>
      </c>
      <c r="C27" s="20">
        <v>5500</v>
      </c>
      <c r="D27" s="14" t="s">
        <v>53</v>
      </c>
    </row>
    <row r="28" spans="1:6" s="5" customFormat="1" ht="36" customHeight="1">
      <c r="A28" s="21">
        <v>4</v>
      </c>
      <c r="B28" s="16" t="s">
        <v>24</v>
      </c>
      <c r="C28" s="22">
        <v>2829</v>
      </c>
      <c r="D28" s="16"/>
    </row>
    <row r="29" spans="1:6" s="5" customFormat="1" ht="24.75" customHeight="1">
      <c r="A29" s="13" t="s">
        <v>8</v>
      </c>
      <c r="B29" s="16" t="s">
        <v>25</v>
      </c>
      <c r="C29" s="17" t="e">
        <f>C30+C33+C35+C41+C43+C48</f>
        <v>#REF!</v>
      </c>
      <c r="D29" s="16"/>
      <c r="E29" s="5" t="s">
        <v>26</v>
      </c>
      <c r="F29" s="23" t="e">
        <f>#REF!+#REF!</f>
        <v>#REF!</v>
      </c>
    </row>
    <row r="30" spans="1:6" s="5" customFormat="1" ht="24.75" customHeight="1">
      <c r="A30" s="13">
        <v>1</v>
      </c>
      <c r="B30" s="16" t="s">
        <v>27</v>
      </c>
      <c r="C30" s="17">
        <f>C32+C31</f>
        <v>29522</v>
      </c>
      <c r="D30" s="16"/>
      <c r="F30" s="23"/>
    </row>
    <row r="31" spans="1:6" ht="36" customHeight="1">
      <c r="A31" s="18" t="s">
        <v>9</v>
      </c>
      <c r="B31" s="14" t="s">
        <v>28</v>
      </c>
      <c r="C31" s="15">
        <v>2829</v>
      </c>
      <c r="D31" s="14"/>
      <c r="F31" s="24"/>
    </row>
    <row r="32" spans="1:6" ht="36" customHeight="1">
      <c r="A32" s="18" t="s">
        <v>34</v>
      </c>
      <c r="B32" s="14" t="s">
        <v>21</v>
      </c>
      <c r="C32" s="15">
        <v>26693</v>
      </c>
      <c r="D32" s="14"/>
      <c r="F32" s="24"/>
    </row>
    <row r="33" spans="1:6" s="5" customFormat="1" ht="24.75" customHeight="1">
      <c r="A33" s="13">
        <v>2</v>
      </c>
      <c r="B33" s="16" t="s">
        <v>29</v>
      </c>
      <c r="C33" s="17" t="e">
        <f>C34</f>
        <v>#REF!</v>
      </c>
      <c r="D33" s="16"/>
      <c r="F33" s="23"/>
    </row>
    <row r="34" spans="1:6" ht="24.75" customHeight="1">
      <c r="A34" s="18"/>
      <c r="B34" s="14" t="s">
        <v>18</v>
      </c>
      <c r="C34" s="15" t="e">
        <f>#REF!</f>
        <v>#REF!</v>
      </c>
      <c r="D34" s="14"/>
      <c r="F34" s="24"/>
    </row>
    <row r="35" spans="1:6" s="5" customFormat="1" ht="24.75" customHeight="1">
      <c r="A35" s="13">
        <v>3</v>
      </c>
      <c r="B35" s="16" t="s">
        <v>30</v>
      </c>
      <c r="C35" s="17">
        <f>C36+C37+C38+C39+C40</f>
        <v>248335</v>
      </c>
      <c r="D35" s="16"/>
      <c r="F35" s="23"/>
    </row>
    <row r="36" spans="1:6" s="5" customFormat="1" ht="24.75" customHeight="1">
      <c r="A36" s="18" t="s">
        <v>17</v>
      </c>
      <c r="B36" s="14" t="s">
        <v>33</v>
      </c>
      <c r="C36" s="15">
        <v>23000</v>
      </c>
      <c r="D36" s="14"/>
    </row>
    <row r="37" spans="1:6" ht="24.75" customHeight="1">
      <c r="A37" s="18" t="s">
        <v>19</v>
      </c>
      <c r="B37" s="25" t="s">
        <v>21</v>
      </c>
      <c r="C37" s="15">
        <f>C20-30118+3425-10100</f>
        <v>23260</v>
      </c>
      <c r="D37" s="14"/>
    </row>
    <row r="38" spans="1:6" ht="41.25" customHeight="1">
      <c r="A38" s="18">
        <v>3.3</v>
      </c>
      <c r="B38" s="25" t="s">
        <v>22</v>
      </c>
      <c r="C38" s="15">
        <v>100000</v>
      </c>
      <c r="D38" s="14"/>
    </row>
    <row r="39" spans="1:6" ht="29.25" customHeight="1">
      <c r="A39" s="18">
        <v>3.4</v>
      </c>
      <c r="B39" s="14" t="s">
        <v>18</v>
      </c>
      <c r="C39" s="15">
        <v>100000</v>
      </c>
      <c r="D39" s="14"/>
    </row>
    <row r="40" spans="1:6" ht="42" customHeight="1">
      <c r="A40" s="18">
        <v>3.5</v>
      </c>
      <c r="B40" s="14" t="s">
        <v>41</v>
      </c>
      <c r="C40" s="15">
        <f>5500-3425</f>
        <v>2075</v>
      </c>
      <c r="D40" s="14"/>
    </row>
    <row r="41" spans="1:6" s="5" customFormat="1" ht="28.15" customHeight="1">
      <c r="A41" s="13">
        <v>4</v>
      </c>
      <c r="B41" s="16" t="s">
        <v>31</v>
      </c>
      <c r="C41" s="17">
        <f>C42</f>
        <v>15473</v>
      </c>
      <c r="D41" s="16"/>
    </row>
    <row r="42" spans="1:6" ht="59.1" customHeight="1">
      <c r="A42" s="19" t="s">
        <v>7</v>
      </c>
      <c r="B42" s="14" t="s">
        <v>15</v>
      </c>
      <c r="C42" s="15">
        <f>C16</f>
        <v>15473</v>
      </c>
      <c r="D42" s="14"/>
    </row>
    <row r="43" spans="1:6" ht="20.25" customHeight="1">
      <c r="A43" s="26">
        <v>5</v>
      </c>
      <c r="B43" s="27" t="s">
        <v>44</v>
      </c>
      <c r="C43" s="32">
        <f>C44+C45+C46+C47</f>
        <v>34864</v>
      </c>
      <c r="D43" s="28"/>
    </row>
    <row r="44" spans="1:6" ht="25.5" customHeight="1">
      <c r="A44" s="19" t="s">
        <v>45</v>
      </c>
      <c r="B44" s="34" t="s">
        <v>21</v>
      </c>
      <c r="C44" s="43">
        <v>10100</v>
      </c>
      <c r="D44" s="33"/>
    </row>
    <row r="45" spans="1:6" ht="41.1" customHeight="1">
      <c r="A45" s="19" t="s">
        <v>47</v>
      </c>
      <c r="B45" s="14" t="s">
        <v>41</v>
      </c>
      <c r="C45" s="20">
        <f>16745-2075</f>
        <v>14670</v>
      </c>
      <c r="D45" s="33"/>
    </row>
    <row r="46" spans="1:6" ht="45" customHeight="1">
      <c r="A46" s="19" t="s">
        <v>46</v>
      </c>
      <c r="B46" s="14" t="s">
        <v>43</v>
      </c>
      <c r="C46" s="20">
        <v>4594</v>
      </c>
      <c r="D46" s="33"/>
    </row>
    <row r="47" spans="1:6" ht="41.25" customHeight="1">
      <c r="A47" s="35" t="s">
        <v>48</v>
      </c>
      <c r="B47" s="36" t="s">
        <v>52</v>
      </c>
      <c r="C47" s="37">
        <v>5500</v>
      </c>
      <c r="D47" s="38"/>
    </row>
    <row r="48" spans="1:6" s="5" customFormat="1" ht="29.25" customHeight="1">
      <c r="A48" s="39">
        <v>6</v>
      </c>
      <c r="B48" s="40" t="s">
        <v>50</v>
      </c>
      <c r="C48" s="41">
        <f>C49</f>
        <v>28239</v>
      </c>
      <c r="D48" s="42"/>
    </row>
    <row r="49" spans="1:4" ht="41.1" customHeight="1">
      <c r="A49" s="35"/>
      <c r="B49" s="36" t="s">
        <v>49</v>
      </c>
      <c r="C49" s="37">
        <v>28239</v>
      </c>
      <c r="D49" s="38"/>
    </row>
    <row r="50" spans="1:4" ht="23.1" customHeight="1">
      <c r="A50" s="29"/>
      <c r="B50" s="30"/>
      <c r="C50" s="31"/>
      <c r="D50" s="31"/>
    </row>
  </sheetData>
  <mergeCells count="2">
    <mergeCell ref="A2:D2"/>
    <mergeCell ref="A3:D3"/>
  </mergeCells>
  <printOptions horizontalCentered="1"/>
  <pageMargins left="0.5" right="0.2" top="0.5" bottom="0.5" header="0.51" footer="0.3"/>
  <pageSetup paperSize="9" scale="75" orientation="portrait"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08"/>
  <sheetViews>
    <sheetView topLeftCell="A2" zoomScale="70" zoomScaleNormal="70" workbookViewId="0">
      <pane xSplit="2" ySplit="4" topLeftCell="C21" activePane="bottomRight" state="frozen"/>
      <selection activeCell="A2" sqref="A2"/>
      <selection pane="topRight" activeCell="C2" sqref="C2"/>
      <selection pane="bottomLeft" activeCell="A14" sqref="A14"/>
      <selection pane="bottomRight" activeCell="E26" sqref="E26:E27"/>
    </sheetView>
  </sheetViews>
  <sheetFormatPr defaultRowHeight="15.75"/>
  <cols>
    <col min="1" max="1" width="8.140625" style="1" customWidth="1"/>
    <col min="2" max="2" width="62.140625" style="2" customWidth="1"/>
    <col min="3" max="3" width="15" style="2" customWidth="1"/>
    <col min="4" max="4" width="34.140625" style="2" customWidth="1"/>
    <col min="5" max="5" width="78.140625" style="2" customWidth="1"/>
    <col min="6" max="6" width="26.140625" style="2" customWidth="1"/>
    <col min="7" max="7" width="8.85546875" style="2"/>
    <col min="8" max="11" width="8.85546875" style="55"/>
    <col min="12" max="255" width="8.85546875" style="2"/>
    <col min="256" max="256" width="9" style="2" customWidth="1"/>
    <col min="257" max="257" width="44.85546875" style="2" customWidth="1"/>
    <col min="258" max="258" width="18.85546875" style="2" customWidth="1"/>
    <col min="259" max="259" width="42.85546875" style="2" customWidth="1"/>
    <col min="260" max="511" width="8.85546875" style="2"/>
    <col min="512" max="512" width="9" style="2" customWidth="1"/>
    <col min="513" max="513" width="44.85546875" style="2" customWidth="1"/>
    <col min="514" max="514" width="18.85546875" style="2" customWidth="1"/>
    <col min="515" max="515" width="42.85546875" style="2" customWidth="1"/>
    <col min="516" max="767" width="8.85546875" style="2"/>
    <col min="768" max="768" width="9" style="2" customWidth="1"/>
    <col min="769" max="769" width="44.85546875" style="2" customWidth="1"/>
    <col min="770" max="770" width="18.85546875" style="2" customWidth="1"/>
    <col min="771" max="771" width="42.85546875" style="2" customWidth="1"/>
    <col min="772" max="1023" width="8.85546875" style="2"/>
    <col min="1024" max="1024" width="9" style="2" customWidth="1"/>
    <col min="1025" max="1025" width="44.85546875" style="2" customWidth="1"/>
    <col min="1026" max="1026" width="18.85546875" style="2" customWidth="1"/>
    <col min="1027" max="1027" width="42.85546875" style="2" customWidth="1"/>
    <col min="1028" max="1279" width="8.85546875" style="2"/>
    <col min="1280" max="1280" width="9" style="2" customWidth="1"/>
    <col min="1281" max="1281" width="44.85546875" style="2" customWidth="1"/>
    <col min="1282" max="1282" width="18.85546875" style="2" customWidth="1"/>
    <col min="1283" max="1283" width="42.85546875" style="2" customWidth="1"/>
    <col min="1284" max="1535" width="8.85546875" style="2"/>
    <col min="1536" max="1536" width="9" style="2" customWidth="1"/>
    <col min="1537" max="1537" width="44.85546875" style="2" customWidth="1"/>
    <col min="1538" max="1538" width="18.85546875" style="2" customWidth="1"/>
    <col min="1539" max="1539" width="42.85546875" style="2" customWidth="1"/>
    <col min="1540" max="1791" width="8.85546875" style="2"/>
    <col min="1792" max="1792" width="9" style="2" customWidth="1"/>
    <col min="1793" max="1793" width="44.85546875" style="2" customWidth="1"/>
    <col min="1794" max="1794" width="18.85546875" style="2" customWidth="1"/>
    <col min="1795" max="1795" width="42.85546875" style="2" customWidth="1"/>
    <col min="1796" max="2047" width="8.85546875" style="2"/>
    <col min="2048" max="2048" width="9" style="2" customWidth="1"/>
    <col min="2049" max="2049" width="44.85546875" style="2" customWidth="1"/>
    <col min="2050" max="2050" width="18.85546875" style="2" customWidth="1"/>
    <col min="2051" max="2051" width="42.85546875" style="2" customWidth="1"/>
    <col min="2052" max="2303" width="8.85546875" style="2"/>
    <col min="2304" max="2304" width="9" style="2" customWidth="1"/>
    <col min="2305" max="2305" width="44.85546875" style="2" customWidth="1"/>
    <col min="2306" max="2306" width="18.85546875" style="2" customWidth="1"/>
    <col min="2307" max="2307" width="42.85546875" style="2" customWidth="1"/>
    <col min="2308" max="2559" width="8.85546875" style="2"/>
    <col min="2560" max="2560" width="9" style="2" customWidth="1"/>
    <col min="2561" max="2561" width="44.85546875" style="2" customWidth="1"/>
    <col min="2562" max="2562" width="18.85546875" style="2" customWidth="1"/>
    <col min="2563" max="2563" width="42.85546875" style="2" customWidth="1"/>
    <col min="2564" max="2815" width="8.85546875" style="2"/>
    <col min="2816" max="2816" width="9" style="2" customWidth="1"/>
    <col min="2817" max="2817" width="44.85546875" style="2" customWidth="1"/>
    <col min="2818" max="2818" width="18.85546875" style="2" customWidth="1"/>
    <col min="2819" max="2819" width="42.85546875" style="2" customWidth="1"/>
    <col min="2820" max="3071" width="8.85546875" style="2"/>
    <col min="3072" max="3072" width="9" style="2" customWidth="1"/>
    <col min="3073" max="3073" width="44.85546875" style="2" customWidth="1"/>
    <col min="3074" max="3074" width="18.85546875" style="2" customWidth="1"/>
    <col min="3075" max="3075" width="42.85546875" style="2" customWidth="1"/>
    <col min="3076" max="3327" width="8.85546875" style="2"/>
    <col min="3328" max="3328" width="9" style="2" customWidth="1"/>
    <col min="3329" max="3329" width="44.85546875" style="2" customWidth="1"/>
    <col min="3330" max="3330" width="18.85546875" style="2" customWidth="1"/>
    <col min="3331" max="3331" width="42.85546875" style="2" customWidth="1"/>
    <col min="3332" max="3583" width="8.85546875" style="2"/>
    <col min="3584" max="3584" width="9" style="2" customWidth="1"/>
    <col min="3585" max="3585" width="44.85546875" style="2" customWidth="1"/>
    <col min="3586" max="3586" width="18.85546875" style="2" customWidth="1"/>
    <col min="3587" max="3587" width="42.85546875" style="2" customWidth="1"/>
    <col min="3588" max="3839" width="8.85546875" style="2"/>
    <col min="3840" max="3840" width="9" style="2" customWidth="1"/>
    <col min="3841" max="3841" width="44.85546875" style="2" customWidth="1"/>
    <col min="3842" max="3842" width="18.85546875" style="2" customWidth="1"/>
    <col min="3843" max="3843" width="42.85546875" style="2" customWidth="1"/>
    <col min="3844" max="4095" width="8.85546875" style="2"/>
    <col min="4096" max="4096" width="9" style="2" customWidth="1"/>
    <col min="4097" max="4097" width="44.85546875" style="2" customWidth="1"/>
    <col min="4098" max="4098" width="18.85546875" style="2" customWidth="1"/>
    <col min="4099" max="4099" width="42.85546875" style="2" customWidth="1"/>
    <col min="4100" max="4351" width="8.85546875" style="2"/>
    <col min="4352" max="4352" width="9" style="2" customWidth="1"/>
    <col min="4353" max="4353" width="44.85546875" style="2" customWidth="1"/>
    <col min="4354" max="4354" width="18.85546875" style="2" customWidth="1"/>
    <col min="4355" max="4355" width="42.85546875" style="2" customWidth="1"/>
    <col min="4356" max="4607" width="8.85546875" style="2"/>
    <col min="4608" max="4608" width="9" style="2" customWidth="1"/>
    <col min="4609" max="4609" width="44.85546875" style="2" customWidth="1"/>
    <col min="4610" max="4610" width="18.85546875" style="2" customWidth="1"/>
    <col min="4611" max="4611" width="42.85546875" style="2" customWidth="1"/>
    <col min="4612" max="4863" width="8.85546875" style="2"/>
    <col min="4864" max="4864" width="9" style="2" customWidth="1"/>
    <col min="4865" max="4865" width="44.85546875" style="2" customWidth="1"/>
    <col min="4866" max="4866" width="18.85546875" style="2" customWidth="1"/>
    <col min="4867" max="4867" width="42.85546875" style="2" customWidth="1"/>
    <col min="4868" max="5119" width="8.85546875" style="2"/>
    <col min="5120" max="5120" width="9" style="2" customWidth="1"/>
    <col min="5121" max="5121" width="44.85546875" style="2" customWidth="1"/>
    <col min="5122" max="5122" width="18.85546875" style="2" customWidth="1"/>
    <col min="5123" max="5123" width="42.85546875" style="2" customWidth="1"/>
    <col min="5124" max="5375" width="8.85546875" style="2"/>
    <col min="5376" max="5376" width="9" style="2" customWidth="1"/>
    <col min="5377" max="5377" width="44.85546875" style="2" customWidth="1"/>
    <col min="5378" max="5378" width="18.85546875" style="2" customWidth="1"/>
    <col min="5379" max="5379" width="42.85546875" style="2" customWidth="1"/>
    <col min="5380" max="5631" width="8.85546875" style="2"/>
    <col min="5632" max="5632" width="9" style="2" customWidth="1"/>
    <col min="5633" max="5633" width="44.85546875" style="2" customWidth="1"/>
    <col min="5634" max="5634" width="18.85546875" style="2" customWidth="1"/>
    <col min="5635" max="5635" width="42.85546875" style="2" customWidth="1"/>
    <col min="5636" max="5887" width="8.85546875" style="2"/>
    <col min="5888" max="5888" width="9" style="2" customWidth="1"/>
    <col min="5889" max="5889" width="44.85546875" style="2" customWidth="1"/>
    <col min="5890" max="5890" width="18.85546875" style="2" customWidth="1"/>
    <col min="5891" max="5891" width="42.85546875" style="2" customWidth="1"/>
    <col min="5892" max="6143" width="8.85546875" style="2"/>
    <col min="6144" max="6144" width="9" style="2" customWidth="1"/>
    <col min="6145" max="6145" width="44.85546875" style="2" customWidth="1"/>
    <col min="6146" max="6146" width="18.85546875" style="2" customWidth="1"/>
    <col min="6147" max="6147" width="42.85546875" style="2" customWidth="1"/>
    <col min="6148" max="6399" width="8.85546875" style="2"/>
    <col min="6400" max="6400" width="9" style="2" customWidth="1"/>
    <col min="6401" max="6401" width="44.85546875" style="2" customWidth="1"/>
    <col min="6402" max="6402" width="18.85546875" style="2" customWidth="1"/>
    <col min="6403" max="6403" width="42.85546875" style="2" customWidth="1"/>
    <col min="6404" max="6655" width="8.85546875" style="2"/>
    <col min="6656" max="6656" width="9" style="2" customWidth="1"/>
    <col min="6657" max="6657" width="44.85546875" style="2" customWidth="1"/>
    <col min="6658" max="6658" width="18.85546875" style="2" customWidth="1"/>
    <col min="6659" max="6659" width="42.85546875" style="2" customWidth="1"/>
    <col min="6660" max="6911" width="8.85546875" style="2"/>
    <col min="6912" max="6912" width="9" style="2" customWidth="1"/>
    <col min="6913" max="6913" width="44.85546875" style="2" customWidth="1"/>
    <col min="6914" max="6914" width="18.85546875" style="2" customWidth="1"/>
    <col min="6915" max="6915" width="42.85546875" style="2" customWidth="1"/>
    <col min="6916" max="7167" width="8.85546875" style="2"/>
    <col min="7168" max="7168" width="9" style="2" customWidth="1"/>
    <col min="7169" max="7169" width="44.85546875" style="2" customWidth="1"/>
    <col min="7170" max="7170" width="18.85546875" style="2" customWidth="1"/>
    <col min="7171" max="7171" width="42.85546875" style="2" customWidth="1"/>
    <col min="7172" max="7423" width="8.85546875" style="2"/>
    <col min="7424" max="7424" width="9" style="2" customWidth="1"/>
    <col min="7425" max="7425" width="44.85546875" style="2" customWidth="1"/>
    <col min="7426" max="7426" width="18.85546875" style="2" customWidth="1"/>
    <col min="7427" max="7427" width="42.85546875" style="2" customWidth="1"/>
    <col min="7428" max="7679" width="8.85546875" style="2"/>
    <col min="7680" max="7680" width="9" style="2" customWidth="1"/>
    <col min="7681" max="7681" width="44.85546875" style="2" customWidth="1"/>
    <col min="7682" max="7682" width="18.85546875" style="2" customWidth="1"/>
    <col min="7683" max="7683" width="42.85546875" style="2" customWidth="1"/>
    <col min="7684" max="7935" width="8.85546875" style="2"/>
    <col min="7936" max="7936" width="9" style="2" customWidth="1"/>
    <col min="7937" max="7937" width="44.85546875" style="2" customWidth="1"/>
    <col min="7938" max="7938" width="18.85546875" style="2" customWidth="1"/>
    <col min="7939" max="7939" width="42.85546875" style="2" customWidth="1"/>
    <col min="7940" max="8191" width="8.85546875" style="2"/>
    <col min="8192" max="8192" width="9" style="2" customWidth="1"/>
    <col min="8193" max="8193" width="44.85546875" style="2" customWidth="1"/>
    <col min="8194" max="8194" width="18.85546875" style="2" customWidth="1"/>
    <col min="8195" max="8195" width="42.85546875" style="2" customWidth="1"/>
    <col min="8196" max="8447" width="8.85546875" style="2"/>
    <col min="8448" max="8448" width="9" style="2" customWidth="1"/>
    <col min="8449" max="8449" width="44.85546875" style="2" customWidth="1"/>
    <col min="8450" max="8450" width="18.85546875" style="2" customWidth="1"/>
    <col min="8451" max="8451" width="42.85546875" style="2" customWidth="1"/>
    <col min="8452" max="8703" width="8.85546875" style="2"/>
    <col min="8704" max="8704" width="9" style="2" customWidth="1"/>
    <col min="8705" max="8705" width="44.85546875" style="2" customWidth="1"/>
    <col min="8706" max="8706" width="18.85546875" style="2" customWidth="1"/>
    <col min="8707" max="8707" width="42.85546875" style="2" customWidth="1"/>
    <col min="8708" max="8959" width="8.85546875" style="2"/>
    <col min="8960" max="8960" width="9" style="2" customWidth="1"/>
    <col min="8961" max="8961" width="44.85546875" style="2" customWidth="1"/>
    <col min="8962" max="8962" width="18.85546875" style="2" customWidth="1"/>
    <col min="8963" max="8963" width="42.85546875" style="2" customWidth="1"/>
    <col min="8964" max="9215" width="8.85546875" style="2"/>
    <col min="9216" max="9216" width="9" style="2" customWidth="1"/>
    <col min="9217" max="9217" width="44.85546875" style="2" customWidth="1"/>
    <col min="9218" max="9218" width="18.85546875" style="2" customWidth="1"/>
    <col min="9219" max="9219" width="42.85546875" style="2" customWidth="1"/>
    <col min="9220" max="9471" width="8.85546875" style="2"/>
    <col min="9472" max="9472" width="9" style="2" customWidth="1"/>
    <col min="9473" max="9473" width="44.85546875" style="2" customWidth="1"/>
    <col min="9474" max="9474" width="18.85546875" style="2" customWidth="1"/>
    <col min="9475" max="9475" width="42.85546875" style="2" customWidth="1"/>
    <col min="9476" max="9727" width="8.85546875" style="2"/>
    <col min="9728" max="9728" width="9" style="2" customWidth="1"/>
    <col min="9729" max="9729" width="44.85546875" style="2" customWidth="1"/>
    <col min="9730" max="9730" width="18.85546875" style="2" customWidth="1"/>
    <col min="9731" max="9731" width="42.85546875" style="2" customWidth="1"/>
    <col min="9732" max="9983" width="8.85546875" style="2"/>
    <col min="9984" max="9984" width="9" style="2" customWidth="1"/>
    <col min="9985" max="9985" width="44.85546875" style="2" customWidth="1"/>
    <col min="9986" max="9986" width="18.85546875" style="2" customWidth="1"/>
    <col min="9987" max="9987" width="42.85546875" style="2" customWidth="1"/>
    <col min="9988" max="10239" width="8.85546875" style="2"/>
    <col min="10240" max="10240" width="9" style="2" customWidth="1"/>
    <col min="10241" max="10241" width="44.85546875" style="2" customWidth="1"/>
    <col min="10242" max="10242" width="18.85546875" style="2" customWidth="1"/>
    <col min="10243" max="10243" width="42.85546875" style="2" customWidth="1"/>
    <col min="10244" max="10495" width="8.85546875" style="2"/>
    <col min="10496" max="10496" width="9" style="2" customWidth="1"/>
    <col min="10497" max="10497" width="44.85546875" style="2" customWidth="1"/>
    <col min="10498" max="10498" width="18.85546875" style="2" customWidth="1"/>
    <col min="10499" max="10499" width="42.85546875" style="2" customWidth="1"/>
    <col min="10500" max="10751" width="8.85546875" style="2"/>
    <col min="10752" max="10752" width="9" style="2" customWidth="1"/>
    <col min="10753" max="10753" width="44.85546875" style="2" customWidth="1"/>
    <col min="10754" max="10754" width="18.85546875" style="2" customWidth="1"/>
    <col min="10755" max="10755" width="42.85546875" style="2" customWidth="1"/>
    <col min="10756" max="11007" width="8.85546875" style="2"/>
    <col min="11008" max="11008" width="9" style="2" customWidth="1"/>
    <col min="11009" max="11009" width="44.85546875" style="2" customWidth="1"/>
    <col min="11010" max="11010" width="18.85546875" style="2" customWidth="1"/>
    <col min="11011" max="11011" width="42.85546875" style="2" customWidth="1"/>
    <col min="11012" max="11263" width="8.85546875" style="2"/>
    <col min="11264" max="11264" width="9" style="2" customWidth="1"/>
    <col min="11265" max="11265" width="44.85546875" style="2" customWidth="1"/>
    <col min="11266" max="11266" width="18.85546875" style="2" customWidth="1"/>
    <col min="11267" max="11267" width="42.85546875" style="2" customWidth="1"/>
    <col min="11268" max="11519" width="8.85546875" style="2"/>
    <col min="11520" max="11520" width="9" style="2" customWidth="1"/>
    <col min="11521" max="11521" width="44.85546875" style="2" customWidth="1"/>
    <col min="11522" max="11522" width="18.85546875" style="2" customWidth="1"/>
    <col min="11523" max="11523" width="42.85546875" style="2" customWidth="1"/>
    <col min="11524" max="11775" width="8.85546875" style="2"/>
    <col min="11776" max="11776" width="9" style="2" customWidth="1"/>
    <col min="11777" max="11777" width="44.85546875" style="2" customWidth="1"/>
    <col min="11778" max="11778" width="18.85546875" style="2" customWidth="1"/>
    <col min="11779" max="11779" width="42.85546875" style="2" customWidth="1"/>
    <col min="11780" max="12031" width="8.85546875" style="2"/>
    <col min="12032" max="12032" width="9" style="2" customWidth="1"/>
    <col min="12033" max="12033" width="44.85546875" style="2" customWidth="1"/>
    <col min="12034" max="12034" width="18.85546875" style="2" customWidth="1"/>
    <col min="12035" max="12035" width="42.85546875" style="2" customWidth="1"/>
    <col min="12036" max="12287" width="8.85546875" style="2"/>
    <col min="12288" max="12288" width="9" style="2" customWidth="1"/>
    <col min="12289" max="12289" width="44.85546875" style="2" customWidth="1"/>
    <col min="12290" max="12290" width="18.85546875" style="2" customWidth="1"/>
    <col min="12291" max="12291" width="42.85546875" style="2" customWidth="1"/>
    <col min="12292" max="12543" width="8.85546875" style="2"/>
    <col min="12544" max="12544" width="9" style="2" customWidth="1"/>
    <col min="12545" max="12545" width="44.85546875" style="2" customWidth="1"/>
    <col min="12546" max="12546" width="18.85546875" style="2" customWidth="1"/>
    <col min="12547" max="12547" width="42.85546875" style="2" customWidth="1"/>
    <col min="12548" max="12799" width="8.85546875" style="2"/>
    <col min="12800" max="12800" width="9" style="2" customWidth="1"/>
    <col min="12801" max="12801" width="44.85546875" style="2" customWidth="1"/>
    <col min="12802" max="12802" width="18.85546875" style="2" customWidth="1"/>
    <col min="12803" max="12803" width="42.85546875" style="2" customWidth="1"/>
    <col min="12804" max="13055" width="8.85546875" style="2"/>
    <col min="13056" max="13056" width="9" style="2" customWidth="1"/>
    <col min="13057" max="13057" width="44.85546875" style="2" customWidth="1"/>
    <col min="13058" max="13058" width="18.85546875" style="2" customWidth="1"/>
    <col min="13059" max="13059" width="42.85546875" style="2" customWidth="1"/>
    <col min="13060" max="13311" width="8.85546875" style="2"/>
    <col min="13312" max="13312" width="9" style="2" customWidth="1"/>
    <col min="13313" max="13313" width="44.85546875" style="2" customWidth="1"/>
    <col min="13314" max="13314" width="18.85546875" style="2" customWidth="1"/>
    <col min="13315" max="13315" width="42.85546875" style="2" customWidth="1"/>
    <col min="13316" max="13567" width="8.85546875" style="2"/>
    <col min="13568" max="13568" width="9" style="2" customWidth="1"/>
    <col min="13569" max="13569" width="44.85546875" style="2" customWidth="1"/>
    <col min="13570" max="13570" width="18.85546875" style="2" customWidth="1"/>
    <col min="13571" max="13571" width="42.85546875" style="2" customWidth="1"/>
    <col min="13572" max="13823" width="8.85546875" style="2"/>
    <col min="13824" max="13824" width="9" style="2" customWidth="1"/>
    <col min="13825" max="13825" width="44.85546875" style="2" customWidth="1"/>
    <col min="13826" max="13826" width="18.85546875" style="2" customWidth="1"/>
    <col min="13827" max="13827" width="42.85546875" style="2" customWidth="1"/>
    <col min="13828" max="14079" width="8.85546875" style="2"/>
    <col min="14080" max="14080" width="9" style="2" customWidth="1"/>
    <col min="14081" max="14081" width="44.85546875" style="2" customWidth="1"/>
    <col min="14082" max="14082" width="18.85546875" style="2" customWidth="1"/>
    <col min="14083" max="14083" width="42.85546875" style="2" customWidth="1"/>
    <col min="14084" max="14335" width="8.85546875" style="2"/>
    <col min="14336" max="14336" width="9" style="2" customWidth="1"/>
    <col min="14337" max="14337" width="44.85546875" style="2" customWidth="1"/>
    <col min="14338" max="14338" width="18.85546875" style="2" customWidth="1"/>
    <col min="14339" max="14339" width="42.85546875" style="2" customWidth="1"/>
    <col min="14340" max="14591" width="8.85546875" style="2"/>
    <col min="14592" max="14592" width="9" style="2" customWidth="1"/>
    <col min="14593" max="14593" width="44.85546875" style="2" customWidth="1"/>
    <col min="14594" max="14594" width="18.85546875" style="2" customWidth="1"/>
    <col min="14595" max="14595" width="42.85546875" style="2" customWidth="1"/>
    <col min="14596" max="14847" width="8.85546875" style="2"/>
    <col min="14848" max="14848" width="9" style="2" customWidth="1"/>
    <col min="14849" max="14849" width="44.85546875" style="2" customWidth="1"/>
    <col min="14850" max="14850" width="18.85546875" style="2" customWidth="1"/>
    <col min="14851" max="14851" width="42.85546875" style="2" customWidth="1"/>
    <col min="14852" max="15103" width="8.85546875" style="2"/>
    <col min="15104" max="15104" width="9" style="2" customWidth="1"/>
    <col min="15105" max="15105" width="44.85546875" style="2" customWidth="1"/>
    <col min="15106" max="15106" width="18.85546875" style="2" customWidth="1"/>
    <col min="15107" max="15107" width="42.85546875" style="2" customWidth="1"/>
    <col min="15108" max="15359" width="8.85546875" style="2"/>
    <col min="15360" max="15360" width="9" style="2" customWidth="1"/>
    <col min="15361" max="15361" width="44.85546875" style="2" customWidth="1"/>
    <col min="15362" max="15362" width="18.85546875" style="2" customWidth="1"/>
    <col min="15363" max="15363" width="42.85546875" style="2" customWidth="1"/>
    <col min="15364" max="15615" width="8.85546875" style="2"/>
    <col min="15616" max="15616" width="9" style="2" customWidth="1"/>
    <col min="15617" max="15617" width="44.85546875" style="2" customWidth="1"/>
    <col min="15618" max="15618" width="18.85546875" style="2" customWidth="1"/>
    <col min="15619" max="15619" width="42.85546875" style="2" customWidth="1"/>
    <col min="15620" max="15871" width="8.85546875" style="2"/>
    <col min="15872" max="15872" width="9" style="2" customWidth="1"/>
    <col min="15873" max="15873" width="44.85546875" style="2" customWidth="1"/>
    <col min="15874" max="15874" width="18.85546875" style="2" customWidth="1"/>
    <col min="15875" max="15875" width="42.85546875" style="2" customWidth="1"/>
    <col min="15876" max="16127" width="8.85546875" style="2"/>
    <col min="16128" max="16128" width="9" style="2" customWidth="1"/>
    <col min="16129" max="16129" width="44.85546875" style="2" customWidth="1"/>
    <col min="16130" max="16130" width="18.85546875" style="2" customWidth="1"/>
    <col min="16131" max="16131" width="42.85546875" style="2" customWidth="1"/>
    <col min="16132" max="16382" width="8.85546875" style="2"/>
    <col min="16383" max="16384" width="9.140625" style="2" customWidth="1"/>
  </cols>
  <sheetData>
    <row r="1" spans="1:11">
      <c r="A1" s="8"/>
      <c r="B1" s="9"/>
      <c r="C1" s="9"/>
      <c r="D1" s="10" t="s">
        <v>12</v>
      </c>
      <c r="E1" s="10" t="s">
        <v>12</v>
      </c>
    </row>
    <row r="2" spans="1:11" ht="19.149999999999999" customHeight="1">
      <c r="A2" s="322" t="s">
        <v>377</v>
      </c>
      <c r="B2" s="322"/>
      <c r="C2" s="322"/>
      <c r="D2" s="322"/>
      <c r="E2" s="197"/>
    </row>
    <row r="3" spans="1:11" ht="18" customHeight="1">
      <c r="A3" s="323" t="e">
        <f>#REF!</f>
        <v>#REF!</v>
      </c>
      <c r="B3" s="323"/>
      <c r="C3" s="323"/>
      <c r="D3" s="323"/>
      <c r="E3" s="198"/>
    </row>
    <row r="4" spans="1:11">
      <c r="A4" s="8"/>
      <c r="B4" s="9"/>
      <c r="C4" s="9"/>
      <c r="D4" s="11" t="s">
        <v>13</v>
      </c>
      <c r="E4" s="51"/>
    </row>
    <row r="5" spans="1:11" s="12" customFormat="1" ht="59.1" customHeight="1">
      <c r="A5" s="3" t="s">
        <v>0</v>
      </c>
      <c r="B5" s="3" t="s">
        <v>1</v>
      </c>
      <c r="C5" s="3" t="s">
        <v>2</v>
      </c>
      <c r="D5" s="3" t="s">
        <v>3</v>
      </c>
      <c r="E5" s="3" t="s">
        <v>64</v>
      </c>
      <c r="F5" s="199"/>
      <c r="H5" s="56"/>
      <c r="I5" s="56"/>
      <c r="J5" s="56"/>
      <c r="K5" s="56"/>
    </row>
    <row r="6" spans="1:11" s="44" customFormat="1" ht="24.75" customHeight="1">
      <c r="A6" s="13" t="s">
        <v>4</v>
      </c>
      <c r="B6" s="16" t="s">
        <v>14</v>
      </c>
      <c r="C6" s="17" t="e">
        <f>C7+C8+C9+C49</f>
        <v>#REF!</v>
      </c>
      <c r="D6" s="16"/>
      <c r="E6" s="16"/>
      <c r="F6" s="200" t="e">
        <f>#REF!-' B3.PA1.đủ'!C6</f>
        <v>#REF!</v>
      </c>
      <c r="G6" s="5"/>
      <c r="H6" s="57"/>
      <c r="I6" s="57"/>
      <c r="J6" s="57"/>
      <c r="K6" s="57"/>
    </row>
    <row r="7" spans="1:11" s="5" customFormat="1" ht="47.25" customHeight="1">
      <c r="A7" s="13">
        <v>1</v>
      </c>
      <c r="B7" s="16" t="s">
        <v>102</v>
      </c>
      <c r="C7" s="17">
        <f>40000-36759</f>
        <v>3241</v>
      </c>
      <c r="D7" s="14" t="s">
        <v>66</v>
      </c>
      <c r="E7" s="14" t="s">
        <v>399</v>
      </c>
      <c r="F7" s="200"/>
      <c r="H7" s="58"/>
      <c r="I7" s="58"/>
      <c r="J7" s="58"/>
      <c r="K7" s="58"/>
    </row>
    <row r="8" spans="1:11" s="5" customFormat="1" ht="49.7" customHeight="1">
      <c r="A8" s="13">
        <v>2</v>
      </c>
      <c r="B8" s="16" t="s">
        <v>103</v>
      </c>
      <c r="C8" s="17">
        <v>20000</v>
      </c>
      <c r="D8" s="16"/>
      <c r="E8" s="16" t="s">
        <v>105</v>
      </c>
      <c r="F8" s="200"/>
      <c r="H8" s="58"/>
      <c r="I8" s="58"/>
      <c r="J8" s="58"/>
      <c r="K8" s="58"/>
    </row>
    <row r="9" spans="1:11" s="5" customFormat="1" ht="24.75" customHeight="1">
      <c r="A9" s="13">
        <v>3</v>
      </c>
      <c r="B9" s="16" t="s">
        <v>16</v>
      </c>
      <c r="C9" s="17">
        <f>C10+C14+C18</f>
        <v>456930</v>
      </c>
      <c r="D9" s="14"/>
      <c r="E9" s="14"/>
      <c r="F9" s="65"/>
      <c r="H9" s="58"/>
      <c r="I9" s="58"/>
      <c r="J9" s="58"/>
      <c r="K9" s="58"/>
    </row>
    <row r="10" spans="1:11" s="5" customFormat="1" ht="37.5" customHeight="1">
      <c r="A10" s="18" t="s">
        <v>17</v>
      </c>
      <c r="B10" s="14" t="s">
        <v>65</v>
      </c>
      <c r="C10" s="15">
        <f>C11+C13+C12</f>
        <v>199480</v>
      </c>
      <c r="D10" s="14" t="s">
        <v>66</v>
      </c>
      <c r="E10" s="14"/>
      <c r="F10" s="65"/>
      <c r="H10" s="58"/>
      <c r="I10" s="58"/>
      <c r="J10" s="58"/>
      <c r="K10" s="58"/>
    </row>
    <row r="11" spans="1:11" s="5" customFormat="1" ht="56.1" customHeight="1">
      <c r="A11" s="18" t="s">
        <v>7</v>
      </c>
      <c r="B11" s="14" t="s">
        <v>67</v>
      </c>
      <c r="C11" s="15">
        <v>100000</v>
      </c>
      <c r="D11" s="14"/>
      <c r="E11" s="14" t="s">
        <v>76</v>
      </c>
      <c r="F11" s="65"/>
      <c r="H11" s="58"/>
      <c r="I11" s="58"/>
      <c r="J11" s="58"/>
      <c r="K11" s="58"/>
    </row>
    <row r="12" spans="1:11" s="5" customFormat="1" ht="33.4" customHeight="1">
      <c r="A12" s="18" t="s">
        <v>7</v>
      </c>
      <c r="B12" s="14" t="s">
        <v>380</v>
      </c>
      <c r="C12" s="15">
        <v>29480</v>
      </c>
      <c r="D12" s="14"/>
      <c r="E12" s="14"/>
      <c r="F12" s="65"/>
      <c r="H12" s="58"/>
      <c r="I12" s="58"/>
      <c r="J12" s="58"/>
      <c r="K12" s="58"/>
    </row>
    <row r="13" spans="1:11" s="5" customFormat="1" ht="37.15" customHeight="1">
      <c r="A13" s="18" t="s">
        <v>7</v>
      </c>
      <c r="B13" s="14" t="s">
        <v>68</v>
      </c>
      <c r="C13" s="15">
        <v>70000</v>
      </c>
      <c r="D13" s="14"/>
      <c r="E13" s="14" t="s">
        <v>77</v>
      </c>
      <c r="F13" s="65"/>
      <c r="H13" s="58"/>
      <c r="I13" s="58"/>
      <c r="J13" s="58"/>
      <c r="K13" s="58"/>
    </row>
    <row r="14" spans="1:11" s="5" customFormat="1" ht="36" customHeight="1">
      <c r="A14" s="19" t="s">
        <v>19</v>
      </c>
      <c r="B14" s="14" t="s">
        <v>20</v>
      </c>
      <c r="C14" s="20">
        <f>SUM(C15:C17)</f>
        <v>145000</v>
      </c>
      <c r="D14" s="16"/>
      <c r="E14" s="16"/>
      <c r="F14" s="65"/>
      <c r="H14" s="58"/>
      <c r="I14" s="58"/>
      <c r="J14" s="58"/>
      <c r="K14" s="58"/>
    </row>
    <row r="15" spans="1:11" s="5" customFormat="1" ht="43.5" customHeight="1">
      <c r="A15" s="19" t="s">
        <v>7</v>
      </c>
      <c r="B15" s="14" t="s">
        <v>60</v>
      </c>
      <c r="C15" s="20">
        <v>95000</v>
      </c>
      <c r="D15" s="14" t="s">
        <v>61</v>
      </c>
      <c r="E15" s="14" t="s">
        <v>115</v>
      </c>
      <c r="F15" s="65"/>
      <c r="H15" s="58"/>
      <c r="I15" s="58"/>
      <c r="J15" s="58"/>
      <c r="K15" s="58"/>
    </row>
    <row r="16" spans="1:11" s="5" customFormat="1" ht="57.6" customHeight="1">
      <c r="A16" s="19" t="s">
        <v>7</v>
      </c>
      <c r="B16" s="14" t="s">
        <v>62</v>
      </c>
      <c r="C16" s="20">
        <v>35000</v>
      </c>
      <c r="D16" s="14" t="s">
        <v>63</v>
      </c>
      <c r="E16" s="201" t="s">
        <v>116</v>
      </c>
      <c r="F16" s="202"/>
      <c r="G16" s="203"/>
      <c r="H16" s="58"/>
      <c r="I16" s="58"/>
      <c r="J16" s="58"/>
      <c r="K16" s="58"/>
    </row>
    <row r="17" spans="1:11" s="5" customFormat="1" ht="57.6" customHeight="1">
      <c r="A17" s="19" t="s">
        <v>7</v>
      </c>
      <c r="B17" s="14" t="s">
        <v>74</v>
      </c>
      <c r="C17" s="20">
        <v>15000</v>
      </c>
      <c r="D17" s="14"/>
      <c r="E17" s="201" t="s">
        <v>117</v>
      </c>
      <c r="F17" s="202"/>
      <c r="G17" s="203"/>
      <c r="H17" s="58"/>
      <c r="I17" s="58"/>
      <c r="J17" s="58"/>
      <c r="K17" s="58"/>
    </row>
    <row r="18" spans="1:11" s="44" customFormat="1" ht="24.75" customHeight="1">
      <c r="A18" s="19" t="s">
        <v>104</v>
      </c>
      <c r="B18" s="14" t="s">
        <v>23</v>
      </c>
      <c r="C18" s="20">
        <f>SUM(C19:C44)</f>
        <v>112450</v>
      </c>
      <c r="D18" s="16"/>
      <c r="E18" s="16"/>
      <c r="F18" s="65"/>
      <c r="G18" s="5"/>
      <c r="H18" s="57"/>
      <c r="I18" s="57"/>
      <c r="J18" s="57"/>
      <c r="K18" s="57"/>
    </row>
    <row r="19" spans="1:11" s="5" customFormat="1" ht="51" customHeight="1">
      <c r="A19" s="19" t="s">
        <v>7</v>
      </c>
      <c r="B19" s="14" t="s">
        <v>70</v>
      </c>
      <c r="C19" s="20">
        <v>13000</v>
      </c>
      <c r="D19" s="14" t="s">
        <v>66</v>
      </c>
      <c r="E19" s="14" t="s">
        <v>118</v>
      </c>
      <c r="F19" s="65" t="s">
        <v>78</v>
      </c>
      <c r="H19" s="58"/>
      <c r="I19" s="58"/>
      <c r="J19" s="58"/>
      <c r="K19" s="58"/>
    </row>
    <row r="20" spans="1:11" s="5" customFormat="1" ht="57" customHeight="1">
      <c r="A20" s="19" t="s">
        <v>7</v>
      </c>
      <c r="B20" s="14" t="s">
        <v>72</v>
      </c>
      <c r="C20" s="20">
        <v>10000</v>
      </c>
      <c r="D20" s="14" t="s">
        <v>66</v>
      </c>
      <c r="E20" s="201" t="s">
        <v>119</v>
      </c>
      <c r="F20" s="65" t="s">
        <v>79</v>
      </c>
      <c r="H20" s="58"/>
      <c r="I20" s="58"/>
      <c r="J20" s="58"/>
      <c r="K20" s="58"/>
    </row>
    <row r="21" spans="1:11" s="5" customFormat="1" ht="38.1" customHeight="1">
      <c r="A21" s="19" t="s">
        <v>7</v>
      </c>
      <c r="B21" s="14" t="s">
        <v>71</v>
      </c>
      <c r="C21" s="20">
        <v>900</v>
      </c>
      <c r="D21" s="14" t="s">
        <v>66</v>
      </c>
      <c r="E21" s="14" t="s">
        <v>120</v>
      </c>
      <c r="F21" s="65"/>
      <c r="H21" s="58"/>
      <c r="I21" s="58"/>
      <c r="J21" s="58"/>
      <c r="K21" s="58"/>
    </row>
    <row r="22" spans="1:11" s="5" customFormat="1" ht="66" customHeight="1">
      <c r="A22" s="19" t="s">
        <v>7</v>
      </c>
      <c r="B22" s="14" t="s">
        <v>73</v>
      </c>
      <c r="C22" s="20">
        <v>320</v>
      </c>
      <c r="D22" s="14" t="s">
        <v>66</v>
      </c>
      <c r="E22" s="14" t="s">
        <v>121</v>
      </c>
      <c r="F22" s="65" t="s">
        <v>81</v>
      </c>
      <c r="H22" s="58"/>
      <c r="I22" s="58"/>
      <c r="J22" s="58"/>
      <c r="K22" s="58"/>
    </row>
    <row r="23" spans="1:11" s="5" customFormat="1" ht="48.6" customHeight="1">
      <c r="A23" s="19" t="s">
        <v>7</v>
      </c>
      <c r="B23" s="14" t="s">
        <v>84</v>
      </c>
      <c r="C23" s="20">
        <v>15000</v>
      </c>
      <c r="D23" s="14" t="s">
        <v>66</v>
      </c>
      <c r="E23" s="14" t="s">
        <v>89</v>
      </c>
      <c r="F23" s="65" t="s">
        <v>90</v>
      </c>
      <c r="H23" s="58"/>
      <c r="I23" s="58"/>
      <c r="J23" s="58"/>
      <c r="K23" s="58"/>
    </row>
    <row r="24" spans="1:11" s="5" customFormat="1" ht="54.6" customHeight="1">
      <c r="A24" s="19" t="s">
        <v>7</v>
      </c>
      <c r="B24" s="14" t="s">
        <v>83</v>
      </c>
      <c r="C24" s="20">
        <v>5000</v>
      </c>
      <c r="D24" s="14" t="s">
        <v>66</v>
      </c>
      <c r="E24" s="14"/>
      <c r="F24" s="65"/>
      <c r="H24" s="58"/>
      <c r="I24" s="58"/>
      <c r="J24" s="58"/>
      <c r="K24" s="58"/>
    </row>
    <row r="25" spans="1:11" s="5" customFormat="1" ht="69.75" customHeight="1">
      <c r="A25" s="19" t="s">
        <v>7</v>
      </c>
      <c r="B25" s="14" t="s">
        <v>111</v>
      </c>
      <c r="C25" s="20">
        <v>2000</v>
      </c>
      <c r="D25" s="14"/>
      <c r="E25" s="14" t="s">
        <v>112</v>
      </c>
      <c r="F25" s="65" t="s">
        <v>81</v>
      </c>
      <c r="H25" s="58"/>
      <c r="I25" s="58"/>
      <c r="J25" s="58"/>
      <c r="K25" s="58"/>
    </row>
    <row r="26" spans="1:11" s="5" customFormat="1" ht="149.1" customHeight="1">
      <c r="A26" s="19" t="s">
        <v>7</v>
      </c>
      <c r="B26" s="14" t="s">
        <v>109</v>
      </c>
      <c r="C26" s="20">
        <v>5000</v>
      </c>
      <c r="D26" s="14"/>
      <c r="E26" s="14" t="s">
        <v>128</v>
      </c>
      <c r="F26" s="65" t="s">
        <v>81</v>
      </c>
      <c r="H26" s="58"/>
      <c r="I26" s="58"/>
      <c r="J26" s="58"/>
      <c r="K26" s="58"/>
    </row>
    <row r="27" spans="1:11" s="5" customFormat="1" ht="39" customHeight="1">
      <c r="A27" s="19" t="s">
        <v>7</v>
      </c>
      <c r="B27" s="14" t="s">
        <v>110</v>
      </c>
      <c r="C27" s="20">
        <v>7000</v>
      </c>
      <c r="D27" s="14"/>
      <c r="E27" s="14" t="s">
        <v>129</v>
      </c>
      <c r="F27" s="65" t="s">
        <v>81</v>
      </c>
      <c r="H27" s="58"/>
      <c r="I27" s="58"/>
      <c r="J27" s="58"/>
      <c r="K27" s="58"/>
    </row>
    <row r="28" spans="1:11" s="5" customFormat="1" ht="48" customHeight="1">
      <c r="A28" s="19" t="s">
        <v>7</v>
      </c>
      <c r="B28" s="14" t="s">
        <v>86</v>
      </c>
      <c r="C28" s="20">
        <v>5000</v>
      </c>
      <c r="D28" s="14" t="s">
        <v>66</v>
      </c>
      <c r="E28" s="14" t="s">
        <v>122</v>
      </c>
      <c r="F28" s="65" t="s">
        <v>87</v>
      </c>
      <c r="H28" s="58"/>
      <c r="I28" s="58"/>
      <c r="J28" s="58"/>
      <c r="K28" s="58"/>
    </row>
    <row r="29" spans="1:11" s="5" customFormat="1" ht="64.150000000000006" customHeight="1">
      <c r="A29" s="19" t="s">
        <v>7</v>
      </c>
      <c r="B29" s="14" t="s">
        <v>88</v>
      </c>
      <c r="C29" s="20">
        <v>1500</v>
      </c>
      <c r="D29" s="14" t="s">
        <v>66</v>
      </c>
      <c r="E29" s="14" t="s">
        <v>123</v>
      </c>
      <c r="F29" s="65"/>
      <c r="H29" s="58"/>
      <c r="I29" s="58"/>
      <c r="J29" s="58"/>
      <c r="K29" s="58"/>
    </row>
    <row r="30" spans="1:11" s="62" customFormat="1" ht="40.700000000000003" customHeight="1">
      <c r="A30" s="204" t="s">
        <v>7</v>
      </c>
      <c r="B30" s="14" t="s">
        <v>393</v>
      </c>
      <c r="C30" s="20">
        <v>5499</v>
      </c>
      <c r="D30" s="14" t="s">
        <v>396</v>
      </c>
      <c r="E30" s="205"/>
      <c r="F30" s="206"/>
      <c r="G30" s="53">
        <v>16099</v>
      </c>
      <c r="H30" s="61"/>
      <c r="I30" s="61"/>
      <c r="J30" s="61"/>
      <c r="K30" s="61"/>
    </row>
    <row r="31" spans="1:11" s="64" customFormat="1" ht="48.6" customHeight="1">
      <c r="A31" s="19" t="s">
        <v>7</v>
      </c>
      <c r="B31" s="14" t="s">
        <v>394</v>
      </c>
      <c r="C31" s="20">
        <v>5300</v>
      </c>
      <c r="D31" s="14" t="s">
        <v>396</v>
      </c>
      <c r="E31" s="14"/>
      <c r="F31" s="65"/>
      <c r="G31" s="5"/>
      <c r="H31" s="63"/>
      <c r="I31" s="63"/>
      <c r="J31" s="63"/>
      <c r="K31" s="63"/>
    </row>
    <row r="32" spans="1:11" s="64" customFormat="1" ht="48.6" customHeight="1">
      <c r="A32" s="19" t="s">
        <v>7</v>
      </c>
      <c r="B32" s="14" t="s">
        <v>395</v>
      </c>
      <c r="C32" s="20">
        <v>5300</v>
      </c>
      <c r="D32" s="14" t="s">
        <v>396</v>
      </c>
      <c r="E32" s="14"/>
      <c r="F32" s="65"/>
      <c r="G32" s="5"/>
      <c r="H32" s="63"/>
      <c r="I32" s="63"/>
      <c r="J32" s="63"/>
      <c r="K32" s="63"/>
    </row>
    <row r="33" spans="1:11" s="5" customFormat="1" ht="30.6" customHeight="1">
      <c r="A33" s="19" t="s">
        <v>7</v>
      </c>
      <c r="B33" s="14" t="s">
        <v>376</v>
      </c>
      <c r="C33" s="20">
        <v>1000</v>
      </c>
      <c r="D33" s="14"/>
      <c r="E33" s="27"/>
      <c r="F33" s="207"/>
      <c r="G33" s="12"/>
      <c r="H33" s="58"/>
      <c r="I33" s="58"/>
      <c r="J33" s="58"/>
      <c r="K33" s="58"/>
    </row>
    <row r="34" spans="1:11" s="44" customFormat="1" ht="72" customHeight="1">
      <c r="A34" s="19" t="s">
        <v>7</v>
      </c>
      <c r="B34" s="14" t="s">
        <v>381</v>
      </c>
      <c r="C34" s="20">
        <v>944</v>
      </c>
      <c r="D34" s="14" t="s">
        <v>383</v>
      </c>
      <c r="E34" s="201"/>
      <c r="F34" s="202"/>
      <c r="G34" s="203"/>
      <c r="H34" s="57"/>
      <c r="I34" s="57"/>
      <c r="J34" s="57"/>
      <c r="K34" s="57"/>
    </row>
    <row r="35" spans="1:11" s="44" customFormat="1" ht="72" customHeight="1">
      <c r="A35" s="19" t="s">
        <v>7</v>
      </c>
      <c r="B35" s="14" t="s">
        <v>382</v>
      </c>
      <c r="C35" s="20">
        <v>693</v>
      </c>
      <c r="D35" s="14" t="s">
        <v>383</v>
      </c>
      <c r="E35" s="201"/>
      <c r="F35" s="202"/>
      <c r="G35" s="203"/>
      <c r="H35" s="57"/>
      <c r="I35" s="57"/>
      <c r="J35" s="57"/>
      <c r="K35" s="57"/>
    </row>
    <row r="36" spans="1:11" s="44" customFormat="1" ht="72" customHeight="1">
      <c r="A36" s="19" t="s">
        <v>7</v>
      </c>
      <c r="B36" s="14" t="s">
        <v>384</v>
      </c>
      <c r="C36" s="20">
        <v>111</v>
      </c>
      <c r="D36" s="14" t="s">
        <v>383</v>
      </c>
      <c r="E36" s="201"/>
      <c r="F36" s="202"/>
      <c r="G36" s="203"/>
      <c r="H36" s="57"/>
      <c r="I36" s="57"/>
      <c r="J36" s="57"/>
      <c r="K36" s="57"/>
    </row>
    <row r="37" spans="1:11" s="44" customFormat="1" ht="52.35" customHeight="1">
      <c r="A37" s="19" t="s">
        <v>7</v>
      </c>
      <c r="B37" s="14" t="s">
        <v>385</v>
      </c>
      <c r="C37" s="20">
        <v>374</v>
      </c>
      <c r="D37" s="14" t="s">
        <v>383</v>
      </c>
      <c r="E37" s="201"/>
      <c r="F37" s="202"/>
      <c r="G37" s="203"/>
      <c r="H37" s="57"/>
      <c r="I37" s="57"/>
      <c r="J37" s="57"/>
      <c r="K37" s="57"/>
    </row>
    <row r="38" spans="1:11" s="44" customFormat="1" ht="30.75" customHeight="1">
      <c r="A38" s="19" t="s">
        <v>7</v>
      </c>
      <c r="B38" s="14" t="s">
        <v>386</v>
      </c>
      <c r="C38" s="20">
        <v>600</v>
      </c>
      <c r="D38" s="14" t="s">
        <v>378</v>
      </c>
      <c r="E38" s="201"/>
      <c r="F38" s="202"/>
      <c r="G38" s="203"/>
      <c r="H38" s="57"/>
      <c r="I38" s="57"/>
      <c r="J38" s="57"/>
      <c r="K38" s="57"/>
    </row>
    <row r="39" spans="1:11" s="44" customFormat="1" ht="30.75" customHeight="1">
      <c r="A39" s="19" t="s">
        <v>7</v>
      </c>
      <c r="B39" s="14" t="s">
        <v>387</v>
      </c>
      <c r="C39" s="20">
        <v>123</v>
      </c>
      <c r="D39" s="14" t="s">
        <v>378</v>
      </c>
      <c r="E39" s="201"/>
      <c r="F39" s="202"/>
      <c r="G39" s="203"/>
      <c r="H39" s="57"/>
      <c r="I39" s="57"/>
      <c r="J39" s="57"/>
      <c r="K39" s="57"/>
    </row>
    <row r="40" spans="1:11" s="44" customFormat="1" ht="35.25" customHeight="1">
      <c r="A40" s="19" t="s">
        <v>7</v>
      </c>
      <c r="B40" s="14" t="s">
        <v>388</v>
      </c>
      <c r="C40" s="20">
        <v>286</v>
      </c>
      <c r="D40" s="14" t="s">
        <v>378</v>
      </c>
      <c r="E40" s="201"/>
      <c r="F40" s="202"/>
      <c r="G40" s="203"/>
      <c r="H40" s="57"/>
      <c r="I40" s="57"/>
      <c r="J40" s="57"/>
      <c r="K40" s="57"/>
    </row>
    <row r="41" spans="1:11" s="44" customFormat="1" ht="30.75" customHeight="1">
      <c r="A41" s="19" t="s">
        <v>7</v>
      </c>
      <c r="B41" s="14" t="s">
        <v>389</v>
      </c>
      <c r="C41" s="20">
        <v>2000</v>
      </c>
      <c r="D41" s="14" t="s">
        <v>379</v>
      </c>
      <c r="E41" s="201"/>
      <c r="F41" s="202"/>
      <c r="G41" s="203"/>
      <c r="H41" s="57"/>
      <c r="I41" s="57"/>
      <c r="J41" s="57"/>
      <c r="K41" s="57"/>
    </row>
    <row r="42" spans="1:11" s="44" customFormat="1" ht="61.35" customHeight="1">
      <c r="A42" s="19" t="s">
        <v>7</v>
      </c>
      <c r="B42" s="14" t="s">
        <v>390</v>
      </c>
      <c r="C42" s="20">
        <v>2000</v>
      </c>
      <c r="D42" s="14" t="s">
        <v>391</v>
      </c>
      <c r="E42" s="201" t="s">
        <v>392</v>
      </c>
      <c r="F42" s="202"/>
      <c r="G42" s="203"/>
      <c r="H42" s="57"/>
      <c r="I42" s="57"/>
      <c r="J42" s="57"/>
      <c r="K42" s="57"/>
    </row>
    <row r="43" spans="1:11" s="44" customFormat="1" ht="61.35" customHeight="1">
      <c r="A43" s="19" t="s">
        <v>7</v>
      </c>
      <c r="B43" s="14" t="s">
        <v>400</v>
      </c>
      <c r="C43" s="20">
        <v>4000</v>
      </c>
      <c r="D43" s="14"/>
      <c r="E43" s="201"/>
      <c r="F43" s="202"/>
      <c r="G43" s="203"/>
      <c r="H43" s="57"/>
      <c r="I43" s="57"/>
      <c r="J43" s="57"/>
      <c r="K43" s="57"/>
    </row>
    <row r="44" spans="1:11" s="5" customFormat="1" ht="66" customHeight="1">
      <c r="A44" s="19" t="s">
        <v>7</v>
      </c>
      <c r="B44" s="14" t="s">
        <v>94</v>
      </c>
      <c r="C44" s="20">
        <v>19500</v>
      </c>
      <c r="D44" s="14"/>
      <c r="E44" s="28" t="s">
        <v>398</v>
      </c>
      <c r="F44" s="65"/>
      <c r="H44" s="58"/>
      <c r="I44" s="58"/>
      <c r="J44" s="58"/>
      <c r="K44" s="58"/>
    </row>
    <row r="45" spans="1:11" s="5" customFormat="1" ht="28.5" customHeight="1">
      <c r="A45" s="19"/>
      <c r="B45" s="14" t="s">
        <v>397</v>
      </c>
      <c r="C45" s="20"/>
      <c r="D45" s="14"/>
      <c r="E45" s="28"/>
      <c r="F45" s="65"/>
      <c r="H45" s="58"/>
      <c r="I45" s="58"/>
      <c r="J45" s="58"/>
      <c r="K45" s="58"/>
    </row>
    <row r="46" spans="1:11" s="5" customFormat="1" ht="30.75" customHeight="1">
      <c r="A46" s="19" t="s">
        <v>101</v>
      </c>
      <c r="B46" s="68" t="s">
        <v>99</v>
      </c>
      <c r="C46" s="52">
        <v>7000</v>
      </c>
      <c r="D46" s="14"/>
      <c r="E46" s="205" t="s">
        <v>100</v>
      </c>
      <c r="F46" s="332" t="s">
        <v>126</v>
      </c>
      <c r="G46" s="333"/>
      <c r="H46" s="58"/>
      <c r="I46" s="58"/>
      <c r="J46" s="58"/>
      <c r="K46" s="58"/>
    </row>
    <row r="47" spans="1:11" s="53" customFormat="1" ht="24.75" customHeight="1">
      <c r="A47" s="67" t="s">
        <v>101</v>
      </c>
      <c r="B47" s="68" t="s">
        <v>95</v>
      </c>
      <c r="C47" s="52">
        <v>7000</v>
      </c>
      <c r="D47" s="68"/>
      <c r="E47" s="205" t="s">
        <v>96</v>
      </c>
      <c r="F47" s="332"/>
      <c r="G47" s="333"/>
      <c r="H47" s="59"/>
      <c r="I47" s="59"/>
      <c r="J47" s="59"/>
      <c r="K47" s="59"/>
    </row>
    <row r="48" spans="1:11" s="53" customFormat="1" ht="24.75" customHeight="1">
      <c r="A48" s="67" t="s">
        <v>101</v>
      </c>
      <c r="B48" s="68" t="s">
        <v>97</v>
      </c>
      <c r="C48" s="52">
        <v>3000</v>
      </c>
      <c r="D48" s="68"/>
      <c r="E48" s="205" t="s">
        <v>98</v>
      </c>
      <c r="F48" s="332"/>
      <c r="G48" s="333"/>
      <c r="H48" s="59"/>
      <c r="I48" s="59"/>
      <c r="J48" s="59"/>
      <c r="K48" s="59"/>
    </row>
    <row r="49" spans="1:11" s="5" customFormat="1" ht="74.25" customHeight="1">
      <c r="A49" s="13">
        <v>4</v>
      </c>
      <c r="B49" s="16" t="s">
        <v>127</v>
      </c>
      <c r="C49" s="17" t="e">
        <f>C50+C51</f>
        <v>#REF!</v>
      </c>
      <c r="D49" s="16"/>
      <c r="E49" s="16"/>
      <c r="F49" s="65"/>
      <c r="H49" s="58"/>
      <c r="I49" s="58"/>
      <c r="J49" s="58"/>
      <c r="K49" s="58"/>
    </row>
    <row r="50" spans="1:11" ht="51.75" customHeight="1">
      <c r="A50" s="19" t="s">
        <v>7</v>
      </c>
      <c r="B50" s="14" t="s">
        <v>93</v>
      </c>
      <c r="C50" s="15" t="e">
        <f>#REF!</f>
        <v>#REF!</v>
      </c>
      <c r="D50" s="14" t="s">
        <v>36</v>
      </c>
      <c r="E50" s="14" t="s">
        <v>69</v>
      </c>
      <c r="F50" s="66"/>
      <c r="K50" s="55">
        <f>249462-178718</f>
        <v>70744</v>
      </c>
    </row>
    <row r="51" spans="1:11" ht="93.6" customHeight="1">
      <c r="A51" s="19" t="s">
        <v>7</v>
      </c>
      <c r="B51" s="14" t="s">
        <v>125</v>
      </c>
      <c r="C51" s="15">
        <f>SUM(C52:C56)</f>
        <v>112505</v>
      </c>
      <c r="D51" s="14"/>
      <c r="E51" s="14" t="s">
        <v>124</v>
      </c>
      <c r="F51" s="208">
        <f>C52+C53+C54+C55+C56</f>
        <v>112505</v>
      </c>
    </row>
    <row r="52" spans="1:11" s="54" customFormat="1" ht="55.15" customHeight="1">
      <c r="A52" s="67"/>
      <c r="B52" s="68" t="s">
        <v>91</v>
      </c>
      <c r="C52" s="69">
        <v>11000</v>
      </c>
      <c r="D52" s="68" t="s">
        <v>36</v>
      </c>
      <c r="E52" s="68" t="s">
        <v>108</v>
      </c>
      <c r="F52" s="70"/>
      <c r="H52" s="60"/>
      <c r="I52" s="60"/>
      <c r="J52" s="60"/>
      <c r="K52" s="60"/>
    </row>
    <row r="53" spans="1:11" s="54" customFormat="1" ht="38.25" customHeight="1">
      <c r="A53" s="67"/>
      <c r="B53" s="68" t="s">
        <v>80</v>
      </c>
      <c r="C53" s="69">
        <v>50000</v>
      </c>
      <c r="D53" s="68" t="s">
        <v>36</v>
      </c>
      <c r="E53" s="68"/>
      <c r="F53" s="70" t="s">
        <v>126</v>
      </c>
      <c r="H53" s="60"/>
      <c r="I53" s="60"/>
      <c r="J53" s="60"/>
      <c r="K53" s="60"/>
    </row>
    <row r="54" spans="1:11" s="54" customFormat="1" ht="107.85" customHeight="1">
      <c r="A54" s="67"/>
      <c r="B54" s="68" t="s">
        <v>92</v>
      </c>
      <c r="C54" s="69">
        <v>6000</v>
      </c>
      <c r="D54" s="68" t="s">
        <v>66</v>
      </c>
      <c r="E54" s="68" t="s">
        <v>82</v>
      </c>
      <c r="F54" s="70" t="s">
        <v>126</v>
      </c>
      <c r="H54" s="60"/>
      <c r="I54" s="60"/>
      <c r="J54" s="60"/>
      <c r="K54" s="60"/>
    </row>
    <row r="55" spans="1:11" s="54" customFormat="1" ht="38.25" customHeight="1">
      <c r="A55" s="67"/>
      <c r="B55" s="68" t="s">
        <v>85</v>
      </c>
      <c r="C55" s="69">
        <v>40000</v>
      </c>
      <c r="D55" s="68" t="s">
        <v>66</v>
      </c>
      <c r="E55" s="68"/>
      <c r="F55" s="70"/>
      <c r="H55" s="60"/>
      <c r="I55" s="60"/>
      <c r="J55" s="60"/>
      <c r="K55" s="60"/>
    </row>
    <row r="56" spans="1:11" s="54" customFormat="1" ht="58.7" customHeight="1">
      <c r="A56" s="67"/>
      <c r="B56" s="68" t="s">
        <v>107</v>
      </c>
      <c r="C56" s="69">
        <f>7526-2021</f>
        <v>5505</v>
      </c>
      <c r="D56" s="68"/>
      <c r="E56" s="68"/>
      <c r="F56" s="70"/>
      <c r="H56" s="60"/>
      <c r="I56" s="60"/>
      <c r="J56" s="60"/>
      <c r="K56" s="60"/>
    </row>
    <row r="57" spans="1:11" s="44" customFormat="1" ht="24.75" customHeight="1">
      <c r="A57" s="214" t="s">
        <v>10</v>
      </c>
      <c r="B57" s="215" t="s">
        <v>25</v>
      </c>
      <c r="C57" s="216" t="e">
        <f>C58+C66+C68+C96+C99+C101+C105</f>
        <v>#REF!</v>
      </c>
      <c r="D57" s="215"/>
      <c r="E57" s="215"/>
      <c r="F57" s="217" t="e">
        <f>F58+F66+F68++F96+F99+F101+F105+#REF!</f>
        <v>#REF!</v>
      </c>
      <c r="H57" s="57"/>
      <c r="I57" s="57"/>
      <c r="J57" s="57"/>
      <c r="K57" s="57"/>
    </row>
    <row r="58" spans="1:11" s="5" customFormat="1" ht="24.75" customHeight="1">
      <c r="A58" s="13">
        <v>1</v>
      </c>
      <c r="B58" s="16" t="s">
        <v>27</v>
      </c>
      <c r="C58" s="17">
        <f>SUM(C59:C65)</f>
        <v>230344</v>
      </c>
      <c r="D58" s="16"/>
      <c r="E58" s="16"/>
      <c r="F58" s="200" t="e">
        <f>#REF!</f>
        <v>#REF!</v>
      </c>
      <c r="H58" s="58"/>
      <c r="I58" s="58"/>
      <c r="J58" s="58"/>
      <c r="K58" s="58"/>
    </row>
    <row r="59" spans="1:11" s="5" customFormat="1" ht="24.75" customHeight="1">
      <c r="A59" s="13" t="s">
        <v>7</v>
      </c>
      <c r="B59" s="14" t="s">
        <v>102</v>
      </c>
      <c r="C59" s="220">
        <f>C7</f>
        <v>3241</v>
      </c>
      <c r="D59" s="16"/>
      <c r="E59" s="16"/>
      <c r="F59" s="200" t="e">
        <f>C58-F58</f>
        <v>#REF!</v>
      </c>
      <c r="H59" s="58"/>
      <c r="I59" s="58"/>
      <c r="J59" s="58"/>
      <c r="K59" s="58"/>
    </row>
    <row r="60" spans="1:11" s="5" customFormat="1" ht="24.75" customHeight="1">
      <c r="A60" s="13" t="s">
        <v>7</v>
      </c>
      <c r="B60" s="14" t="s">
        <v>103</v>
      </c>
      <c r="C60" s="220">
        <f>C8</f>
        <v>20000</v>
      </c>
      <c r="D60" s="16"/>
      <c r="E60" s="16"/>
      <c r="F60" s="200"/>
      <c r="H60" s="58"/>
      <c r="I60" s="58"/>
      <c r="J60" s="58"/>
      <c r="K60" s="58"/>
    </row>
    <row r="61" spans="1:11" s="5" customFormat="1" ht="24.75" customHeight="1">
      <c r="A61" s="21" t="s">
        <v>7</v>
      </c>
      <c r="B61" s="14" t="s">
        <v>65</v>
      </c>
      <c r="C61" s="220">
        <f>C10-C67-C97</f>
        <v>171675</v>
      </c>
      <c r="D61" s="17"/>
      <c r="E61" s="16"/>
      <c r="F61" s="65"/>
      <c r="H61" s="58"/>
      <c r="I61" s="58"/>
      <c r="J61" s="58"/>
      <c r="K61" s="58"/>
    </row>
    <row r="62" spans="1:11" s="5" customFormat="1" ht="44.25" customHeight="1">
      <c r="A62" s="209" t="s">
        <v>7</v>
      </c>
      <c r="B62" s="25" t="s">
        <v>60</v>
      </c>
      <c r="C62" s="219">
        <f>37208-4000</f>
        <v>33208</v>
      </c>
      <c r="D62" s="210"/>
      <c r="E62" s="211"/>
      <c r="F62" s="65"/>
      <c r="H62" s="58"/>
      <c r="I62" s="58"/>
      <c r="J62" s="58"/>
      <c r="K62" s="58"/>
    </row>
    <row r="63" spans="1:11" s="5" customFormat="1" ht="41.1" customHeight="1">
      <c r="A63" s="46" t="s">
        <v>7</v>
      </c>
      <c r="B63" s="14" t="s">
        <v>71</v>
      </c>
      <c r="C63" s="218">
        <f>C21</f>
        <v>900</v>
      </c>
      <c r="D63" s="48"/>
      <c r="E63" s="48"/>
      <c r="F63" s="65"/>
      <c r="H63" s="58"/>
      <c r="I63" s="58"/>
      <c r="J63" s="58"/>
      <c r="K63" s="58"/>
    </row>
    <row r="64" spans="1:11" ht="65.25" customHeight="1">
      <c r="A64" s="18" t="s">
        <v>7</v>
      </c>
      <c r="B64" s="14" t="s">
        <v>73</v>
      </c>
      <c r="C64" s="221">
        <f>C22</f>
        <v>320</v>
      </c>
      <c r="D64" s="28"/>
      <c r="E64" s="28"/>
      <c r="F64" s="66"/>
    </row>
    <row r="65" spans="1:11" ht="39" customHeight="1">
      <c r="A65" s="18" t="s">
        <v>7</v>
      </c>
      <c r="B65" s="14" t="s">
        <v>376</v>
      </c>
      <c r="C65" s="221">
        <v>1000</v>
      </c>
      <c r="D65" s="28"/>
      <c r="E65" s="28"/>
      <c r="F65" s="66"/>
    </row>
    <row r="66" spans="1:11" s="5" customFormat="1" ht="24.75" customHeight="1">
      <c r="A66" s="13">
        <v>2</v>
      </c>
      <c r="B66" s="16" t="s">
        <v>29</v>
      </c>
      <c r="C66" s="17">
        <f>C67</f>
        <v>7410</v>
      </c>
      <c r="D66" s="16"/>
      <c r="E66" s="16"/>
      <c r="F66" s="200" t="e">
        <f>#REF!</f>
        <v>#REF!</v>
      </c>
      <c r="H66" s="58"/>
      <c r="I66" s="58"/>
      <c r="J66" s="58"/>
      <c r="K66" s="58"/>
    </row>
    <row r="67" spans="1:11" ht="41.25" customHeight="1">
      <c r="A67" s="18" t="s">
        <v>7</v>
      </c>
      <c r="B67" s="14" t="s">
        <v>65</v>
      </c>
      <c r="C67" s="220">
        <v>7410</v>
      </c>
      <c r="D67" s="14"/>
      <c r="E67" s="14"/>
      <c r="F67" s="66"/>
    </row>
    <row r="68" spans="1:11" s="5" customFormat="1" ht="24.75" customHeight="1">
      <c r="A68" s="13">
        <v>3</v>
      </c>
      <c r="B68" s="16" t="s">
        <v>30</v>
      </c>
      <c r="C68" s="17">
        <f>SUM(C69:C90)+C95</f>
        <v>297453</v>
      </c>
      <c r="D68" s="16"/>
      <c r="E68" s="16"/>
      <c r="F68" s="200" t="e">
        <f>#REF!</f>
        <v>#REF!</v>
      </c>
      <c r="H68" s="58"/>
      <c r="I68" s="58"/>
      <c r="J68" s="58"/>
      <c r="K68" s="58"/>
    </row>
    <row r="69" spans="1:11" ht="41.25" customHeight="1">
      <c r="A69" s="18" t="s">
        <v>7</v>
      </c>
      <c r="B69" s="25" t="s">
        <v>60</v>
      </c>
      <c r="C69" s="220">
        <f>C15-C62</f>
        <v>61792</v>
      </c>
      <c r="D69" s="15"/>
      <c r="E69" s="14"/>
      <c r="F69" s="208" t="e">
        <f>F68-C68</f>
        <v>#REF!</v>
      </c>
    </row>
    <row r="70" spans="1:11" s="5" customFormat="1" ht="41.1" customHeight="1">
      <c r="A70" s="46" t="s">
        <v>7</v>
      </c>
      <c r="B70" s="14" t="s">
        <v>62</v>
      </c>
      <c r="C70" s="218">
        <f>C16</f>
        <v>35000</v>
      </c>
      <c r="D70" s="48"/>
      <c r="E70" s="48"/>
      <c r="F70" s="65"/>
      <c r="H70" s="58"/>
      <c r="I70" s="58"/>
      <c r="J70" s="58"/>
      <c r="K70" s="58"/>
    </row>
    <row r="71" spans="1:11" s="5" customFormat="1" ht="41.1" customHeight="1">
      <c r="A71" s="46" t="s">
        <v>7</v>
      </c>
      <c r="B71" s="14" t="s">
        <v>74</v>
      </c>
      <c r="C71" s="218">
        <f>C17</f>
        <v>15000</v>
      </c>
      <c r="D71" s="48"/>
      <c r="E71" s="48"/>
      <c r="F71" s="65"/>
      <c r="H71" s="58"/>
      <c r="I71" s="58"/>
      <c r="J71" s="58"/>
      <c r="K71" s="58"/>
    </row>
    <row r="72" spans="1:11" s="5" customFormat="1" ht="41.1" customHeight="1">
      <c r="A72" s="46" t="s">
        <v>7</v>
      </c>
      <c r="B72" s="14" t="s">
        <v>70</v>
      </c>
      <c r="C72" s="218">
        <f>C19</f>
        <v>13000</v>
      </c>
      <c r="D72" s="48"/>
      <c r="E72" s="48"/>
      <c r="F72" s="65"/>
      <c r="H72" s="58"/>
      <c r="I72" s="58"/>
      <c r="J72" s="58"/>
      <c r="K72" s="58"/>
    </row>
    <row r="73" spans="1:11" s="5" customFormat="1" ht="41.1" customHeight="1">
      <c r="A73" s="46" t="s">
        <v>7</v>
      </c>
      <c r="B73" s="14" t="s">
        <v>72</v>
      </c>
      <c r="C73" s="218">
        <f>C20</f>
        <v>10000</v>
      </c>
      <c r="D73" s="48"/>
      <c r="E73" s="48"/>
      <c r="F73" s="65"/>
      <c r="H73" s="58"/>
      <c r="I73" s="58"/>
      <c r="J73" s="58"/>
      <c r="K73" s="58"/>
    </row>
    <row r="74" spans="1:11" s="5" customFormat="1" ht="54.6" customHeight="1">
      <c r="A74" s="19" t="s">
        <v>7</v>
      </c>
      <c r="B74" s="14" t="s">
        <v>84</v>
      </c>
      <c r="C74" s="221">
        <f t="shared" ref="C74:C80" si="0">C23</f>
        <v>15000</v>
      </c>
      <c r="D74" s="14"/>
      <c r="E74" s="14"/>
      <c r="F74" s="65"/>
      <c r="H74" s="58"/>
      <c r="I74" s="58"/>
      <c r="J74" s="58"/>
      <c r="K74" s="58"/>
    </row>
    <row r="75" spans="1:11" s="5" customFormat="1" ht="54.6" customHeight="1">
      <c r="A75" s="19" t="s">
        <v>7</v>
      </c>
      <c r="B75" s="14" t="s">
        <v>83</v>
      </c>
      <c r="C75" s="221">
        <f t="shared" si="0"/>
        <v>5000</v>
      </c>
      <c r="D75" s="14"/>
      <c r="E75" s="14"/>
      <c r="F75" s="65"/>
      <c r="H75" s="58"/>
      <c r="I75" s="58"/>
      <c r="J75" s="58"/>
      <c r="K75" s="58"/>
    </row>
    <row r="76" spans="1:11" s="5" customFormat="1" ht="54.6" customHeight="1">
      <c r="A76" s="19" t="s">
        <v>7</v>
      </c>
      <c r="B76" s="14" t="s">
        <v>111</v>
      </c>
      <c r="C76" s="221">
        <f t="shared" si="0"/>
        <v>2000</v>
      </c>
      <c r="D76" s="14"/>
      <c r="E76" s="14"/>
      <c r="F76" s="65"/>
      <c r="H76" s="58"/>
      <c r="I76" s="58"/>
      <c r="J76" s="58"/>
      <c r="K76" s="58"/>
    </row>
    <row r="77" spans="1:11" s="5" customFormat="1" ht="50.1" customHeight="1">
      <c r="A77" s="19" t="s">
        <v>7</v>
      </c>
      <c r="B77" s="14" t="s">
        <v>109</v>
      </c>
      <c r="C77" s="221">
        <f t="shared" si="0"/>
        <v>5000</v>
      </c>
      <c r="D77" s="14"/>
      <c r="E77" s="14"/>
      <c r="F77" s="65"/>
      <c r="H77" s="58"/>
      <c r="I77" s="58"/>
      <c r="J77" s="58"/>
      <c r="K77" s="58"/>
    </row>
    <row r="78" spans="1:11" s="5" customFormat="1" ht="39" customHeight="1">
      <c r="A78" s="19" t="s">
        <v>7</v>
      </c>
      <c r="B78" s="14" t="s">
        <v>110</v>
      </c>
      <c r="C78" s="221">
        <f t="shared" si="0"/>
        <v>7000</v>
      </c>
      <c r="D78" s="14"/>
      <c r="E78" s="14"/>
      <c r="F78" s="65"/>
      <c r="H78" s="58"/>
      <c r="I78" s="58"/>
      <c r="J78" s="58"/>
      <c r="K78" s="58"/>
    </row>
    <row r="79" spans="1:11" s="5" customFormat="1" ht="54.6" customHeight="1">
      <c r="A79" s="19" t="s">
        <v>7</v>
      </c>
      <c r="B79" s="14" t="s">
        <v>86</v>
      </c>
      <c r="C79" s="221">
        <f t="shared" si="0"/>
        <v>5000</v>
      </c>
      <c r="D79" s="14"/>
      <c r="E79" s="14"/>
      <c r="F79" s="65"/>
      <c r="H79" s="58"/>
      <c r="I79" s="58"/>
      <c r="J79" s="58"/>
      <c r="K79" s="58"/>
    </row>
    <row r="80" spans="1:11" s="5" customFormat="1" ht="54.6" customHeight="1">
      <c r="A80" s="19" t="s">
        <v>7</v>
      </c>
      <c r="B80" s="14" t="s">
        <v>88</v>
      </c>
      <c r="C80" s="221">
        <f t="shared" si="0"/>
        <v>1500</v>
      </c>
      <c r="D80" s="14"/>
      <c r="E80" s="14"/>
      <c r="F80" s="65"/>
      <c r="H80" s="58"/>
      <c r="I80" s="58"/>
      <c r="J80" s="58"/>
      <c r="K80" s="58"/>
    </row>
    <row r="81" spans="1:11" s="44" customFormat="1" ht="72" customHeight="1">
      <c r="A81" s="19" t="s">
        <v>7</v>
      </c>
      <c r="B81" s="14" t="s">
        <v>381</v>
      </c>
      <c r="C81" s="221">
        <f>C34</f>
        <v>944</v>
      </c>
      <c r="D81" s="14"/>
      <c r="E81" s="201"/>
      <c r="F81" s="202"/>
      <c r="G81" s="203"/>
      <c r="H81" s="57"/>
      <c r="I81" s="57"/>
      <c r="J81" s="57"/>
      <c r="K81" s="57"/>
    </row>
    <row r="82" spans="1:11" s="44" customFormat="1" ht="72" customHeight="1">
      <c r="A82" s="19" t="s">
        <v>7</v>
      </c>
      <c r="B82" s="14" t="s">
        <v>382</v>
      </c>
      <c r="C82" s="221">
        <f t="shared" ref="C82:C89" si="1">C35</f>
        <v>693</v>
      </c>
      <c r="D82" s="14"/>
      <c r="E82" s="201"/>
      <c r="F82" s="202"/>
      <c r="G82" s="203"/>
      <c r="H82" s="57"/>
      <c r="I82" s="57"/>
      <c r="J82" s="57"/>
      <c r="K82" s="57"/>
    </row>
    <row r="83" spans="1:11" s="44" customFormat="1" ht="72" customHeight="1">
      <c r="A83" s="19" t="s">
        <v>7</v>
      </c>
      <c r="B83" s="14" t="s">
        <v>384</v>
      </c>
      <c r="C83" s="221">
        <f t="shared" si="1"/>
        <v>111</v>
      </c>
      <c r="D83" s="14"/>
      <c r="E83" s="201"/>
      <c r="F83" s="202"/>
      <c r="G83" s="203"/>
      <c r="H83" s="57"/>
      <c r="I83" s="57"/>
      <c r="J83" s="57"/>
      <c r="K83" s="57"/>
    </row>
    <row r="84" spans="1:11" s="44" customFormat="1" ht="52.35" customHeight="1">
      <c r="A84" s="19" t="s">
        <v>7</v>
      </c>
      <c r="B84" s="14" t="s">
        <v>385</v>
      </c>
      <c r="C84" s="221">
        <f t="shared" si="1"/>
        <v>374</v>
      </c>
      <c r="D84" s="14"/>
      <c r="E84" s="201"/>
      <c r="F84" s="202"/>
      <c r="G84" s="203"/>
      <c r="H84" s="57"/>
      <c r="I84" s="57"/>
      <c r="J84" s="57"/>
      <c r="K84" s="57"/>
    </row>
    <row r="85" spans="1:11" s="44" customFormat="1" ht="30.75" customHeight="1">
      <c r="A85" s="19" t="s">
        <v>7</v>
      </c>
      <c r="B85" s="14" t="s">
        <v>386</v>
      </c>
      <c r="C85" s="221">
        <f t="shared" si="1"/>
        <v>600</v>
      </c>
      <c r="D85" s="14"/>
      <c r="E85" s="201"/>
      <c r="F85" s="202"/>
      <c r="G85" s="203"/>
      <c r="H85" s="57"/>
      <c r="I85" s="57"/>
      <c r="J85" s="57"/>
      <c r="K85" s="57"/>
    </row>
    <row r="86" spans="1:11" s="44" customFormat="1" ht="30.75" customHeight="1">
      <c r="A86" s="19" t="s">
        <v>7</v>
      </c>
      <c r="B86" s="14" t="s">
        <v>387</v>
      </c>
      <c r="C86" s="221">
        <f t="shared" si="1"/>
        <v>123</v>
      </c>
      <c r="D86" s="14"/>
      <c r="E86" s="201"/>
      <c r="F86" s="202"/>
      <c r="G86" s="203"/>
      <c r="H86" s="57"/>
      <c r="I86" s="57"/>
      <c r="J86" s="57"/>
      <c r="K86" s="57"/>
    </row>
    <row r="87" spans="1:11" s="44" customFormat="1" ht="35.25" customHeight="1">
      <c r="A87" s="19" t="s">
        <v>7</v>
      </c>
      <c r="B87" s="14" t="s">
        <v>388</v>
      </c>
      <c r="C87" s="221">
        <f t="shared" si="1"/>
        <v>286</v>
      </c>
      <c r="D87" s="14"/>
      <c r="E87" s="201"/>
      <c r="F87" s="202"/>
      <c r="G87" s="203"/>
      <c r="H87" s="57"/>
      <c r="I87" s="57"/>
      <c r="J87" s="57"/>
      <c r="K87" s="57"/>
    </row>
    <row r="88" spans="1:11" s="44" customFormat="1" ht="30.75" customHeight="1">
      <c r="A88" s="19" t="s">
        <v>7</v>
      </c>
      <c r="B88" s="14" t="s">
        <v>389</v>
      </c>
      <c r="C88" s="221">
        <f t="shared" si="1"/>
        <v>2000</v>
      </c>
      <c r="D88" s="14"/>
      <c r="E88" s="201"/>
      <c r="F88" s="202"/>
      <c r="G88" s="203"/>
      <c r="H88" s="57"/>
      <c r="I88" s="57"/>
      <c r="J88" s="57"/>
      <c r="K88" s="57"/>
    </row>
    <row r="89" spans="1:11" s="44" customFormat="1" ht="61.35" customHeight="1">
      <c r="A89" s="19" t="s">
        <v>7</v>
      </c>
      <c r="B89" s="14" t="s">
        <v>390</v>
      </c>
      <c r="C89" s="221">
        <f t="shared" si="1"/>
        <v>2000</v>
      </c>
      <c r="D89" s="14"/>
      <c r="E89" s="201"/>
      <c r="F89" s="202"/>
      <c r="G89" s="203"/>
      <c r="H89" s="57"/>
      <c r="I89" s="57"/>
      <c r="J89" s="57"/>
      <c r="K89" s="57"/>
    </row>
    <row r="90" spans="1:11" s="5" customFormat="1" ht="24.75" customHeight="1">
      <c r="A90" s="19" t="s">
        <v>7</v>
      </c>
      <c r="B90" s="14" t="s">
        <v>94</v>
      </c>
      <c r="C90" s="20">
        <v>19500</v>
      </c>
      <c r="D90" s="14"/>
      <c r="E90" s="14"/>
      <c r="F90" s="65"/>
      <c r="H90" s="58"/>
      <c r="I90" s="58"/>
      <c r="J90" s="58"/>
      <c r="K90" s="58"/>
    </row>
    <row r="91" spans="1:11" s="5" customFormat="1" ht="24.75" customHeight="1">
      <c r="A91" s="19"/>
      <c r="B91" s="14" t="s">
        <v>397</v>
      </c>
      <c r="C91" s="20"/>
      <c r="D91" s="14"/>
      <c r="E91" s="14"/>
      <c r="F91" s="65"/>
      <c r="H91" s="58"/>
      <c r="I91" s="58"/>
      <c r="J91" s="58"/>
      <c r="K91" s="58"/>
    </row>
    <row r="92" spans="1:11" s="53" customFormat="1" ht="24.75" customHeight="1">
      <c r="A92" s="67" t="s">
        <v>101</v>
      </c>
      <c r="B92" s="68" t="s">
        <v>99</v>
      </c>
      <c r="C92" s="20">
        <f>C46</f>
        <v>7000</v>
      </c>
      <c r="D92" s="14"/>
      <c r="E92" s="14"/>
      <c r="F92" s="332"/>
      <c r="H92" s="59"/>
      <c r="I92" s="59"/>
      <c r="J92" s="59"/>
      <c r="K92" s="59"/>
    </row>
    <row r="93" spans="1:11" s="53" customFormat="1" ht="24.75" customHeight="1">
      <c r="A93" s="67" t="s">
        <v>101</v>
      </c>
      <c r="B93" s="68" t="s">
        <v>95</v>
      </c>
      <c r="C93" s="20">
        <f>C47</f>
        <v>7000</v>
      </c>
      <c r="D93" s="14"/>
      <c r="E93" s="14"/>
      <c r="F93" s="332"/>
      <c r="H93" s="59"/>
      <c r="I93" s="59"/>
      <c r="J93" s="59"/>
      <c r="K93" s="59"/>
    </row>
    <row r="94" spans="1:11" s="53" customFormat="1" ht="24.75" customHeight="1">
      <c r="A94" s="67" t="s">
        <v>101</v>
      </c>
      <c r="B94" s="68" t="s">
        <v>97</v>
      </c>
      <c r="C94" s="20">
        <f>C48</f>
        <v>3000</v>
      </c>
      <c r="D94" s="14"/>
      <c r="E94" s="14"/>
      <c r="F94" s="332"/>
      <c r="H94" s="59"/>
      <c r="I94" s="59"/>
      <c r="J94" s="59"/>
      <c r="K94" s="59"/>
    </row>
    <row r="95" spans="1:11" ht="50.1" customHeight="1">
      <c r="A95" s="19" t="s">
        <v>7</v>
      </c>
      <c r="B95" s="14" t="s">
        <v>106</v>
      </c>
      <c r="C95" s="15">
        <f>98551-3021</f>
        <v>95530</v>
      </c>
      <c r="D95" s="14"/>
      <c r="E95" s="14"/>
      <c r="F95" s="66"/>
    </row>
    <row r="96" spans="1:11" s="5" customFormat="1" ht="42" customHeight="1">
      <c r="A96" s="21">
        <v>4</v>
      </c>
      <c r="B96" s="16" t="s">
        <v>113</v>
      </c>
      <c r="C96" s="22">
        <f>C97+C98</f>
        <v>24395</v>
      </c>
      <c r="D96" s="16"/>
      <c r="E96" s="16"/>
      <c r="F96" s="212" t="e">
        <f>#REF!</f>
        <v>#REF!</v>
      </c>
      <c r="G96" s="23" t="e">
        <f>F96-C98</f>
        <v>#REF!</v>
      </c>
      <c r="H96" s="58"/>
      <c r="I96" s="58"/>
      <c r="J96" s="58"/>
      <c r="K96" s="58"/>
    </row>
    <row r="97" spans="1:11" s="44" customFormat="1" ht="26.25" customHeight="1">
      <c r="A97" s="21"/>
      <c r="B97" s="14" t="s">
        <v>65</v>
      </c>
      <c r="C97" s="221">
        <v>20395</v>
      </c>
      <c r="D97" s="16"/>
      <c r="E97" s="16"/>
      <c r="F97" s="207"/>
      <c r="G97" s="5"/>
      <c r="H97" s="57"/>
      <c r="I97" s="57"/>
      <c r="J97" s="57"/>
      <c r="K97" s="57"/>
    </row>
    <row r="98" spans="1:11" s="44" customFormat="1" ht="40.700000000000003" customHeight="1">
      <c r="A98" s="21"/>
      <c r="B98" s="14" t="s">
        <v>400</v>
      </c>
      <c r="C98" s="20">
        <v>4000</v>
      </c>
      <c r="D98" s="16"/>
      <c r="E98" s="16"/>
      <c r="F98" s="207"/>
      <c r="G98" s="5"/>
      <c r="H98" s="57"/>
      <c r="I98" s="57"/>
      <c r="J98" s="57"/>
      <c r="K98" s="57"/>
    </row>
    <row r="99" spans="1:11" s="5" customFormat="1" ht="28.15" customHeight="1">
      <c r="A99" s="13">
        <v>4</v>
      </c>
      <c r="B99" s="16" t="s">
        <v>31</v>
      </c>
      <c r="C99" s="17" t="e">
        <f>C100</f>
        <v>#REF!</v>
      </c>
      <c r="D99" s="16"/>
      <c r="E99" s="16"/>
      <c r="F99" s="200" t="e">
        <f>#REF!</f>
        <v>#REF!</v>
      </c>
      <c r="H99" s="58"/>
      <c r="I99" s="58"/>
      <c r="J99" s="58"/>
      <c r="K99" s="58"/>
    </row>
    <row r="100" spans="1:11" ht="74.099999999999994" customHeight="1">
      <c r="A100" s="19" t="s">
        <v>7</v>
      </c>
      <c r="B100" s="14" t="s">
        <v>114</v>
      </c>
      <c r="C100" s="15" t="e">
        <f>C50</f>
        <v>#REF!</v>
      </c>
      <c r="D100" s="14"/>
      <c r="E100" s="14"/>
      <c r="F100" s="66"/>
    </row>
    <row r="101" spans="1:11" s="5" customFormat="1" ht="29.25" customHeight="1">
      <c r="A101" s="39">
        <v>5</v>
      </c>
      <c r="B101" s="40" t="s">
        <v>50</v>
      </c>
      <c r="C101" s="41">
        <f>C102+C103+C104</f>
        <v>16099</v>
      </c>
      <c r="D101" s="42"/>
      <c r="E101" s="42"/>
      <c r="F101" s="200" t="e">
        <f>#REF!</f>
        <v>#REF!</v>
      </c>
      <c r="H101" s="58"/>
      <c r="I101" s="58"/>
      <c r="J101" s="58"/>
      <c r="K101" s="58"/>
    </row>
    <row r="102" spans="1:11" s="62" customFormat="1" ht="40.700000000000003" customHeight="1">
      <c r="A102" s="204" t="s">
        <v>7</v>
      </c>
      <c r="B102" s="14" t="s">
        <v>393</v>
      </c>
      <c r="C102" s="20">
        <v>5499</v>
      </c>
      <c r="D102" s="14"/>
      <c r="E102" s="205"/>
      <c r="F102" s="206"/>
      <c r="G102" s="53">
        <v>16099</v>
      </c>
      <c r="H102" s="61"/>
      <c r="I102" s="61"/>
      <c r="J102" s="61"/>
      <c r="K102" s="61"/>
    </row>
    <row r="103" spans="1:11" s="64" customFormat="1" ht="48.6" customHeight="1">
      <c r="A103" s="19" t="s">
        <v>7</v>
      </c>
      <c r="B103" s="14" t="s">
        <v>394</v>
      </c>
      <c r="C103" s="20">
        <v>5300</v>
      </c>
      <c r="D103" s="14"/>
      <c r="E103" s="14"/>
      <c r="F103" s="65"/>
      <c r="G103" s="5"/>
      <c r="H103" s="63"/>
      <c r="I103" s="63"/>
      <c r="J103" s="63"/>
      <c r="K103" s="63"/>
    </row>
    <row r="104" spans="1:11" s="64" customFormat="1" ht="48.6" customHeight="1">
      <c r="A104" s="19" t="s">
        <v>7</v>
      </c>
      <c r="B104" s="14" t="s">
        <v>395</v>
      </c>
      <c r="C104" s="20">
        <v>5300</v>
      </c>
      <c r="D104" s="14"/>
      <c r="E104" s="14"/>
      <c r="F104" s="65"/>
      <c r="G104" s="5"/>
      <c r="H104" s="63"/>
      <c r="I104" s="63"/>
      <c r="J104" s="63"/>
      <c r="K104" s="63"/>
    </row>
    <row r="105" spans="1:11" s="5" customFormat="1" ht="41.1" customHeight="1">
      <c r="A105" s="46">
        <v>6</v>
      </c>
      <c r="B105" s="213" t="s">
        <v>75</v>
      </c>
      <c r="C105" s="47">
        <f>C106</f>
        <v>16975</v>
      </c>
      <c r="D105" s="48"/>
      <c r="E105" s="48"/>
      <c r="F105" s="200" t="e">
        <f>#REF!</f>
        <v>#REF!</v>
      </c>
      <c r="H105" s="58"/>
      <c r="I105" s="58"/>
      <c r="J105" s="58"/>
      <c r="K105" s="58"/>
    </row>
    <row r="106" spans="1:11" ht="62.25" customHeight="1">
      <c r="A106" s="19"/>
      <c r="B106" s="14" t="s">
        <v>106</v>
      </c>
      <c r="C106" s="15">
        <f>C51-C95</f>
        <v>16975</v>
      </c>
      <c r="D106" s="14"/>
      <c r="E106" s="14"/>
      <c r="F106" s="208" t="e">
        <f>F105-C105</f>
        <v>#REF!</v>
      </c>
    </row>
    <row r="107" spans="1:11" s="5" customFormat="1" ht="23.85" customHeight="1">
      <c r="A107" s="46"/>
      <c r="B107" s="14"/>
      <c r="C107" s="45"/>
      <c r="D107" s="48"/>
      <c r="E107" s="48"/>
      <c r="F107" s="65"/>
      <c r="H107" s="58"/>
      <c r="I107" s="58"/>
      <c r="J107" s="58"/>
      <c r="K107" s="58"/>
    </row>
    <row r="108" spans="1:11" ht="15" customHeight="1">
      <c r="A108" s="50"/>
      <c r="B108" s="30"/>
      <c r="C108" s="49"/>
      <c r="D108" s="31"/>
      <c r="E108" s="31"/>
      <c r="F108" s="66"/>
    </row>
  </sheetData>
  <mergeCells count="5">
    <mergeCell ref="A2:D2"/>
    <mergeCell ref="A3:D3"/>
    <mergeCell ref="F46:F48"/>
    <mergeCell ref="G46:G48"/>
    <mergeCell ref="F92:F94"/>
  </mergeCells>
  <printOptions horizontalCentered="1"/>
  <pageMargins left="0.5" right="0.2" top="0.5" bottom="0.5" header="0.51" footer="0.3"/>
  <pageSetup paperSize="9" scale="50" orientation="landscape"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108"/>
  <sheetViews>
    <sheetView zoomScale="80" zoomScaleNormal="80" workbookViewId="0">
      <pane xSplit="4" ySplit="9" topLeftCell="E97" activePane="bottomRight" state="frozen"/>
      <selection pane="topRight" activeCell="E1" sqref="E1"/>
      <selection pane="bottomLeft" activeCell="A9" sqref="A9"/>
      <selection pane="bottomRight" activeCell="G109" sqref="G109"/>
    </sheetView>
  </sheetViews>
  <sheetFormatPr defaultColWidth="8.85546875" defaultRowHeight="15.75"/>
  <cols>
    <col min="1" max="1" width="5.140625" style="176" customWidth="1"/>
    <col min="2" max="2" width="28.85546875" style="176" customWidth="1"/>
    <col min="3" max="3" width="20.85546875" style="176" customWidth="1"/>
    <col min="4" max="9" width="10.85546875" style="176" customWidth="1"/>
    <col min="10" max="10" width="12.85546875" style="176" customWidth="1"/>
    <col min="11" max="11" width="60.85546875" style="176" customWidth="1"/>
    <col min="12" max="16384" width="8.85546875" style="176"/>
  </cols>
  <sheetData>
    <row r="1" spans="1:15">
      <c r="C1" s="177"/>
      <c r="K1" s="178" t="s">
        <v>279</v>
      </c>
    </row>
    <row r="2" spans="1:15">
      <c r="A2" s="342" t="s">
        <v>280</v>
      </c>
      <c r="B2" s="342"/>
      <c r="C2" s="342"/>
      <c r="D2" s="342"/>
      <c r="E2" s="342"/>
      <c r="F2" s="342"/>
      <c r="G2" s="342"/>
      <c r="H2" s="342"/>
      <c r="I2" s="342"/>
      <c r="J2" s="342"/>
      <c r="K2" s="342"/>
    </row>
    <row r="3" spans="1:15">
      <c r="A3" s="179"/>
      <c r="B3" s="179"/>
      <c r="C3" s="179"/>
      <c r="D3" s="179"/>
      <c r="E3" s="179"/>
      <c r="F3" s="179"/>
      <c r="G3" s="179"/>
      <c r="H3" s="179"/>
      <c r="I3" s="179"/>
      <c r="J3" s="179"/>
    </row>
    <row r="4" spans="1:15">
      <c r="A4" s="180"/>
      <c r="C4" s="180"/>
      <c r="D4" s="181"/>
      <c r="E4" s="181"/>
      <c r="F4" s="181"/>
      <c r="G4" s="181"/>
      <c r="H4" s="181"/>
      <c r="I4" s="181"/>
      <c r="J4" s="182"/>
      <c r="K4" s="111" t="s">
        <v>13</v>
      </c>
    </row>
    <row r="5" spans="1:15" ht="37.5" customHeight="1">
      <c r="A5" s="343" t="s">
        <v>130</v>
      </c>
      <c r="B5" s="343" t="s">
        <v>1</v>
      </c>
      <c r="C5" s="346" t="s">
        <v>131</v>
      </c>
      <c r="D5" s="339" t="s">
        <v>281</v>
      </c>
      <c r="E5" s="340"/>
      <c r="F5" s="340"/>
      <c r="G5" s="340"/>
      <c r="H5" s="340"/>
      <c r="I5" s="341"/>
      <c r="J5" s="336" t="s">
        <v>290</v>
      </c>
      <c r="K5" s="343" t="s">
        <v>3</v>
      </c>
    </row>
    <row r="6" spans="1:15" ht="37.5" customHeight="1">
      <c r="A6" s="344"/>
      <c r="B6" s="344"/>
      <c r="C6" s="347"/>
      <c r="D6" s="334" t="s">
        <v>132</v>
      </c>
      <c r="E6" s="339" t="s">
        <v>282</v>
      </c>
      <c r="F6" s="340"/>
      <c r="G6" s="340"/>
      <c r="H6" s="341"/>
      <c r="I6" s="349" t="s">
        <v>135</v>
      </c>
      <c r="J6" s="337"/>
      <c r="K6" s="344"/>
    </row>
    <row r="7" spans="1:15" ht="122.1" customHeight="1">
      <c r="A7" s="345"/>
      <c r="B7" s="345"/>
      <c r="C7" s="348"/>
      <c r="D7" s="335"/>
      <c r="E7" s="112" t="s">
        <v>283</v>
      </c>
      <c r="F7" s="112" t="s">
        <v>133</v>
      </c>
      <c r="G7" s="112" t="s">
        <v>134</v>
      </c>
      <c r="H7" s="112" t="s">
        <v>295</v>
      </c>
      <c r="I7" s="349"/>
      <c r="J7" s="338"/>
      <c r="K7" s="345"/>
    </row>
    <row r="8" spans="1:15">
      <c r="A8" s="71" t="s">
        <v>4</v>
      </c>
      <c r="B8" s="71" t="s">
        <v>10</v>
      </c>
      <c r="C8" s="71" t="s">
        <v>11</v>
      </c>
      <c r="D8" s="72" t="s">
        <v>136</v>
      </c>
      <c r="E8" s="72" t="s">
        <v>137</v>
      </c>
      <c r="F8" s="71">
        <v>3</v>
      </c>
      <c r="G8" s="71">
        <v>4</v>
      </c>
      <c r="H8" s="71">
        <v>5</v>
      </c>
      <c r="I8" s="71">
        <v>6</v>
      </c>
      <c r="J8" s="71">
        <v>7</v>
      </c>
      <c r="K8" s="71">
        <v>8</v>
      </c>
    </row>
    <row r="9" spans="1:15" ht="27" customHeight="1">
      <c r="A9" s="73" t="s">
        <v>4</v>
      </c>
      <c r="B9" s="74" t="s">
        <v>138</v>
      </c>
      <c r="C9" s="73"/>
      <c r="D9" s="75">
        <f>E9+I9</f>
        <v>982949</v>
      </c>
      <c r="E9" s="75">
        <f t="shared" ref="E9:J9" si="0">E10+E11</f>
        <v>226772</v>
      </c>
      <c r="F9" s="75">
        <f t="shared" si="0"/>
        <v>62093</v>
      </c>
      <c r="G9" s="75">
        <f t="shared" si="0"/>
        <v>163492</v>
      </c>
      <c r="H9" s="75">
        <f t="shared" si="0"/>
        <v>1187</v>
      </c>
      <c r="I9" s="75">
        <f t="shared" si="0"/>
        <v>756177</v>
      </c>
      <c r="J9" s="75">
        <f t="shared" si="0"/>
        <v>103536</v>
      </c>
      <c r="K9" s="76"/>
    </row>
    <row r="10" spans="1:15" ht="71.849999999999994" customHeight="1">
      <c r="A10" s="77" t="s">
        <v>139</v>
      </c>
      <c r="B10" s="78" t="s">
        <v>140</v>
      </c>
      <c r="C10" s="77" t="s">
        <v>149</v>
      </c>
      <c r="D10" s="75">
        <f>E10+I10</f>
        <v>224679</v>
      </c>
      <c r="E10" s="79">
        <f>F10+G10+H10</f>
        <v>224679</v>
      </c>
      <c r="F10" s="80">
        <v>60000</v>
      </c>
      <c r="G10" s="80">
        <f>154548+8944</f>
        <v>163492</v>
      </c>
      <c r="H10" s="80">
        <v>1187</v>
      </c>
      <c r="I10" s="80"/>
      <c r="J10" s="80">
        <f>82499+21037</f>
        <v>103536</v>
      </c>
      <c r="K10" s="81"/>
      <c r="O10" s="183" t="s">
        <v>141</v>
      </c>
    </row>
    <row r="11" spans="1:15" ht="44.25" customHeight="1">
      <c r="A11" s="77" t="s">
        <v>142</v>
      </c>
      <c r="B11" s="78" t="s">
        <v>143</v>
      </c>
      <c r="C11" s="77"/>
      <c r="D11" s="80">
        <f t="shared" ref="D11:I11" si="1">SUM(D12:D17)</f>
        <v>758270</v>
      </c>
      <c r="E11" s="80">
        <f t="shared" si="1"/>
        <v>2093</v>
      </c>
      <c r="F11" s="80">
        <f t="shared" si="1"/>
        <v>2093</v>
      </c>
      <c r="G11" s="80">
        <f t="shared" si="1"/>
        <v>0</v>
      </c>
      <c r="H11" s="80">
        <f t="shared" si="1"/>
        <v>0</v>
      </c>
      <c r="I11" s="80">
        <f t="shared" si="1"/>
        <v>756177</v>
      </c>
      <c r="J11" s="80">
        <f>SUM(J12:J14)</f>
        <v>0</v>
      </c>
      <c r="K11" s="81"/>
      <c r="O11" s="183" t="s">
        <v>144</v>
      </c>
    </row>
    <row r="12" spans="1:15" ht="44.25" customHeight="1">
      <c r="A12" s="82">
        <v>1</v>
      </c>
      <c r="B12" s="83" t="s">
        <v>145</v>
      </c>
      <c r="C12" s="82" t="s">
        <v>146</v>
      </c>
      <c r="D12" s="84">
        <f t="shared" ref="D12:D17" si="2">E12+I12</f>
        <v>655659</v>
      </c>
      <c r="E12" s="85">
        <f t="shared" ref="E12:E17" si="3">F12+G12</f>
        <v>0</v>
      </c>
      <c r="F12" s="84">
        <f>G12</f>
        <v>0</v>
      </c>
      <c r="G12" s="84"/>
      <c r="H12" s="84"/>
      <c r="I12" s="84">
        <v>655659</v>
      </c>
      <c r="J12" s="80"/>
      <c r="K12" s="81"/>
    </row>
    <row r="13" spans="1:15" ht="44.25" customHeight="1">
      <c r="A13" s="82">
        <v>2</v>
      </c>
      <c r="B13" s="83" t="s">
        <v>147</v>
      </c>
      <c r="C13" s="82" t="s">
        <v>148</v>
      </c>
      <c r="D13" s="84">
        <f t="shared" si="2"/>
        <v>8600</v>
      </c>
      <c r="E13" s="85">
        <f t="shared" si="3"/>
        <v>0</v>
      </c>
      <c r="F13" s="84">
        <f>G13</f>
        <v>0</v>
      </c>
      <c r="G13" s="84"/>
      <c r="H13" s="84"/>
      <c r="I13" s="84">
        <v>8600</v>
      </c>
      <c r="J13" s="80"/>
      <c r="K13" s="81"/>
    </row>
    <row r="14" spans="1:15" ht="44.25" customHeight="1">
      <c r="A14" s="82">
        <v>4</v>
      </c>
      <c r="B14" s="83" t="s">
        <v>150</v>
      </c>
      <c r="C14" s="82" t="s">
        <v>151</v>
      </c>
      <c r="D14" s="84">
        <f t="shared" si="2"/>
        <v>50</v>
      </c>
      <c r="E14" s="85">
        <f t="shared" si="3"/>
        <v>0</v>
      </c>
      <c r="F14" s="84"/>
      <c r="G14" s="80"/>
      <c r="H14" s="80"/>
      <c r="I14" s="84">
        <v>50</v>
      </c>
      <c r="J14" s="80"/>
      <c r="K14" s="81"/>
    </row>
    <row r="15" spans="1:15" ht="59.85" customHeight="1">
      <c r="A15" s="82">
        <v>5</v>
      </c>
      <c r="B15" s="83" t="s">
        <v>287</v>
      </c>
      <c r="C15" s="82" t="s">
        <v>289</v>
      </c>
      <c r="D15" s="84">
        <f t="shared" si="2"/>
        <v>58452</v>
      </c>
      <c r="E15" s="85">
        <f t="shared" si="3"/>
        <v>0</v>
      </c>
      <c r="F15" s="84"/>
      <c r="G15" s="80"/>
      <c r="H15" s="80"/>
      <c r="I15" s="134">
        <v>58452</v>
      </c>
      <c r="J15" s="80"/>
      <c r="K15" s="81"/>
    </row>
    <row r="16" spans="1:15" ht="85.7" customHeight="1">
      <c r="A16" s="82">
        <v>6</v>
      </c>
      <c r="B16" s="83" t="s">
        <v>363</v>
      </c>
      <c r="C16" s="82" t="s">
        <v>364</v>
      </c>
      <c r="D16" s="84">
        <f t="shared" si="2"/>
        <v>33416</v>
      </c>
      <c r="E16" s="85">
        <f t="shared" si="3"/>
        <v>0</v>
      </c>
      <c r="F16" s="84"/>
      <c r="G16" s="80"/>
      <c r="H16" s="80"/>
      <c r="I16" s="134">
        <v>33416</v>
      </c>
      <c r="J16" s="80"/>
      <c r="K16" s="81"/>
    </row>
    <row r="17" spans="1:11" ht="85.7" customHeight="1">
      <c r="A17" s="82"/>
      <c r="B17" s="83" t="s">
        <v>365</v>
      </c>
      <c r="C17" s="82" t="s">
        <v>366</v>
      </c>
      <c r="D17" s="84">
        <f t="shared" si="2"/>
        <v>2093</v>
      </c>
      <c r="E17" s="85">
        <f t="shared" si="3"/>
        <v>2093</v>
      </c>
      <c r="F17" s="84">
        <v>2093</v>
      </c>
      <c r="G17" s="80"/>
      <c r="H17" s="80"/>
      <c r="I17" s="134"/>
      <c r="J17" s="80"/>
      <c r="K17" s="81"/>
    </row>
    <row r="18" spans="1:11" ht="41.25" customHeight="1">
      <c r="A18" s="77" t="s">
        <v>10</v>
      </c>
      <c r="B18" s="78" t="s">
        <v>152</v>
      </c>
      <c r="C18" s="86"/>
      <c r="D18" s="79">
        <f>D19+D23+D41+D63</f>
        <v>974083.15899999999</v>
      </c>
      <c r="E18" s="79">
        <f t="shared" ref="E18:J18" si="4">E19+E23+E41+E63</f>
        <v>224679</v>
      </c>
      <c r="F18" s="79">
        <f t="shared" si="4"/>
        <v>60000</v>
      </c>
      <c r="G18" s="79">
        <f t="shared" si="4"/>
        <v>163492</v>
      </c>
      <c r="H18" s="79">
        <f t="shared" si="4"/>
        <v>1187</v>
      </c>
      <c r="I18" s="79">
        <f t="shared" si="4"/>
        <v>749404.15899999999</v>
      </c>
      <c r="J18" s="79">
        <f t="shared" si="4"/>
        <v>98642.950137000007</v>
      </c>
      <c r="K18" s="81" t="s">
        <v>153</v>
      </c>
    </row>
    <row r="19" spans="1:11" ht="41.25" customHeight="1">
      <c r="A19" s="77" t="s">
        <v>284</v>
      </c>
      <c r="B19" s="78" t="s">
        <v>285</v>
      </c>
      <c r="C19" s="86"/>
      <c r="D19" s="79">
        <f t="shared" ref="D19:J19" si="5">SUM(D20:D22)</f>
        <v>12304</v>
      </c>
      <c r="E19" s="79">
        <f t="shared" si="5"/>
        <v>12304</v>
      </c>
      <c r="F19" s="79">
        <f t="shared" si="5"/>
        <v>0</v>
      </c>
      <c r="G19" s="79">
        <f t="shared" si="5"/>
        <v>12304</v>
      </c>
      <c r="H19" s="79">
        <f t="shared" si="5"/>
        <v>0</v>
      </c>
      <c r="I19" s="79">
        <f t="shared" si="5"/>
        <v>0</v>
      </c>
      <c r="J19" s="79">
        <f t="shared" si="5"/>
        <v>0</v>
      </c>
      <c r="K19" s="81"/>
    </row>
    <row r="20" spans="1:11" s="87" customFormat="1" ht="44.25" customHeight="1">
      <c r="A20" s="82">
        <v>1</v>
      </c>
      <c r="B20" s="83" t="s">
        <v>154</v>
      </c>
      <c r="C20" s="82" t="s">
        <v>155</v>
      </c>
      <c r="D20" s="84">
        <f>E20+I20</f>
        <v>7517</v>
      </c>
      <c r="E20" s="85">
        <f>F20+G20</f>
        <v>7517</v>
      </c>
      <c r="F20" s="85"/>
      <c r="G20" s="85">
        <v>7517</v>
      </c>
      <c r="H20" s="85"/>
      <c r="I20" s="85"/>
      <c r="J20" s="85"/>
      <c r="K20" s="85"/>
    </row>
    <row r="21" spans="1:11" ht="44.25" customHeight="1">
      <c r="A21" s="88">
        <v>2</v>
      </c>
      <c r="B21" s="83" t="s">
        <v>154</v>
      </c>
      <c r="C21" s="89" t="s">
        <v>156</v>
      </c>
      <c r="D21" s="84">
        <f>E21+I21</f>
        <v>344</v>
      </c>
      <c r="E21" s="85">
        <f t="shared" ref="E21:E30" si="6">F21+G21</f>
        <v>344</v>
      </c>
      <c r="F21" s="90"/>
      <c r="G21" s="90">
        <v>344</v>
      </c>
      <c r="H21" s="90"/>
      <c r="I21" s="90"/>
      <c r="J21" s="92"/>
      <c r="K21" s="184"/>
    </row>
    <row r="22" spans="1:11" ht="44.25" customHeight="1">
      <c r="A22" s="88">
        <v>3</v>
      </c>
      <c r="B22" s="91" t="s">
        <v>157</v>
      </c>
      <c r="C22" s="89" t="s">
        <v>158</v>
      </c>
      <c r="D22" s="84">
        <f>E22+I22</f>
        <v>4443</v>
      </c>
      <c r="E22" s="85">
        <f t="shared" si="6"/>
        <v>4443</v>
      </c>
      <c r="F22" s="90"/>
      <c r="G22" s="90">
        <v>4443</v>
      </c>
      <c r="H22" s="90"/>
      <c r="I22" s="90"/>
      <c r="J22" s="90"/>
      <c r="K22" s="184"/>
    </row>
    <row r="23" spans="1:11" ht="44.25" customHeight="1">
      <c r="A23" s="77" t="s">
        <v>291</v>
      </c>
      <c r="B23" s="78" t="s">
        <v>292</v>
      </c>
      <c r="C23" s="89"/>
      <c r="D23" s="80">
        <f>SUM(D24:D40)</f>
        <v>661207</v>
      </c>
      <c r="E23" s="80">
        <f t="shared" ref="E23:J23" si="7">SUM(E24:E40)</f>
        <v>68727</v>
      </c>
      <c r="F23" s="80">
        <f t="shared" si="7"/>
        <v>20463</v>
      </c>
      <c r="G23" s="80">
        <f t="shared" si="7"/>
        <v>48264</v>
      </c>
      <c r="H23" s="80">
        <f t="shared" si="7"/>
        <v>0</v>
      </c>
      <c r="I23" s="80">
        <f t="shared" si="7"/>
        <v>592480</v>
      </c>
      <c r="J23" s="80">
        <f t="shared" si="7"/>
        <v>11185</v>
      </c>
      <c r="K23" s="184"/>
    </row>
    <row r="24" spans="1:11" ht="44.25" customHeight="1">
      <c r="A24" s="88">
        <v>1</v>
      </c>
      <c r="B24" s="91" t="s">
        <v>159</v>
      </c>
      <c r="C24" s="89" t="s">
        <v>160</v>
      </c>
      <c r="D24" s="84">
        <f t="shared" ref="D24:D40" si="8">E24+I24</f>
        <v>592480</v>
      </c>
      <c r="E24" s="85">
        <f t="shared" si="6"/>
        <v>0</v>
      </c>
      <c r="F24" s="90"/>
      <c r="G24" s="90"/>
      <c r="H24" s="90"/>
      <c r="I24" s="90">
        <v>592480</v>
      </c>
      <c r="J24" s="92"/>
      <c r="K24" s="185"/>
    </row>
    <row r="25" spans="1:11" ht="44.25" customHeight="1">
      <c r="A25" s="88">
        <v>2</v>
      </c>
      <c r="B25" s="91" t="s">
        <v>161</v>
      </c>
      <c r="C25" s="89" t="s">
        <v>162</v>
      </c>
      <c r="D25" s="84">
        <f t="shared" si="8"/>
        <v>640</v>
      </c>
      <c r="E25" s="85">
        <f t="shared" si="6"/>
        <v>640</v>
      </c>
      <c r="F25" s="90"/>
      <c r="G25" s="90">
        <v>640</v>
      </c>
      <c r="H25" s="90"/>
      <c r="I25" s="90"/>
      <c r="J25" s="90">
        <v>2000</v>
      </c>
      <c r="K25" s="93" t="s">
        <v>163</v>
      </c>
    </row>
    <row r="26" spans="1:11" ht="44.25" customHeight="1">
      <c r="A26" s="88">
        <v>3</v>
      </c>
      <c r="B26" s="91" t="s">
        <v>164</v>
      </c>
      <c r="C26" s="89" t="s">
        <v>165</v>
      </c>
      <c r="D26" s="84">
        <f t="shared" si="8"/>
        <v>2000</v>
      </c>
      <c r="E26" s="85">
        <f t="shared" si="6"/>
        <v>2000</v>
      </c>
      <c r="F26" s="90"/>
      <c r="G26" s="90">
        <v>2000</v>
      </c>
      <c r="H26" s="90"/>
      <c r="I26" s="90"/>
      <c r="J26" s="90"/>
      <c r="K26" s="93"/>
    </row>
    <row r="27" spans="1:11" ht="44.25" customHeight="1">
      <c r="A27" s="88">
        <v>4</v>
      </c>
      <c r="B27" s="91" t="s">
        <v>166</v>
      </c>
      <c r="C27" s="89" t="s">
        <v>167</v>
      </c>
      <c r="D27" s="84">
        <f t="shared" si="8"/>
        <v>16507</v>
      </c>
      <c r="E27" s="85">
        <f t="shared" si="6"/>
        <v>16507</v>
      </c>
      <c r="F27" s="90"/>
      <c r="G27" s="90">
        <v>16507</v>
      </c>
      <c r="H27" s="90"/>
      <c r="I27" s="90"/>
      <c r="J27" s="90">
        <v>3974</v>
      </c>
      <c r="K27" s="93" t="s">
        <v>168</v>
      </c>
    </row>
    <row r="28" spans="1:11" s="87" customFormat="1" ht="44.25" customHeight="1">
      <c r="A28" s="88">
        <v>5</v>
      </c>
      <c r="B28" s="91" t="s">
        <v>169</v>
      </c>
      <c r="C28" s="89" t="s">
        <v>170</v>
      </c>
      <c r="D28" s="84">
        <f t="shared" si="8"/>
        <v>836</v>
      </c>
      <c r="E28" s="85">
        <f t="shared" si="6"/>
        <v>836</v>
      </c>
      <c r="F28" s="84"/>
      <c r="G28" s="84">
        <v>836</v>
      </c>
      <c r="H28" s="84"/>
      <c r="I28" s="84"/>
      <c r="J28" s="84"/>
      <c r="K28" s="93"/>
    </row>
    <row r="29" spans="1:11" ht="44.25" customHeight="1">
      <c r="A29" s="88">
        <v>6</v>
      </c>
      <c r="B29" s="91" t="s">
        <v>171</v>
      </c>
      <c r="C29" s="89" t="s">
        <v>172</v>
      </c>
      <c r="D29" s="84">
        <f t="shared" si="8"/>
        <v>12434</v>
      </c>
      <c r="E29" s="85">
        <f t="shared" si="6"/>
        <v>12434</v>
      </c>
      <c r="F29" s="90">
        <v>12434</v>
      </c>
      <c r="G29" s="90"/>
      <c r="H29" s="90"/>
      <c r="I29" s="90"/>
      <c r="J29" s="90"/>
      <c r="K29" s="184"/>
    </row>
    <row r="30" spans="1:11" s="87" customFormat="1" ht="44.25" customHeight="1">
      <c r="A30" s="88">
        <v>7</v>
      </c>
      <c r="B30" s="91" t="s">
        <v>166</v>
      </c>
      <c r="C30" s="89" t="s">
        <v>173</v>
      </c>
      <c r="D30" s="84">
        <f t="shared" si="8"/>
        <v>12118</v>
      </c>
      <c r="E30" s="85">
        <f t="shared" si="6"/>
        <v>12118</v>
      </c>
      <c r="F30" s="90">
        <v>3164</v>
      </c>
      <c r="G30" s="90">
        <v>8954</v>
      </c>
      <c r="H30" s="90"/>
      <c r="I30" s="90"/>
      <c r="J30" s="90"/>
      <c r="K30" s="184"/>
    </row>
    <row r="31" spans="1:11" ht="44.25" customHeight="1">
      <c r="A31" s="88">
        <v>8</v>
      </c>
      <c r="B31" s="91" t="s">
        <v>174</v>
      </c>
      <c r="C31" s="89" t="s">
        <v>175</v>
      </c>
      <c r="D31" s="84">
        <f t="shared" si="8"/>
        <v>8017</v>
      </c>
      <c r="E31" s="85">
        <f>F31+G31</f>
        <v>8017</v>
      </c>
      <c r="F31" s="90"/>
      <c r="G31" s="90">
        <v>8017</v>
      </c>
      <c r="H31" s="90"/>
      <c r="I31" s="90"/>
      <c r="J31" s="90"/>
      <c r="K31" s="93"/>
    </row>
    <row r="32" spans="1:11" ht="44.25" customHeight="1">
      <c r="A32" s="88">
        <v>9</v>
      </c>
      <c r="B32" s="91" t="s">
        <v>176</v>
      </c>
      <c r="C32" s="89" t="s">
        <v>177</v>
      </c>
      <c r="D32" s="84">
        <f t="shared" si="8"/>
        <v>4200</v>
      </c>
      <c r="E32" s="85">
        <f t="shared" ref="E32:E90" si="9">F32+G32</f>
        <v>4200</v>
      </c>
      <c r="F32" s="90"/>
      <c r="G32" s="90">
        <v>4200</v>
      </c>
      <c r="H32" s="90"/>
      <c r="I32" s="90"/>
      <c r="J32" s="90"/>
      <c r="K32" s="94" t="s">
        <v>178</v>
      </c>
    </row>
    <row r="33" spans="1:11" ht="44.25" customHeight="1">
      <c r="A33" s="88">
        <v>10</v>
      </c>
      <c r="B33" s="83" t="s">
        <v>288</v>
      </c>
      <c r="C33" s="82" t="s">
        <v>286</v>
      </c>
      <c r="D33" s="84">
        <f t="shared" si="8"/>
        <v>-4200</v>
      </c>
      <c r="E33" s="85">
        <f>F33+G33</f>
        <v>-4200</v>
      </c>
      <c r="F33" s="84"/>
      <c r="G33" s="84">
        <v>-4200</v>
      </c>
      <c r="H33" s="80"/>
      <c r="I33" s="84"/>
      <c r="J33" s="80"/>
      <c r="K33" s="81"/>
    </row>
    <row r="34" spans="1:11" ht="44.25" customHeight="1">
      <c r="A34" s="88">
        <v>11</v>
      </c>
      <c r="B34" s="91" t="s">
        <v>179</v>
      </c>
      <c r="C34" s="89" t="s">
        <v>180</v>
      </c>
      <c r="D34" s="84">
        <f t="shared" si="8"/>
        <v>4079</v>
      </c>
      <c r="E34" s="85">
        <f t="shared" si="9"/>
        <v>4079</v>
      </c>
      <c r="F34" s="90"/>
      <c r="G34" s="90">
        <v>4079</v>
      </c>
      <c r="H34" s="90"/>
      <c r="I34" s="90"/>
      <c r="J34" s="90">
        <v>90</v>
      </c>
      <c r="K34" s="93" t="s">
        <v>181</v>
      </c>
    </row>
    <row r="35" spans="1:11" ht="44.25" customHeight="1">
      <c r="A35" s="88">
        <v>12</v>
      </c>
      <c r="B35" s="91" t="s">
        <v>182</v>
      </c>
      <c r="C35" s="89" t="s">
        <v>183</v>
      </c>
      <c r="D35" s="84">
        <f t="shared" si="8"/>
        <v>2700</v>
      </c>
      <c r="E35" s="85">
        <f t="shared" si="9"/>
        <v>2700</v>
      </c>
      <c r="F35" s="90"/>
      <c r="G35" s="90">
        <v>2700</v>
      </c>
      <c r="H35" s="90"/>
      <c r="I35" s="90"/>
      <c r="J35" s="90"/>
      <c r="K35" s="93"/>
    </row>
    <row r="36" spans="1:11" ht="44.25" customHeight="1">
      <c r="A36" s="88">
        <v>13</v>
      </c>
      <c r="B36" s="91" t="s">
        <v>184</v>
      </c>
      <c r="C36" s="89" t="s">
        <v>185</v>
      </c>
      <c r="D36" s="84">
        <f t="shared" si="8"/>
        <v>3166</v>
      </c>
      <c r="E36" s="85">
        <f t="shared" si="9"/>
        <v>3166</v>
      </c>
      <c r="F36" s="90"/>
      <c r="G36" s="90">
        <v>3166</v>
      </c>
      <c r="H36" s="90"/>
      <c r="I36" s="90"/>
      <c r="J36" s="90"/>
      <c r="K36" s="93"/>
    </row>
    <row r="37" spans="1:11" ht="44.25" customHeight="1">
      <c r="A37" s="88">
        <v>14</v>
      </c>
      <c r="B37" s="91" t="s">
        <v>186</v>
      </c>
      <c r="C37" s="89" t="s">
        <v>187</v>
      </c>
      <c r="D37" s="84">
        <f t="shared" si="8"/>
        <v>0</v>
      </c>
      <c r="E37" s="85">
        <f t="shared" si="9"/>
        <v>0</v>
      </c>
      <c r="F37" s="90"/>
      <c r="G37" s="90"/>
      <c r="H37" s="90"/>
      <c r="I37" s="90"/>
      <c r="J37" s="90"/>
      <c r="K37" s="93"/>
    </row>
    <row r="38" spans="1:11" ht="44.25" customHeight="1">
      <c r="A38" s="88">
        <v>15</v>
      </c>
      <c r="B38" s="91" t="s">
        <v>184</v>
      </c>
      <c r="C38" s="89" t="s">
        <v>188</v>
      </c>
      <c r="D38" s="84">
        <f t="shared" si="8"/>
        <v>1802</v>
      </c>
      <c r="E38" s="85">
        <f t="shared" si="9"/>
        <v>1802</v>
      </c>
      <c r="F38" s="90">
        <v>1134</v>
      </c>
      <c r="G38" s="90">
        <v>668</v>
      </c>
      <c r="H38" s="90"/>
      <c r="I38" s="90"/>
      <c r="J38" s="90"/>
      <c r="K38" s="93"/>
    </row>
    <row r="39" spans="1:11" ht="44.25" customHeight="1">
      <c r="A39" s="88">
        <v>16</v>
      </c>
      <c r="B39" s="91" t="s">
        <v>184</v>
      </c>
      <c r="C39" s="89" t="s">
        <v>189</v>
      </c>
      <c r="D39" s="84">
        <f t="shared" si="8"/>
        <v>3112</v>
      </c>
      <c r="E39" s="85">
        <f t="shared" si="9"/>
        <v>3112</v>
      </c>
      <c r="F39" s="90">
        <v>2415</v>
      </c>
      <c r="G39" s="90">
        <v>697</v>
      </c>
      <c r="H39" s="90"/>
      <c r="I39" s="90"/>
      <c r="J39" s="90">
        <v>5121</v>
      </c>
      <c r="K39" s="93" t="s">
        <v>190</v>
      </c>
    </row>
    <row r="40" spans="1:11" ht="44.25" customHeight="1">
      <c r="A40" s="88">
        <v>17</v>
      </c>
      <c r="B40" s="91" t="s">
        <v>191</v>
      </c>
      <c r="C40" s="89" t="s">
        <v>192</v>
      </c>
      <c r="D40" s="84">
        <f t="shared" si="8"/>
        <v>1316</v>
      </c>
      <c r="E40" s="85">
        <f t="shared" si="9"/>
        <v>1316</v>
      </c>
      <c r="F40" s="90">
        <v>1316</v>
      </c>
      <c r="G40" s="90"/>
      <c r="H40" s="90"/>
      <c r="I40" s="90"/>
      <c r="J40" s="90"/>
      <c r="K40" s="93"/>
    </row>
    <row r="41" spans="1:11" s="186" customFormat="1" ht="44.25" customHeight="1">
      <c r="A41" s="113" t="s">
        <v>293</v>
      </c>
      <c r="B41" s="114" t="s">
        <v>294</v>
      </c>
      <c r="C41" s="115"/>
      <c r="D41" s="80">
        <f>SUM(D42:D62)</f>
        <v>118517</v>
      </c>
      <c r="E41" s="80">
        <f t="shared" ref="E41:J41" si="10">SUM(E42:E62)</f>
        <v>89530</v>
      </c>
      <c r="F41" s="80">
        <f t="shared" si="10"/>
        <v>29579</v>
      </c>
      <c r="G41" s="80">
        <f t="shared" si="10"/>
        <v>58764</v>
      </c>
      <c r="H41" s="80">
        <f t="shared" si="10"/>
        <v>1187</v>
      </c>
      <c r="I41" s="80">
        <f t="shared" si="10"/>
        <v>28987</v>
      </c>
      <c r="J41" s="80">
        <f t="shared" si="10"/>
        <v>22394</v>
      </c>
      <c r="K41" s="102"/>
    </row>
    <row r="42" spans="1:11" ht="44.25" customHeight="1">
      <c r="A42" s="88">
        <v>1</v>
      </c>
      <c r="B42" s="95" t="s">
        <v>193</v>
      </c>
      <c r="C42" s="89" t="s">
        <v>194</v>
      </c>
      <c r="D42" s="84">
        <f t="shared" ref="D42:D62" si="11">E42+I42</f>
        <v>0</v>
      </c>
      <c r="E42" s="85">
        <f t="shared" si="9"/>
        <v>0</v>
      </c>
      <c r="F42" s="90"/>
      <c r="G42" s="90"/>
      <c r="H42" s="90"/>
      <c r="I42" s="90"/>
      <c r="J42" s="90">
        <v>5000</v>
      </c>
      <c r="K42" s="93" t="s">
        <v>195</v>
      </c>
    </row>
    <row r="43" spans="1:11" ht="44.25" customHeight="1">
      <c r="A43" s="88">
        <v>2</v>
      </c>
      <c r="B43" s="95" t="s">
        <v>196</v>
      </c>
      <c r="C43" s="89" t="s">
        <v>197</v>
      </c>
      <c r="D43" s="84">
        <f t="shared" si="11"/>
        <v>25227</v>
      </c>
      <c r="E43" s="85">
        <f t="shared" si="9"/>
        <v>18227</v>
      </c>
      <c r="F43" s="90">
        <v>5465</v>
      </c>
      <c r="G43" s="90">
        <v>12762</v>
      </c>
      <c r="H43" s="90"/>
      <c r="I43" s="90">
        <v>7000</v>
      </c>
      <c r="J43" s="90"/>
      <c r="K43" s="93"/>
    </row>
    <row r="44" spans="1:11" ht="44.25" customHeight="1">
      <c r="A44" s="88">
        <v>3</v>
      </c>
      <c r="B44" s="95" t="s">
        <v>198</v>
      </c>
      <c r="C44" s="89" t="s">
        <v>199</v>
      </c>
      <c r="D44" s="84">
        <f t="shared" si="11"/>
        <v>23795</v>
      </c>
      <c r="E44" s="85">
        <f t="shared" si="9"/>
        <v>23795</v>
      </c>
      <c r="F44" s="90">
        <v>23795</v>
      </c>
      <c r="G44" s="90"/>
      <c r="H44" s="90"/>
      <c r="I44" s="90"/>
      <c r="J44" s="90"/>
      <c r="K44" s="93"/>
    </row>
    <row r="45" spans="1:11" ht="44.25" customHeight="1">
      <c r="A45" s="88">
        <v>4</v>
      </c>
      <c r="B45" s="95" t="s">
        <v>200</v>
      </c>
      <c r="C45" s="89" t="s">
        <v>201</v>
      </c>
      <c r="D45" s="84">
        <f t="shared" si="11"/>
        <v>2031</v>
      </c>
      <c r="E45" s="85">
        <f t="shared" si="9"/>
        <v>2031</v>
      </c>
      <c r="F45" s="90"/>
      <c r="G45" s="90">
        <v>2031</v>
      </c>
      <c r="H45" s="90"/>
      <c r="I45" s="90"/>
      <c r="J45" s="90"/>
      <c r="K45" s="93"/>
    </row>
    <row r="46" spans="1:11" ht="44.25" customHeight="1">
      <c r="A46" s="88">
        <v>5</v>
      </c>
      <c r="B46" s="95" t="s">
        <v>202</v>
      </c>
      <c r="C46" s="89" t="s">
        <v>203</v>
      </c>
      <c r="D46" s="84">
        <f t="shared" si="11"/>
        <v>0</v>
      </c>
      <c r="E46" s="85">
        <f t="shared" si="9"/>
        <v>0</v>
      </c>
      <c r="F46" s="90"/>
      <c r="G46" s="90"/>
      <c r="H46" s="90"/>
      <c r="I46" s="90"/>
      <c r="J46" s="90">
        <v>4500</v>
      </c>
      <c r="K46" s="93"/>
    </row>
    <row r="47" spans="1:11" ht="44.25" customHeight="1">
      <c r="A47" s="88">
        <v>6</v>
      </c>
      <c r="B47" s="95" t="s">
        <v>204</v>
      </c>
      <c r="C47" s="89" t="s">
        <v>205</v>
      </c>
      <c r="D47" s="84">
        <f t="shared" si="11"/>
        <v>5000</v>
      </c>
      <c r="E47" s="85">
        <f t="shared" si="9"/>
        <v>5000</v>
      </c>
      <c r="F47" s="90"/>
      <c r="G47" s="90">
        <v>5000</v>
      </c>
      <c r="H47" s="90"/>
      <c r="I47" s="90"/>
      <c r="J47" s="90">
        <v>5000</v>
      </c>
      <c r="K47" s="93" t="s">
        <v>206</v>
      </c>
    </row>
    <row r="48" spans="1:11" ht="44.25" customHeight="1">
      <c r="A48" s="88">
        <v>7</v>
      </c>
      <c r="B48" s="95" t="s">
        <v>196</v>
      </c>
      <c r="C48" s="89" t="s">
        <v>207</v>
      </c>
      <c r="D48" s="84">
        <f t="shared" si="11"/>
        <v>9502</v>
      </c>
      <c r="E48" s="85">
        <f t="shared" si="9"/>
        <v>9502</v>
      </c>
      <c r="F48" s="90"/>
      <c r="G48" s="90">
        <v>9502</v>
      </c>
      <c r="H48" s="90"/>
      <c r="I48" s="90"/>
      <c r="J48" s="90"/>
      <c r="K48" s="93"/>
    </row>
    <row r="49" spans="1:11" ht="44.25" customHeight="1">
      <c r="A49" s="88">
        <v>8</v>
      </c>
      <c r="B49" s="95" t="s">
        <v>196</v>
      </c>
      <c r="C49" s="89" t="s">
        <v>208</v>
      </c>
      <c r="D49" s="84">
        <f t="shared" si="11"/>
        <v>9603</v>
      </c>
      <c r="E49" s="85">
        <f t="shared" si="9"/>
        <v>8006</v>
      </c>
      <c r="F49" s="90">
        <v>319</v>
      </c>
      <c r="G49" s="90">
        <v>7687</v>
      </c>
      <c r="H49" s="90"/>
      <c r="I49" s="90">
        <v>1597</v>
      </c>
      <c r="J49" s="90"/>
      <c r="K49" s="93"/>
    </row>
    <row r="50" spans="1:11" ht="44.25" customHeight="1">
      <c r="A50" s="88">
        <v>9</v>
      </c>
      <c r="B50" s="95" t="s">
        <v>209</v>
      </c>
      <c r="C50" s="89" t="s">
        <v>210</v>
      </c>
      <c r="D50" s="84">
        <f t="shared" si="11"/>
        <v>241</v>
      </c>
      <c r="E50" s="85">
        <f t="shared" si="9"/>
        <v>241</v>
      </c>
      <c r="F50" s="90"/>
      <c r="G50" s="90">
        <v>241</v>
      </c>
      <c r="H50" s="90"/>
      <c r="I50" s="90"/>
      <c r="J50" s="90"/>
      <c r="K50" s="93"/>
    </row>
    <row r="51" spans="1:11" ht="44.25" customHeight="1">
      <c r="A51" s="88">
        <v>10</v>
      </c>
      <c r="B51" s="95" t="s">
        <v>211</v>
      </c>
      <c r="C51" s="89" t="s">
        <v>212</v>
      </c>
      <c r="D51" s="84">
        <f t="shared" si="11"/>
        <v>2423</v>
      </c>
      <c r="E51" s="85">
        <f t="shared" si="9"/>
        <v>2423</v>
      </c>
      <c r="F51" s="90"/>
      <c r="G51" s="90">
        <v>2423</v>
      </c>
      <c r="H51" s="90"/>
      <c r="I51" s="90"/>
      <c r="J51" s="90"/>
      <c r="K51" s="93"/>
    </row>
    <row r="52" spans="1:11" ht="44.25" customHeight="1">
      <c r="A52" s="88">
        <v>11</v>
      </c>
      <c r="B52" s="95" t="s">
        <v>213</v>
      </c>
      <c r="C52" s="89" t="s">
        <v>214</v>
      </c>
      <c r="D52" s="84">
        <f t="shared" si="11"/>
        <v>20390</v>
      </c>
      <c r="E52" s="85">
        <f t="shared" si="9"/>
        <v>0</v>
      </c>
      <c r="F52" s="90"/>
      <c r="G52" s="90"/>
      <c r="H52" s="90"/>
      <c r="I52" s="90">
        <v>20390</v>
      </c>
      <c r="J52" s="90"/>
      <c r="K52" s="93"/>
    </row>
    <row r="53" spans="1:11" ht="44.25" customHeight="1">
      <c r="A53" s="88">
        <v>12</v>
      </c>
      <c r="B53" s="95" t="s">
        <v>215</v>
      </c>
      <c r="C53" s="89" t="s">
        <v>216</v>
      </c>
      <c r="D53" s="84">
        <f t="shared" si="11"/>
        <v>9274</v>
      </c>
      <c r="E53" s="85">
        <f t="shared" si="9"/>
        <v>9274</v>
      </c>
      <c r="F53" s="90"/>
      <c r="G53" s="96">
        <f>14074-4800</f>
        <v>9274</v>
      </c>
      <c r="H53" s="96"/>
      <c r="I53" s="90"/>
      <c r="J53" s="90">
        <v>4957</v>
      </c>
      <c r="K53" s="187" t="s">
        <v>326</v>
      </c>
    </row>
    <row r="54" spans="1:11" ht="44.25" customHeight="1">
      <c r="A54" s="88">
        <v>13</v>
      </c>
      <c r="B54" s="95" t="s">
        <v>217</v>
      </c>
      <c r="C54" s="89" t="s">
        <v>218</v>
      </c>
      <c r="D54" s="84">
        <f t="shared" si="11"/>
        <v>585</v>
      </c>
      <c r="E54" s="85">
        <f t="shared" si="9"/>
        <v>585</v>
      </c>
      <c r="F54" s="90"/>
      <c r="G54" s="90">
        <v>585</v>
      </c>
      <c r="H54" s="90"/>
      <c r="I54" s="90"/>
      <c r="J54" s="90"/>
      <c r="K54" s="93"/>
    </row>
    <row r="55" spans="1:11" ht="44.25" customHeight="1">
      <c r="A55" s="88">
        <v>14</v>
      </c>
      <c r="B55" s="95" t="s">
        <v>219</v>
      </c>
      <c r="C55" s="89" t="s">
        <v>220</v>
      </c>
      <c r="D55" s="84">
        <f t="shared" si="11"/>
        <v>1080</v>
      </c>
      <c r="E55" s="85">
        <f t="shared" si="9"/>
        <v>1080</v>
      </c>
      <c r="F55" s="90"/>
      <c r="G55" s="90">
        <v>1080</v>
      </c>
      <c r="H55" s="90"/>
      <c r="I55" s="90"/>
      <c r="J55" s="90"/>
      <c r="K55" s="93"/>
    </row>
    <row r="56" spans="1:11" ht="44.25" customHeight="1">
      <c r="A56" s="88">
        <v>15</v>
      </c>
      <c r="B56" s="95" t="s">
        <v>221</v>
      </c>
      <c r="C56" s="89" t="s">
        <v>222</v>
      </c>
      <c r="D56" s="84">
        <f t="shared" si="11"/>
        <v>0</v>
      </c>
      <c r="E56" s="85">
        <f t="shared" si="9"/>
        <v>0</v>
      </c>
      <c r="F56" s="90"/>
      <c r="G56" s="90"/>
      <c r="H56" s="90"/>
      <c r="I56" s="90"/>
      <c r="J56" s="90">
        <v>155</v>
      </c>
      <c r="K56" s="93"/>
    </row>
    <row r="57" spans="1:11" ht="44.25" customHeight="1">
      <c r="A57" s="88">
        <v>16</v>
      </c>
      <c r="B57" s="95" t="s">
        <v>223</v>
      </c>
      <c r="C57" s="89" t="s">
        <v>224</v>
      </c>
      <c r="D57" s="84">
        <f t="shared" si="11"/>
        <v>0</v>
      </c>
      <c r="E57" s="85">
        <f t="shared" si="9"/>
        <v>0</v>
      </c>
      <c r="F57" s="90"/>
      <c r="G57" s="90"/>
      <c r="H57" s="90"/>
      <c r="I57" s="90"/>
      <c r="J57" s="90">
        <v>76</v>
      </c>
      <c r="K57" s="93"/>
    </row>
    <row r="58" spans="1:11" ht="44.25" customHeight="1">
      <c r="A58" s="88">
        <v>17</v>
      </c>
      <c r="B58" s="95" t="s">
        <v>225</v>
      </c>
      <c r="C58" s="89" t="s">
        <v>226</v>
      </c>
      <c r="D58" s="84">
        <f t="shared" si="11"/>
        <v>0</v>
      </c>
      <c r="E58" s="85">
        <f t="shared" si="9"/>
        <v>0</v>
      </c>
      <c r="F58" s="90"/>
      <c r="G58" s="90"/>
      <c r="H58" s="90"/>
      <c r="I58" s="90"/>
      <c r="J58" s="90">
        <v>130</v>
      </c>
      <c r="K58" s="93"/>
    </row>
    <row r="59" spans="1:11" ht="44.25" customHeight="1">
      <c r="A59" s="88">
        <v>18</v>
      </c>
      <c r="B59" s="95" t="s">
        <v>227</v>
      </c>
      <c r="C59" s="89" t="s">
        <v>228</v>
      </c>
      <c r="D59" s="84">
        <f t="shared" si="11"/>
        <v>0</v>
      </c>
      <c r="E59" s="85">
        <f t="shared" si="9"/>
        <v>0</v>
      </c>
      <c r="F59" s="90"/>
      <c r="G59" s="90"/>
      <c r="H59" s="90"/>
      <c r="I59" s="90"/>
      <c r="J59" s="90">
        <v>126</v>
      </c>
      <c r="K59" s="93"/>
    </row>
    <row r="60" spans="1:11" s="189" customFormat="1" ht="44.25" customHeight="1">
      <c r="A60" s="88">
        <v>19</v>
      </c>
      <c r="B60" s="97" t="s">
        <v>229</v>
      </c>
      <c r="C60" s="188" t="s">
        <v>230</v>
      </c>
      <c r="D60" s="84">
        <f t="shared" si="11"/>
        <v>9070</v>
      </c>
      <c r="E60" s="85">
        <f>F60+G60+H60</f>
        <v>9070</v>
      </c>
      <c r="F60" s="96"/>
      <c r="G60" s="96">
        <f>[1]QĐ!$K$46-1187</f>
        <v>7883</v>
      </c>
      <c r="H60" s="96">
        <v>1187</v>
      </c>
      <c r="I60" s="96"/>
      <c r="J60" s="96"/>
      <c r="K60" s="98" t="s">
        <v>310</v>
      </c>
    </row>
    <row r="61" spans="1:11" ht="44.25" customHeight="1">
      <c r="A61" s="88">
        <v>20</v>
      </c>
      <c r="B61" s="95" t="s">
        <v>231</v>
      </c>
      <c r="C61" s="89" t="s">
        <v>232</v>
      </c>
      <c r="D61" s="84">
        <f t="shared" si="11"/>
        <v>296</v>
      </c>
      <c r="E61" s="85">
        <f t="shared" si="9"/>
        <v>296</v>
      </c>
      <c r="F61" s="90"/>
      <c r="G61" s="90">
        <v>296</v>
      </c>
      <c r="H61" s="90"/>
      <c r="I61" s="90"/>
      <c r="J61" s="90">
        <v>1000</v>
      </c>
      <c r="K61" s="93"/>
    </row>
    <row r="62" spans="1:11" ht="35.85" customHeight="1">
      <c r="A62" s="88">
        <v>21</v>
      </c>
      <c r="B62" s="95" t="s">
        <v>233</v>
      </c>
      <c r="C62" s="89" t="s">
        <v>234</v>
      </c>
      <c r="D62" s="84">
        <f t="shared" si="11"/>
        <v>0</v>
      </c>
      <c r="E62" s="85">
        <f t="shared" si="9"/>
        <v>0</v>
      </c>
      <c r="F62" s="90"/>
      <c r="G62" s="90"/>
      <c r="H62" s="90"/>
      <c r="I62" s="90"/>
      <c r="J62" s="90">
        <v>1450</v>
      </c>
      <c r="K62" s="93"/>
    </row>
    <row r="63" spans="1:11" s="186" customFormat="1" ht="35.85" customHeight="1">
      <c r="A63" s="113" t="s">
        <v>311</v>
      </c>
      <c r="B63" s="114" t="s">
        <v>312</v>
      </c>
      <c r="C63" s="115"/>
      <c r="D63" s="80">
        <f t="shared" ref="D63:I63" si="12">SUM(D64:D99)</f>
        <v>182055.15899999999</v>
      </c>
      <c r="E63" s="80">
        <f t="shared" si="12"/>
        <v>54118</v>
      </c>
      <c r="F63" s="80">
        <f t="shared" si="12"/>
        <v>9958</v>
      </c>
      <c r="G63" s="80">
        <f t="shared" si="12"/>
        <v>44160</v>
      </c>
      <c r="H63" s="80">
        <f t="shared" si="12"/>
        <v>0</v>
      </c>
      <c r="I63" s="80">
        <f t="shared" si="12"/>
        <v>127937.159</v>
      </c>
      <c r="J63" s="80">
        <f>SUM(J64:J94)</f>
        <v>65063.950137</v>
      </c>
      <c r="K63" s="102"/>
    </row>
    <row r="64" spans="1:11" ht="35.85" customHeight="1">
      <c r="A64" s="88">
        <v>1</v>
      </c>
      <c r="B64" s="95" t="s">
        <v>235</v>
      </c>
      <c r="C64" s="89" t="s">
        <v>236</v>
      </c>
      <c r="D64" s="84">
        <f t="shared" ref="D64:D90" si="13">E64+I64</f>
        <v>0</v>
      </c>
      <c r="E64" s="85">
        <f t="shared" si="9"/>
        <v>0</v>
      </c>
      <c r="F64" s="90"/>
      <c r="G64" s="90"/>
      <c r="H64" s="90"/>
      <c r="I64" s="90"/>
      <c r="J64" s="90">
        <v>10000</v>
      </c>
      <c r="K64" s="93"/>
    </row>
    <row r="65" spans="1:11" ht="35.85" customHeight="1">
      <c r="A65" s="88">
        <v>2</v>
      </c>
      <c r="B65" s="95" t="s">
        <v>237</v>
      </c>
      <c r="C65" s="89" t="s">
        <v>238</v>
      </c>
      <c r="D65" s="84">
        <f t="shared" si="13"/>
        <v>0</v>
      </c>
      <c r="E65" s="85">
        <f t="shared" si="9"/>
        <v>0</v>
      </c>
      <c r="F65" s="90"/>
      <c r="G65" s="90"/>
      <c r="H65" s="90"/>
      <c r="I65" s="90"/>
      <c r="J65" s="90"/>
      <c r="K65" s="93"/>
    </row>
    <row r="66" spans="1:11" ht="35.85" customHeight="1">
      <c r="A66" s="88">
        <v>3</v>
      </c>
      <c r="B66" s="95" t="s">
        <v>239</v>
      </c>
      <c r="C66" s="89" t="s">
        <v>240</v>
      </c>
      <c r="D66" s="84">
        <f t="shared" si="13"/>
        <v>333</v>
      </c>
      <c r="E66" s="85">
        <f t="shared" si="9"/>
        <v>0</v>
      </c>
      <c r="F66" s="90"/>
      <c r="G66" s="90"/>
      <c r="H66" s="90"/>
      <c r="I66" s="90">
        <v>333</v>
      </c>
      <c r="J66" s="90"/>
      <c r="K66" s="93"/>
    </row>
    <row r="67" spans="1:11" ht="35.85" customHeight="1">
      <c r="A67" s="88">
        <v>4</v>
      </c>
      <c r="B67" s="95" t="s">
        <v>241</v>
      </c>
      <c r="C67" s="89" t="s">
        <v>242</v>
      </c>
      <c r="D67" s="84">
        <f t="shared" si="13"/>
        <v>1080</v>
      </c>
      <c r="E67" s="85">
        <f t="shared" si="9"/>
        <v>1080</v>
      </c>
      <c r="F67" s="90"/>
      <c r="G67" s="90">
        <v>1080</v>
      </c>
      <c r="H67" s="90"/>
      <c r="I67" s="90"/>
      <c r="J67" s="90"/>
      <c r="K67" s="93" t="s">
        <v>243</v>
      </c>
    </row>
    <row r="68" spans="1:11" ht="56.1" customHeight="1">
      <c r="A68" s="88">
        <v>5</v>
      </c>
      <c r="B68" s="95" t="s">
        <v>244</v>
      </c>
      <c r="C68" s="89" t="s">
        <v>245</v>
      </c>
      <c r="D68" s="84">
        <f t="shared" si="13"/>
        <v>2500</v>
      </c>
      <c r="E68" s="85">
        <f t="shared" si="9"/>
        <v>0</v>
      </c>
      <c r="F68" s="90"/>
      <c r="G68" s="90"/>
      <c r="H68" s="90"/>
      <c r="I68" s="90">
        <v>2500</v>
      </c>
      <c r="J68" s="90"/>
      <c r="K68" s="93"/>
    </row>
    <row r="69" spans="1:11" ht="56.1" customHeight="1">
      <c r="A69" s="88">
        <v>6</v>
      </c>
      <c r="B69" s="95" t="s">
        <v>246</v>
      </c>
      <c r="C69" s="89" t="s">
        <v>247</v>
      </c>
      <c r="D69" s="84">
        <f t="shared" si="13"/>
        <v>46</v>
      </c>
      <c r="E69" s="85">
        <f t="shared" si="9"/>
        <v>46</v>
      </c>
      <c r="F69" s="90">
        <v>46</v>
      </c>
      <c r="G69" s="90"/>
      <c r="H69" s="90"/>
      <c r="I69" s="90"/>
      <c r="J69" s="90"/>
      <c r="K69" s="93"/>
    </row>
    <row r="70" spans="1:11" ht="56.1" customHeight="1">
      <c r="A70" s="88">
        <v>7</v>
      </c>
      <c r="B70" s="95" t="s">
        <v>248</v>
      </c>
      <c r="C70" s="89" t="s">
        <v>249</v>
      </c>
      <c r="D70" s="84">
        <f t="shared" si="13"/>
        <v>572</v>
      </c>
      <c r="E70" s="85">
        <f t="shared" si="9"/>
        <v>572</v>
      </c>
      <c r="F70" s="90">
        <v>572</v>
      </c>
      <c r="G70" s="90"/>
      <c r="H70" s="90"/>
      <c r="I70" s="90"/>
      <c r="J70" s="90"/>
      <c r="K70" s="93"/>
    </row>
    <row r="71" spans="1:11" ht="56.1" customHeight="1">
      <c r="A71" s="88">
        <v>8</v>
      </c>
      <c r="B71" s="95" t="s">
        <v>250</v>
      </c>
      <c r="C71" s="89" t="s">
        <v>251</v>
      </c>
      <c r="D71" s="84">
        <f t="shared" si="13"/>
        <v>5347</v>
      </c>
      <c r="E71" s="85">
        <f t="shared" si="9"/>
        <v>0</v>
      </c>
      <c r="F71" s="90"/>
      <c r="G71" s="90"/>
      <c r="H71" s="90"/>
      <c r="I71" s="90">
        <v>5347</v>
      </c>
      <c r="J71" s="90"/>
      <c r="K71" s="93"/>
    </row>
    <row r="72" spans="1:11" ht="56.1" customHeight="1">
      <c r="A72" s="88">
        <v>9</v>
      </c>
      <c r="B72" s="95" t="s">
        <v>252</v>
      </c>
      <c r="C72" s="89" t="s">
        <v>253</v>
      </c>
      <c r="D72" s="84">
        <f t="shared" si="13"/>
        <v>699.75900000000001</v>
      </c>
      <c r="E72" s="85">
        <f t="shared" si="9"/>
        <v>0</v>
      </c>
      <c r="F72" s="90"/>
      <c r="G72" s="90"/>
      <c r="H72" s="90"/>
      <c r="I72" s="190">
        <v>699.75900000000001</v>
      </c>
      <c r="J72" s="191">
        <v>523.4</v>
      </c>
      <c r="K72" s="93"/>
    </row>
    <row r="73" spans="1:11" ht="56.1" customHeight="1">
      <c r="A73" s="88">
        <v>10</v>
      </c>
      <c r="B73" s="95" t="s">
        <v>254</v>
      </c>
      <c r="C73" s="89" t="s">
        <v>255</v>
      </c>
      <c r="D73" s="84">
        <f t="shared" si="13"/>
        <v>0</v>
      </c>
      <c r="E73" s="85">
        <f t="shared" si="9"/>
        <v>0</v>
      </c>
      <c r="F73" s="90"/>
      <c r="G73" s="90"/>
      <c r="H73" s="90"/>
      <c r="I73" s="190"/>
      <c r="J73" s="90">
        <v>682.55013699999995</v>
      </c>
      <c r="K73" s="93"/>
    </row>
    <row r="74" spans="1:11" ht="56.1" customHeight="1">
      <c r="A74" s="88">
        <v>11</v>
      </c>
      <c r="B74" s="95" t="s">
        <v>256</v>
      </c>
      <c r="C74" s="89" t="s">
        <v>257</v>
      </c>
      <c r="D74" s="84">
        <f t="shared" si="13"/>
        <v>900</v>
      </c>
      <c r="E74" s="85">
        <f t="shared" si="9"/>
        <v>900</v>
      </c>
      <c r="F74" s="90"/>
      <c r="G74" s="90">
        <v>900</v>
      </c>
      <c r="H74" s="90"/>
      <c r="I74" s="190"/>
      <c r="J74" s="90">
        <v>4502</v>
      </c>
      <c r="K74" s="93" t="s">
        <v>258</v>
      </c>
    </row>
    <row r="75" spans="1:11" ht="56.1" customHeight="1">
      <c r="A75" s="88">
        <v>12</v>
      </c>
      <c r="B75" s="95" t="s">
        <v>259</v>
      </c>
      <c r="C75" s="89" t="s">
        <v>260</v>
      </c>
      <c r="D75" s="84">
        <f t="shared" si="13"/>
        <v>301.60000000000002</v>
      </c>
      <c r="E75" s="85">
        <f t="shared" si="9"/>
        <v>0</v>
      </c>
      <c r="F75" s="90"/>
      <c r="G75" s="90"/>
      <c r="H75" s="90"/>
      <c r="I75" s="190">
        <v>301.60000000000002</v>
      </c>
      <c r="J75" s="90"/>
      <c r="K75" s="93"/>
    </row>
    <row r="76" spans="1:11" ht="44.25" customHeight="1">
      <c r="A76" s="88">
        <v>13</v>
      </c>
      <c r="B76" s="99" t="s">
        <v>261</v>
      </c>
      <c r="C76" s="89" t="s">
        <v>262</v>
      </c>
      <c r="D76" s="84">
        <f t="shared" si="13"/>
        <v>0</v>
      </c>
      <c r="E76" s="85">
        <f t="shared" si="9"/>
        <v>0</v>
      </c>
      <c r="F76" s="90"/>
      <c r="G76" s="90"/>
      <c r="H76" s="90"/>
      <c r="I76" s="90"/>
      <c r="J76" s="90">
        <v>2996</v>
      </c>
      <c r="K76" s="93"/>
    </row>
    <row r="77" spans="1:11" ht="44.25" customHeight="1">
      <c r="A77" s="88">
        <v>14</v>
      </c>
      <c r="B77" s="99" t="s">
        <v>263</v>
      </c>
      <c r="C77" s="89" t="s">
        <v>325</v>
      </c>
      <c r="D77" s="84">
        <f t="shared" si="13"/>
        <v>2000</v>
      </c>
      <c r="E77" s="85">
        <f t="shared" si="9"/>
        <v>0</v>
      </c>
      <c r="F77" s="90"/>
      <c r="G77" s="90"/>
      <c r="H77" s="90"/>
      <c r="I77" s="90">
        <v>2000</v>
      </c>
      <c r="J77" s="90"/>
      <c r="K77" s="93"/>
    </row>
    <row r="78" spans="1:11" ht="44.25" customHeight="1">
      <c r="A78" s="88">
        <v>15</v>
      </c>
      <c r="B78" s="99" t="s">
        <v>264</v>
      </c>
      <c r="C78" s="89" t="s">
        <v>324</v>
      </c>
      <c r="D78" s="84">
        <f t="shared" si="13"/>
        <v>727</v>
      </c>
      <c r="E78" s="85">
        <f t="shared" si="9"/>
        <v>0</v>
      </c>
      <c r="F78" s="90"/>
      <c r="G78" s="90"/>
      <c r="H78" s="90"/>
      <c r="I78" s="90">
        <v>727</v>
      </c>
      <c r="J78" s="90"/>
      <c r="K78" s="93"/>
    </row>
    <row r="79" spans="1:11" ht="44.25" customHeight="1">
      <c r="A79" s="88">
        <v>16</v>
      </c>
      <c r="B79" s="99" t="s">
        <v>265</v>
      </c>
      <c r="C79" s="89" t="s">
        <v>266</v>
      </c>
      <c r="D79" s="84">
        <f t="shared" si="13"/>
        <v>40083</v>
      </c>
      <c r="E79" s="85">
        <f t="shared" si="9"/>
        <v>39413</v>
      </c>
      <c r="F79" s="90"/>
      <c r="G79" s="90">
        <v>39413</v>
      </c>
      <c r="H79" s="90"/>
      <c r="I79" s="90">
        <v>670</v>
      </c>
      <c r="J79" s="90"/>
      <c r="K79" s="93"/>
    </row>
    <row r="80" spans="1:11" ht="43.35" customHeight="1">
      <c r="A80" s="88">
        <v>17</v>
      </c>
      <c r="B80" s="99" t="s">
        <v>267</v>
      </c>
      <c r="C80" s="89" t="s">
        <v>268</v>
      </c>
      <c r="D80" s="84">
        <f t="shared" si="13"/>
        <v>3613</v>
      </c>
      <c r="E80" s="85">
        <f t="shared" si="9"/>
        <v>0</v>
      </c>
      <c r="F80" s="90"/>
      <c r="G80" s="90"/>
      <c r="H80" s="90"/>
      <c r="I80" s="90">
        <v>3613</v>
      </c>
      <c r="J80" s="90"/>
      <c r="K80" s="93"/>
    </row>
    <row r="81" spans="1:11" ht="44.25" customHeight="1">
      <c r="A81" s="88">
        <v>18</v>
      </c>
      <c r="B81" s="99" t="s">
        <v>269</v>
      </c>
      <c r="C81" s="89" t="s">
        <v>270</v>
      </c>
      <c r="D81" s="84">
        <f t="shared" si="13"/>
        <v>6422</v>
      </c>
      <c r="E81" s="85">
        <f t="shared" si="9"/>
        <v>6422</v>
      </c>
      <c r="F81" s="90">
        <v>6207</v>
      </c>
      <c r="G81" s="90">
        <v>215</v>
      </c>
      <c r="H81" s="90"/>
      <c r="I81" s="90"/>
      <c r="J81" s="90">
        <v>2273</v>
      </c>
      <c r="K81" s="93"/>
    </row>
    <row r="82" spans="1:11" ht="44.25" customHeight="1">
      <c r="A82" s="88">
        <v>19</v>
      </c>
      <c r="B82" s="99" t="s">
        <v>271</v>
      </c>
      <c r="C82" s="89" t="s">
        <v>323</v>
      </c>
      <c r="D82" s="84">
        <f t="shared" si="13"/>
        <v>0</v>
      </c>
      <c r="E82" s="85">
        <f t="shared" si="9"/>
        <v>0</v>
      </c>
      <c r="F82" s="90"/>
      <c r="G82" s="90"/>
      <c r="H82" s="90"/>
      <c r="I82" s="90"/>
      <c r="J82" s="90"/>
      <c r="K82" s="93"/>
    </row>
    <row r="83" spans="1:11" ht="44.25" customHeight="1">
      <c r="A83" s="88">
        <v>20</v>
      </c>
      <c r="B83" s="99" t="s">
        <v>272</v>
      </c>
      <c r="C83" s="89" t="s">
        <v>322</v>
      </c>
      <c r="D83" s="84">
        <f t="shared" si="13"/>
        <v>0</v>
      </c>
      <c r="E83" s="85">
        <f t="shared" si="9"/>
        <v>0</v>
      </c>
      <c r="F83" s="90"/>
      <c r="G83" s="90"/>
      <c r="H83" s="90"/>
      <c r="I83" s="90"/>
      <c r="J83" s="90">
        <v>1722</v>
      </c>
      <c r="K83" s="93"/>
    </row>
    <row r="84" spans="1:11" ht="44.25" customHeight="1">
      <c r="A84" s="88">
        <v>21</v>
      </c>
      <c r="B84" s="99" t="s">
        <v>269</v>
      </c>
      <c r="C84" s="89" t="s">
        <v>315</v>
      </c>
      <c r="D84" s="84">
        <f t="shared" si="13"/>
        <v>1292</v>
      </c>
      <c r="E84" s="85">
        <f t="shared" si="9"/>
        <v>1292</v>
      </c>
      <c r="F84" s="90">
        <v>1292</v>
      </c>
      <c r="G84" s="90"/>
      <c r="H84" s="90"/>
      <c r="I84" s="90"/>
      <c r="J84" s="90">
        <v>18213</v>
      </c>
      <c r="K84" s="93" t="s">
        <v>273</v>
      </c>
    </row>
    <row r="85" spans="1:11" ht="56.1" customHeight="1">
      <c r="A85" s="88">
        <v>22</v>
      </c>
      <c r="B85" s="99" t="s">
        <v>274</v>
      </c>
      <c r="C85" s="89" t="s">
        <v>314</v>
      </c>
      <c r="D85" s="84">
        <f t="shared" si="13"/>
        <v>27824</v>
      </c>
      <c r="E85" s="85">
        <f t="shared" si="9"/>
        <v>1841</v>
      </c>
      <c r="F85" s="90">
        <v>1841</v>
      </c>
      <c r="G85" s="90"/>
      <c r="H85" s="90"/>
      <c r="I85" s="90">
        <f>24736+4518-3271</f>
        <v>25983</v>
      </c>
      <c r="J85" s="90">
        <f>1845+1700</f>
        <v>3545</v>
      </c>
      <c r="K85" s="93"/>
    </row>
    <row r="86" spans="1:11" ht="56.1" customHeight="1">
      <c r="A86" s="88">
        <v>23</v>
      </c>
      <c r="B86" s="99" t="s">
        <v>275</v>
      </c>
      <c r="C86" s="89" t="s">
        <v>321</v>
      </c>
      <c r="D86" s="84">
        <f t="shared" si="13"/>
        <v>0</v>
      </c>
      <c r="E86" s="85">
        <f t="shared" si="9"/>
        <v>0</v>
      </c>
      <c r="F86" s="90"/>
      <c r="G86" s="90"/>
      <c r="H86" s="90"/>
      <c r="I86" s="90"/>
      <c r="J86" s="90">
        <f>9000+1455+1000</f>
        <v>11455</v>
      </c>
      <c r="K86" s="93"/>
    </row>
    <row r="87" spans="1:11" ht="44.25" customHeight="1">
      <c r="A87" s="88">
        <v>24</v>
      </c>
      <c r="B87" s="99" t="s">
        <v>276</v>
      </c>
      <c r="C87" s="89" t="s">
        <v>320</v>
      </c>
      <c r="D87" s="84">
        <f t="shared" si="13"/>
        <v>0</v>
      </c>
      <c r="E87" s="85">
        <f t="shared" si="9"/>
        <v>0</v>
      </c>
      <c r="F87" s="90"/>
      <c r="G87" s="90"/>
      <c r="H87" s="90"/>
      <c r="I87" s="90"/>
      <c r="J87" s="90">
        <v>8800</v>
      </c>
      <c r="K87" s="93"/>
    </row>
    <row r="88" spans="1:11" ht="56.1" customHeight="1">
      <c r="A88" s="88">
        <v>25</v>
      </c>
      <c r="B88" s="99" t="s">
        <v>277</v>
      </c>
      <c r="C88" s="89" t="s">
        <v>319</v>
      </c>
      <c r="D88" s="84">
        <f t="shared" si="13"/>
        <v>3220</v>
      </c>
      <c r="E88" s="85">
        <f t="shared" si="9"/>
        <v>2552</v>
      </c>
      <c r="F88" s="90"/>
      <c r="G88" s="90">
        <v>2552</v>
      </c>
      <c r="H88" s="90"/>
      <c r="I88" s="90">
        <v>668</v>
      </c>
      <c r="J88" s="90"/>
      <c r="K88" s="93"/>
    </row>
    <row r="89" spans="1:11" ht="56.1" customHeight="1">
      <c r="A89" s="88">
        <v>26</v>
      </c>
      <c r="B89" s="99" t="s">
        <v>231</v>
      </c>
      <c r="C89" s="89" t="s">
        <v>318</v>
      </c>
      <c r="D89" s="84">
        <f t="shared" si="13"/>
        <v>0</v>
      </c>
      <c r="E89" s="85">
        <f t="shared" si="9"/>
        <v>0</v>
      </c>
      <c r="F89" s="90"/>
      <c r="G89" s="90"/>
      <c r="H89" s="90"/>
      <c r="I89" s="90"/>
      <c r="J89" s="90">
        <f>283+69</f>
        <v>352</v>
      </c>
      <c r="K89" s="93"/>
    </row>
    <row r="90" spans="1:11" ht="46.15" customHeight="1">
      <c r="A90" s="88">
        <v>27</v>
      </c>
      <c r="B90" s="99" t="s">
        <v>231</v>
      </c>
      <c r="C90" s="89" t="s">
        <v>317</v>
      </c>
      <c r="D90" s="84">
        <f t="shared" si="13"/>
        <v>3314</v>
      </c>
      <c r="E90" s="85">
        <f t="shared" si="9"/>
        <v>0</v>
      </c>
      <c r="F90" s="90"/>
      <c r="G90" s="90"/>
      <c r="H90" s="90"/>
      <c r="I90" s="90">
        <v>3314</v>
      </c>
      <c r="J90" s="90"/>
      <c r="K90" s="93"/>
    </row>
    <row r="91" spans="1:11" ht="33.75" customHeight="1">
      <c r="A91" s="88">
        <v>28</v>
      </c>
      <c r="B91" s="99" t="s">
        <v>231</v>
      </c>
      <c r="C91" s="89" t="s">
        <v>316</v>
      </c>
      <c r="D91" s="84">
        <f t="shared" ref="D91:D99" si="14">E91+I91</f>
        <v>44724</v>
      </c>
      <c r="E91" s="85"/>
      <c r="F91" s="90"/>
      <c r="G91" s="90"/>
      <c r="H91" s="90"/>
      <c r="I91" s="90">
        <v>44724</v>
      </c>
      <c r="J91" s="90"/>
      <c r="K91" s="93"/>
    </row>
    <row r="92" spans="1:11" ht="33.75" customHeight="1">
      <c r="A92" s="88">
        <v>29</v>
      </c>
      <c r="B92" s="99" t="s">
        <v>231</v>
      </c>
      <c r="C92" s="89" t="s">
        <v>315</v>
      </c>
      <c r="D92" s="84">
        <f t="shared" si="14"/>
        <v>4255</v>
      </c>
      <c r="E92" s="85"/>
      <c r="F92" s="90"/>
      <c r="G92" s="90"/>
      <c r="H92" s="90"/>
      <c r="I92" s="90">
        <v>4255</v>
      </c>
      <c r="J92" s="90"/>
      <c r="K92" s="93"/>
    </row>
    <row r="93" spans="1:11" ht="41.85" customHeight="1">
      <c r="A93" s="88">
        <v>30</v>
      </c>
      <c r="B93" s="99" t="s">
        <v>231</v>
      </c>
      <c r="C93" s="89" t="s">
        <v>314</v>
      </c>
      <c r="D93" s="84">
        <f t="shared" si="14"/>
        <v>5033</v>
      </c>
      <c r="E93" s="85"/>
      <c r="F93" s="90"/>
      <c r="G93" s="90"/>
      <c r="H93" s="90"/>
      <c r="I93" s="90">
        <v>5033</v>
      </c>
      <c r="J93" s="90"/>
      <c r="K93" s="93"/>
    </row>
    <row r="94" spans="1:11" ht="33.75" customHeight="1">
      <c r="A94" s="88">
        <v>31</v>
      </c>
      <c r="B94" s="99" t="s">
        <v>231</v>
      </c>
      <c r="C94" s="89" t="s">
        <v>313</v>
      </c>
      <c r="D94" s="84">
        <f t="shared" si="14"/>
        <v>500</v>
      </c>
      <c r="E94" s="85"/>
      <c r="F94" s="90"/>
      <c r="G94" s="90"/>
      <c r="H94" s="90"/>
      <c r="I94" s="90">
        <v>500</v>
      </c>
      <c r="J94" s="90"/>
      <c r="K94" s="93"/>
    </row>
    <row r="95" spans="1:11" ht="49.7" customHeight="1">
      <c r="A95" s="88">
        <v>32</v>
      </c>
      <c r="B95" s="99" t="s">
        <v>367</v>
      </c>
      <c r="C95" s="89" t="s">
        <v>368</v>
      </c>
      <c r="D95" s="84">
        <f t="shared" si="14"/>
        <v>640.79999999999995</v>
      </c>
      <c r="E95" s="85"/>
      <c r="F95" s="90"/>
      <c r="G95" s="90"/>
      <c r="H95" s="90"/>
      <c r="I95" s="90">
        <v>640.79999999999995</v>
      </c>
      <c r="J95" s="90"/>
      <c r="K95" s="93"/>
    </row>
    <row r="96" spans="1:11" ht="84.6" customHeight="1">
      <c r="A96" s="88">
        <v>33</v>
      </c>
      <c r="B96" s="99" t="s">
        <v>369</v>
      </c>
      <c r="C96" s="89" t="s">
        <v>370</v>
      </c>
      <c r="D96" s="84">
        <f t="shared" si="14"/>
        <v>7000</v>
      </c>
      <c r="E96" s="85"/>
      <c r="F96" s="90"/>
      <c r="G96" s="90"/>
      <c r="H96" s="90"/>
      <c r="I96" s="90">
        <v>7000</v>
      </c>
      <c r="J96" s="90"/>
      <c r="K96" s="93"/>
    </row>
    <row r="97" spans="1:11" ht="33.75" customHeight="1">
      <c r="A97" s="88">
        <v>34</v>
      </c>
      <c r="B97" s="99" t="s">
        <v>371</v>
      </c>
      <c r="C97" s="89" t="s">
        <v>321</v>
      </c>
      <c r="D97" s="84">
        <f t="shared" si="14"/>
        <v>11899</v>
      </c>
      <c r="E97" s="85"/>
      <c r="F97" s="90"/>
      <c r="G97" s="90"/>
      <c r="H97" s="90"/>
      <c r="I97" s="90">
        <v>11899</v>
      </c>
      <c r="J97" s="90"/>
      <c r="K97" s="93"/>
    </row>
    <row r="98" spans="1:11" ht="33.75" customHeight="1">
      <c r="A98" s="88">
        <v>35</v>
      </c>
      <c r="B98" s="99" t="s">
        <v>372</v>
      </c>
      <c r="C98" s="89" t="s">
        <v>373</v>
      </c>
      <c r="D98" s="84">
        <f t="shared" si="14"/>
        <v>7322</v>
      </c>
      <c r="E98" s="85"/>
      <c r="F98" s="90"/>
      <c r="G98" s="90"/>
      <c r="H98" s="90"/>
      <c r="I98" s="90">
        <v>7322</v>
      </c>
      <c r="J98" s="90"/>
      <c r="K98" s="93"/>
    </row>
    <row r="99" spans="1:11" ht="33.75" customHeight="1">
      <c r="A99" s="88">
        <v>36</v>
      </c>
      <c r="B99" s="99" t="s">
        <v>374</v>
      </c>
      <c r="C99" s="89" t="s">
        <v>319</v>
      </c>
      <c r="D99" s="84">
        <f t="shared" si="14"/>
        <v>407</v>
      </c>
      <c r="E99" s="85"/>
      <c r="F99" s="90"/>
      <c r="G99" s="90"/>
      <c r="H99" s="90"/>
      <c r="I99" s="90">
        <v>407</v>
      </c>
      <c r="J99" s="90"/>
      <c r="K99" s="93"/>
    </row>
    <row r="100" spans="1:11" s="186" customFormat="1" ht="35.25" customHeight="1">
      <c r="A100" s="100" t="s">
        <v>11</v>
      </c>
      <c r="B100" s="101" t="s">
        <v>278</v>
      </c>
      <c r="C100" s="115"/>
      <c r="D100" s="79">
        <f t="shared" ref="D100:J100" si="15">D9-D18</f>
        <v>8865.8410000000149</v>
      </c>
      <c r="E100" s="79">
        <f t="shared" si="15"/>
        <v>2093</v>
      </c>
      <c r="F100" s="79">
        <f t="shared" si="15"/>
        <v>2093</v>
      </c>
      <c r="G100" s="79">
        <f t="shared" si="15"/>
        <v>0</v>
      </c>
      <c r="H100" s="79">
        <f t="shared" si="15"/>
        <v>0</v>
      </c>
      <c r="I100" s="79">
        <f t="shared" si="15"/>
        <v>6772.8410000000149</v>
      </c>
      <c r="J100" s="79">
        <f t="shared" si="15"/>
        <v>4893.0498629999929</v>
      </c>
      <c r="K100" s="102"/>
    </row>
    <row r="101" spans="1:11" s="110" customFormat="1" ht="44.25" hidden="1" customHeight="1">
      <c r="A101" s="103"/>
      <c r="B101" s="104"/>
      <c r="C101" s="105"/>
      <c r="D101" s="106"/>
      <c r="E101" s="107"/>
      <c r="F101" s="108"/>
      <c r="G101" s="108"/>
      <c r="H101" s="108"/>
      <c r="I101" s="108"/>
      <c r="J101" s="108"/>
      <c r="K101" s="109"/>
    </row>
    <row r="102" spans="1:11" s="110" customFormat="1" ht="10.5" customHeight="1">
      <c r="A102" s="135"/>
      <c r="B102" s="136"/>
      <c r="C102" s="137"/>
      <c r="D102" s="138"/>
      <c r="E102" s="139"/>
      <c r="F102" s="140"/>
      <c r="G102" s="140"/>
      <c r="H102" s="140"/>
      <c r="I102" s="140"/>
      <c r="J102" s="140"/>
      <c r="K102" s="141"/>
    </row>
    <row r="103" spans="1:11">
      <c r="A103" s="180"/>
      <c r="C103" s="180"/>
      <c r="D103" s="181"/>
      <c r="E103" s="181"/>
      <c r="F103" s="181"/>
      <c r="G103" s="181"/>
      <c r="H103" s="181"/>
      <c r="I103" s="181"/>
      <c r="J103" s="181"/>
    </row>
    <row r="104" spans="1:11">
      <c r="A104" s="180"/>
      <c r="B104" s="192"/>
      <c r="C104" s="177"/>
    </row>
    <row r="105" spans="1:11">
      <c r="A105" s="180"/>
      <c r="B105" s="192"/>
      <c r="C105" s="177"/>
    </row>
    <row r="106" spans="1:11">
      <c r="A106" s="180"/>
      <c r="B106" s="192"/>
      <c r="C106" s="177"/>
    </row>
    <row r="107" spans="1:11">
      <c r="A107" s="180"/>
      <c r="B107" s="192"/>
      <c r="C107" s="177"/>
    </row>
    <row r="108" spans="1:11">
      <c r="A108" s="180"/>
      <c r="B108" s="192"/>
      <c r="C108" s="177"/>
    </row>
  </sheetData>
  <mergeCells count="10">
    <mergeCell ref="D6:D7"/>
    <mergeCell ref="J5:J7"/>
    <mergeCell ref="E6:H6"/>
    <mergeCell ref="A2:K2"/>
    <mergeCell ref="A5:A7"/>
    <mergeCell ref="B5:B7"/>
    <mergeCell ref="C5:C7"/>
    <mergeCell ref="D5:I5"/>
    <mergeCell ref="K5:K7"/>
    <mergeCell ref="I6:I7"/>
  </mergeCells>
  <pageMargins left="0.51" right="0.2" top="0.49" bottom="0.35" header="0.3" footer="0.3"/>
  <pageSetup paperSize="9"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11"/>
  <sheetViews>
    <sheetView workbookViewId="0">
      <selection activeCell="A2" sqref="A2:J2"/>
    </sheetView>
  </sheetViews>
  <sheetFormatPr defaultRowHeight="15"/>
  <cols>
    <col min="1" max="1" width="5.140625" customWidth="1"/>
    <col min="2" max="2" width="39.140625" customWidth="1"/>
    <col min="5" max="11" width="13.85546875" customWidth="1"/>
  </cols>
  <sheetData>
    <row r="1" spans="1:10">
      <c r="J1" t="s">
        <v>309</v>
      </c>
    </row>
    <row r="2" spans="1:10">
      <c r="A2" s="350" t="s">
        <v>308</v>
      </c>
      <c r="B2" s="350"/>
      <c r="C2" s="350"/>
      <c r="D2" s="350"/>
      <c r="E2" s="350"/>
      <c r="F2" s="350"/>
      <c r="G2" s="350"/>
      <c r="H2" s="350"/>
      <c r="I2" s="350"/>
      <c r="J2" s="350"/>
    </row>
    <row r="3" spans="1:10">
      <c r="A3" s="123"/>
      <c r="B3" s="124"/>
      <c r="C3" s="116"/>
      <c r="D3" s="116">
        <f>C11-1187</f>
        <v>8943.6600000000017</v>
      </c>
      <c r="E3" s="116">
        <f>D11-1187</f>
        <v>7883</v>
      </c>
      <c r="F3" s="116"/>
      <c r="G3" s="116"/>
      <c r="H3" s="116"/>
      <c r="I3" s="116"/>
      <c r="J3" s="116"/>
    </row>
    <row r="4" spans="1:10">
      <c r="A4" s="123"/>
      <c r="B4" s="124"/>
      <c r="C4" s="116"/>
      <c r="D4" s="116"/>
      <c r="E4" s="116"/>
      <c r="F4" s="116"/>
      <c r="G4" s="116"/>
      <c r="H4" s="116"/>
      <c r="I4" s="116"/>
      <c r="J4" s="116"/>
    </row>
    <row r="5" spans="1:10">
      <c r="A5" s="123"/>
      <c r="B5" s="124"/>
      <c r="C5" s="116"/>
      <c r="D5" s="116"/>
      <c r="E5" s="116"/>
      <c r="F5" s="116"/>
      <c r="G5" s="116"/>
      <c r="H5" s="116"/>
      <c r="I5" s="116"/>
      <c r="J5" s="116"/>
    </row>
    <row r="6" spans="1:10">
      <c r="A6" s="123"/>
      <c r="B6" s="124"/>
      <c r="C6" s="116"/>
      <c r="D6" s="116"/>
      <c r="E6" s="116"/>
      <c r="F6" s="116"/>
      <c r="G6" s="116"/>
      <c r="H6" s="116"/>
      <c r="I6" s="116"/>
      <c r="J6" s="116"/>
    </row>
    <row r="7" spans="1:10">
      <c r="A7" s="125"/>
      <c r="B7" s="126"/>
      <c r="D7" s="127"/>
      <c r="E7" s="127"/>
      <c r="F7" s="127"/>
      <c r="G7" s="127"/>
      <c r="H7" s="128"/>
      <c r="I7" s="128"/>
      <c r="J7" s="127" t="s">
        <v>296</v>
      </c>
    </row>
    <row r="8" spans="1:10" ht="147" customHeight="1">
      <c r="A8" s="129" t="s">
        <v>0</v>
      </c>
      <c r="B8" s="129" t="s">
        <v>297</v>
      </c>
      <c r="C8" s="129" t="s">
        <v>132</v>
      </c>
      <c r="D8" s="129" t="s">
        <v>298</v>
      </c>
      <c r="E8" s="129" t="s">
        <v>299</v>
      </c>
      <c r="F8" s="129" t="s">
        <v>300</v>
      </c>
      <c r="G8" s="129" t="s">
        <v>301</v>
      </c>
      <c r="H8" s="129" t="s">
        <v>302</v>
      </c>
      <c r="I8" s="129" t="s">
        <v>303</v>
      </c>
      <c r="J8" s="129" t="s">
        <v>304</v>
      </c>
    </row>
    <row r="9" spans="1:10" ht="30.75" customHeight="1">
      <c r="A9" s="129" t="s">
        <v>4</v>
      </c>
      <c r="B9" s="129" t="s">
        <v>305</v>
      </c>
      <c r="C9" s="117"/>
      <c r="D9" s="117"/>
      <c r="E9" s="117"/>
      <c r="F9" s="117"/>
      <c r="G9" s="117"/>
      <c r="H9" s="117"/>
      <c r="I9" s="117"/>
      <c r="J9" s="117"/>
    </row>
    <row r="10" spans="1:10" ht="28.5">
      <c r="A10" s="129">
        <v>12</v>
      </c>
      <c r="B10" s="130" t="s">
        <v>306</v>
      </c>
      <c r="C10" s="121">
        <f>'[2]Rà soát nguồn '!Q39</f>
        <v>113277.06000000001</v>
      </c>
      <c r="D10" s="119">
        <f>SUM(E10:J10)</f>
        <v>9070</v>
      </c>
      <c r="E10" s="121">
        <f t="shared" ref="E10:J10" si="0">SUM(E11:E11)</f>
        <v>234</v>
      </c>
      <c r="F10" s="121">
        <f t="shared" si="0"/>
        <v>219</v>
      </c>
      <c r="G10" s="121">
        <f t="shared" si="0"/>
        <v>55</v>
      </c>
      <c r="H10" s="121">
        <f t="shared" si="0"/>
        <v>4800</v>
      </c>
      <c r="I10" s="118">
        <f t="shared" si="0"/>
        <v>824</v>
      </c>
      <c r="J10" s="118">
        <f t="shared" si="0"/>
        <v>2938</v>
      </c>
    </row>
    <row r="11" spans="1:10" s="133" customFormat="1" ht="35.25" customHeight="1">
      <c r="A11" s="131"/>
      <c r="B11" s="132" t="s">
        <v>307</v>
      </c>
      <c r="C11" s="122">
        <v>10130.660000000002</v>
      </c>
      <c r="D11" s="122">
        <v>9070</v>
      </c>
      <c r="E11" s="122">
        <v>234</v>
      </c>
      <c r="F11" s="122">
        <v>219</v>
      </c>
      <c r="G11" s="122">
        <v>55</v>
      </c>
      <c r="H11" s="122">
        <v>4800</v>
      </c>
      <c r="I11" s="120">
        <v>824</v>
      </c>
      <c r="J11" s="120">
        <v>2938</v>
      </c>
    </row>
  </sheetData>
  <mergeCells count="1">
    <mergeCell ref="A2:J2"/>
  </mergeCells>
  <pageMargins left="0.53" right="0.51" top="0.75" bottom="0.75" header="0.3" footer="0.3"/>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7"/>
  <sheetViews>
    <sheetView workbookViewId="0">
      <pane xSplit="10" ySplit="6" topLeftCell="K10" activePane="bottomRight" state="frozen"/>
      <selection activeCell="A2" sqref="A2"/>
      <selection pane="topRight" activeCell="K2" sqref="K2"/>
      <selection pane="bottomLeft" activeCell="A7" sqref="A7"/>
      <selection pane="bottomRight" activeCell="O1" sqref="O1"/>
    </sheetView>
  </sheetViews>
  <sheetFormatPr defaultColWidth="9" defaultRowHeight="15.75"/>
  <cols>
    <col min="1" max="1" width="6.140625" style="155" customWidth="1"/>
    <col min="2" max="2" width="35.140625" style="155" customWidth="1"/>
    <col min="3" max="5" width="11.140625" style="155" hidden="1" customWidth="1"/>
    <col min="6" max="6" width="11.140625" style="155" customWidth="1"/>
    <col min="7" max="8" width="11.140625" style="155" hidden="1" customWidth="1"/>
    <col min="9" max="9" width="15.85546875" style="155" hidden="1" customWidth="1"/>
    <col min="10" max="10" width="11.140625" style="155" hidden="1" customWidth="1"/>
    <col min="11" max="12" width="11.140625" style="155" customWidth="1"/>
    <col min="13" max="13" width="41.140625" style="155" customWidth="1"/>
    <col min="14" max="14" width="23.140625" style="155" customWidth="1"/>
    <col min="15" max="15" width="9.140625" style="155" bestFit="1" customWidth="1"/>
    <col min="16" max="16384" width="9" style="155"/>
  </cols>
  <sheetData>
    <row r="1" spans="1:14" ht="25.5" customHeight="1">
      <c r="N1" s="154" t="s">
        <v>345</v>
      </c>
    </row>
    <row r="2" spans="1:14" ht="26.85" customHeight="1">
      <c r="A2" s="351" t="s">
        <v>348</v>
      </c>
      <c r="B2" s="351"/>
      <c r="C2" s="351"/>
      <c r="D2" s="351"/>
      <c r="E2" s="351"/>
      <c r="F2" s="351"/>
      <c r="G2" s="351"/>
      <c r="H2" s="351"/>
      <c r="I2" s="351"/>
      <c r="J2" s="351"/>
      <c r="K2" s="351"/>
      <c r="L2" s="351"/>
      <c r="M2" s="351"/>
      <c r="N2" s="351"/>
    </row>
    <row r="3" spans="1:14" ht="23.1" customHeight="1">
      <c r="A3" s="351"/>
      <c r="B3" s="351"/>
      <c r="C3" s="351"/>
      <c r="D3" s="351"/>
      <c r="E3" s="351"/>
      <c r="F3" s="351"/>
      <c r="G3" s="351"/>
      <c r="H3" s="351"/>
      <c r="I3" s="351"/>
      <c r="J3" s="351"/>
      <c r="K3" s="351"/>
      <c r="L3" s="351"/>
      <c r="M3" s="351"/>
      <c r="N3" s="351"/>
    </row>
    <row r="4" spans="1:14" ht="25.5" customHeight="1">
      <c r="E4" s="143" t="s">
        <v>296</v>
      </c>
      <c r="F4" s="144"/>
      <c r="G4" s="144"/>
      <c r="H4" s="144"/>
      <c r="I4" s="144"/>
      <c r="J4" s="144"/>
      <c r="K4" s="144"/>
      <c r="L4" s="144"/>
      <c r="M4" s="144"/>
      <c r="N4" s="145" t="s">
        <v>296</v>
      </c>
    </row>
    <row r="5" spans="1:14" ht="73.5" customHeight="1">
      <c r="A5" s="146" t="s">
        <v>0</v>
      </c>
      <c r="B5" s="146" t="s">
        <v>1</v>
      </c>
      <c r="C5" s="146" t="s">
        <v>327</v>
      </c>
      <c r="D5" s="146" t="s">
        <v>328</v>
      </c>
      <c r="E5" s="146" t="s">
        <v>329</v>
      </c>
      <c r="F5" s="146" t="s">
        <v>346</v>
      </c>
      <c r="G5" s="147" t="s">
        <v>330</v>
      </c>
      <c r="H5" s="147" t="s">
        <v>331</v>
      </c>
      <c r="I5" s="147" t="s">
        <v>332</v>
      </c>
      <c r="J5" s="146" t="s">
        <v>333</v>
      </c>
      <c r="K5" s="146" t="s">
        <v>347</v>
      </c>
      <c r="L5" s="146" t="s">
        <v>334</v>
      </c>
      <c r="M5" s="146" t="s">
        <v>344</v>
      </c>
      <c r="N5" s="146" t="s">
        <v>3</v>
      </c>
    </row>
    <row r="6" spans="1:14" ht="32.25" customHeight="1">
      <c r="A6" s="148" t="s">
        <v>4</v>
      </c>
      <c r="B6" s="148" t="s">
        <v>10</v>
      </c>
      <c r="C6" s="148">
        <v>1</v>
      </c>
      <c r="D6" s="148"/>
      <c r="E6" s="148"/>
      <c r="F6" s="148">
        <v>1</v>
      </c>
      <c r="G6" s="148">
        <v>3</v>
      </c>
      <c r="H6" s="146">
        <v>4</v>
      </c>
      <c r="I6" s="146">
        <v>5</v>
      </c>
      <c r="J6" s="146" t="s">
        <v>335</v>
      </c>
      <c r="K6" s="148">
        <v>2</v>
      </c>
      <c r="L6" s="148">
        <v>3</v>
      </c>
      <c r="M6" s="148">
        <v>4</v>
      </c>
      <c r="N6" s="148">
        <v>5</v>
      </c>
    </row>
    <row r="7" spans="1:14" s="149" customFormat="1" ht="32.1" customHeight="1">
      <c r="A7" s="150" t="s">
        <v>6</v>
      </c>
      <c r="B7" s="153" t="s">
        <v>336</v>
      </c>
      <c r="C7" s="166" t="e">
        <f>#REF!+C8+C9+C11</f>
        <v>#REF!</v>
      </c>
      <c r="D7" s="166" t="e">
        <f>#REF!+D8+D9+D11</f>
        <v>#REF!</v>
      </c>
      <c r="E7" s="166" t="e">
        <f>C7-D7</f>
        <v>#REF!</v>
      </c>
      <c r="F7" s="166">
        <f>F8+F9</f>
        <v>310882</v>
      </c>
      <c r="G7" s="166">
        <f t="shared" ref="G7:L7" si="0">G8+G9</f>
        <v>131800</v>
      </c>
      <c r="H7" s="166">
        <f t="shared" si="0"/>
        <v>0</v>
      </c>
      <c r="I7" s="166">
        <f t="shared" si="0"/>
        <v>0</v>
      </c>
      <c r="J7" s="166">
        <f t="shared" si="0"/>
        <v>179082</v>
      </c>
      <c r="K7" s="166">
        <f t="shared" si="0"/>
        <v>310825</v>
      </c>
      <c r="L7" s="166">
        <f t="shared" si="0"/>
        <v>57</v>
      </c>
      <c r="M7" s="168"/>
      <c r="N7" s="151"/>
    </row>
    <row r="8" spans="1:14" ht="112.7" customHeight="1">
      <c r="A8" s="161" t="s">
        <v>7</v>
      </c>
      <c r="B8" s="157" t="s">
        <v>337</v>
      </c>
      <c r="C8" s="158">
        <v>75801</v>
      </c>
      <c r="D8" s="158">
        <f>7764+1031+3350+38500</f>
        <v>50645</v>
      </c>
      <c r="E8" s="158">
        <f>C8-D8</f>
        <v>25156</v>
      </c>
      <c r="F8" s="162">
        <v>250882</v>
      </c>
      <c r="G8" s="158">
        <v>131800</v>
      </c>
      <c r="H8" s="158"/>
      <c r="I8" s="158"/>
      <c r="J8" s="158">
        <f>F8-G8</f>
        <v>119082</v>
      </c>
      <c r="K8" s="152">
        <v>250825</v>
      </c>
      <c r="L8" s="159">
        <f>F8-K8</f>
        <v>57</v>
      </c>
      <c r="M8" s="159" t="s">
        <v>352</v>
      </c>
      <c r="N8" s="160"/>
    </row>
    <row r="9" spans="1:14" ht="53.25" customHeight="1">
      <c r="A9" s="161" t="s">
        <v>7</v>
      </c>
      <c r="B9" s="157" t="s">
        <v>338</v>
      </c>
      <c r="C9" s="158">
        <v>100000</v>
      </c>
      <c r="D9" s="158">
        <f>16674+24+35549</f>
        <v>52247</v>
      </c>
      <c r="E9" s="158">
        <f t="shared" ref="E9:E17" si="1">C9-D9</f>
        <v>47753</v>
      </c>
      <c r="F9" s="162">
        <v>60000</v>
      </c>
      <c r="G9" s="158"/>
      <c r="H9" s="158"/>
      <c r="I9" s="158"/>
      <c r="J9" s="158">
        <f t="shared" ref="J9:J17" si="2">F9-G9</f>
        <v>60000</v>
      </c>
      <c r="K9" s="152">
        <v>60000</v>
      </c>
      <c r="L9" s="159">
        <f>F9-K9</f>
        <v>0</v>
      </c>
      <c r="M9" s="159" t="s">
        <v>353</v>
      </c>
      <c r="N9" s="160"/>
    </row>
    <row r="10" spans="1:14" s="149" customFormat="1" ht="38.1" customHeight="1">
      <c r="A10" s="165" t="s">
        <v>8</v>
      </c>
      <c r="B10" s="153" t="s">
        <v>349</v>
      </c>
      <c r="C10" s="166"/>
      <c r="D10" s="166"/>
      <c r="E10" s="166"/>
      <c r="F10" s="142">
        <f>F11+F16</f>
        <v>22553</v>
      </c>
      <c r="G10" s="142">
        <f t="shared" ref="G10:L10" si="3">G11+G16</f>
        <v>0</v>
      </c>
      <c r="H10" s="142">
        <f t="shared" si="3"/>
        <v>0</v>
      </c>
      <c r="I10" s="142">
        <f t="shared" si="3"/>
        <v>0</v>
      </c>
      <c r="J10" s="142">
        <f t="shared" si="3"/>
        <v>22553</v>
      </c>
      <c r="K10" s="142">
        <f t="shared" si="3"/>
        <v>14038</v>
      </c>
      <c r="L10" s="142">
        <f t="shared" si="3"/>
        <v>8515</v>
      </c>
      <c r="M10" s="168"/>
      <c r="N10" s="151"/>
    </row>
    <row r="11" spans="1:14" s="149" customFormat="1" ht="35.25" customHeight="1">
      <c r="A11" s="165">
        <v>1</v>
      </c>
      <c r="B11" s="153" t="s">
        <v>350</v>
      </c>
      <c r="C11" s="166">
        <v>155056</v>
      </c>
      <c r="D11" s="166">
        <f>38590+32413</f>
        <v>71003</v>
      </c>
      <c r="E11" s="166">
        <f t="shared" si="1"/>
        <v>84053</v>
      </c>
      <c r="F11" s="142">
        <f>SUM(F12:F15)</f>
        <v>22439</v>
      </c>
      <c r="G11" s="142">
        <f t="shared" ref="G11:L11" si="4">SUM(G12:G15)</f>
        <v>0</v>
      </c>
      <c r="H11" s="142">
        <f t="shared" si="4"/>
        <v>0</v>
      </c>
      <c r="I11" s="142">
        <f t="shared" si="4"/>
        <v>0</v>
      </c>
      <c r="J11" s="142">
        <f t="shared" si="4"/>
        <v>22439</v>
      </c>
      <c r="K11" s="142">
        <f t="shared" si="4"/>
        <v>13924</v>
      </c>
      <c r="L11" s="142">
        <f t="shared" si="4"/>
        <v>8515</v>
      </c>
      <c r="M11" s="168"/>
      <c r="N11" s="151"/>
    </row>
    <row r="12" spans="1:14" ht="45.6" customHeight="1">
      <c r="A12" s="161" t="s">
        <v>7</v>
      </c>
      <c r="B12" s="169" t="s">
        <v>339</v>
      </c>
      <c r="C12" s="170">
        <v>9692</v>
      </c>
      <c r="D12" s="170"/>
      <c r="E12" s="162">
        <f t="shared" si="1"/>
        <v>9692</v>
      </c>
      <c r="F12" s="162">
        <v>4121</v>
      </c>
      <c r="G12" s="162"/>
      <c r="H12" s="162"/>
      <c r="I12" s="162"/>
      <c r="J12" s="162">
        <f t="shared" si="2"/>
        <v>4121</v>
      </c>
      <c r="K12" s="152">
        <v>995</v>
      </c>
      <c r="L12" s="159">
        <f t="shared" ref="L12:L17" si="5">F12-K12</f>
        <v>3126</v>
      </c>
      <c r="M12" s="159" t="s">
        <v>354</v>
      </c>
      <c r="N12" s="160"/>
    </row>
    <row r="13" spans="1:14" ht="45.6" customHeight="1">
      <c r="A13" s="161" t="s">
        <v>7</v>
      </c>
      <c r="B13" s="169" t="s">
        <v>340</v>
      </c>
      <c r="C13" s="170">
        <v>1065</v>
      </c>
      <c r="D13" s="170"/>
      <c r="E13" s="162">
        <f t="shared" si="1"/>
        <v>1065</v>
      </c>
      <c r="F13" s="162">
        <f>1409-912</f>
        <v>497</v>
      </c>
      <c r="G13" s="162"/>
      <c r="H13" s="162"/>
      <c r="I13" s="162"/>
      <c r="J13" s="162">
        <f t="shared" si="2"/>
        <v>497</v>
      </c>
      <c r="K13" s="152">
        <v>375</v>
      </c>
      <c r="L13" s="159">
        <f t="shared" si="5"/>
        <v>122</v>
      </c>
      <c r="M13" s="159" t="s">
        <v>355</v>
      </c>
      <c r="N13" s="160"/>
    </row>
    <row r="14" spans="1:14" ht="45.6" customHeight="1">
      <c r="A14" s="161" t="s">
        <v>7</v>
      </c>
      <c r="B14" s="169" t="s">
        <v>341</v>
      </c>
      <c r="C14" s="170">
        <v>80302</v>
      </c>
      <c r="D14" s="170"/>
      <c r="E14" s="162">
        <f t="shared" si="1"/>
        <v>80302</v>
      </c>
      <c r="F14" s="162">
        <f>72537-59983</f>
        <v>12554</v>
      </c>
      <c r="G14" s="162"/>
      <c r="H14" s="162"/>
      <c r="I14" s="162"/>
      <c r="J14" s="162">
        <f t="shared" si="2"/>
        <v>12554</v>
      </c>
      <c r="K14" s="152">
        <v>12554</v>
      </c>
      <c r="L14" s="159">
        <f t="shared" si="5"/>
        <v>0</v>
      </c>
      <c r="M14" s="159" t="s">
        <v>356</v>
      </c>
      <c r="N14" s="160"/>
    </row>
    <row r="15" spans="1:14" ht="45.6" customHeight="1">
      <c r="A15" s="161" t="s">
        <v>7</v>
      </c>
      <c r="B15" s="171" t="s">
        <v>342</v>
      </c>
      <c r="C15" s="170">
        <v>16719</v>
      </c>
      <c r="D15" s="170"/>
      <c r="E15" s="162">
        <f t="shared" si="1"/>
        <v>16719</v>
      </c>
      <c r="F15" s="162">
        <f>17941-12674</f>
        <v>5267</v>
      </c>
      <c r="G15" s="162"/>
      <c r="H15" s="162"/>
      <c r="I15" s="162"/>
      <c r="J15" s="162">
        <f t="shared" si="2"/>
        <v>5267</v>
      </c>
      <c r="K15" s="152">
        <v>0</v>
      </c>
      <c r="L15" s="159">
        <f t="shared" si="5"/>
        <v>5267</v>
      </c>
      <c r="M15" s="159"/>
      <c r="N15" s="160"/>
    </row>
    <row r="16" spans="1:14" s="149" customFormat="1" ht="21" customHeight="1">
      <c r="A16" s="165">
        <v>2</v>
      </c>
      <c r="B16" s="153" t="s">
        <v>351</v>
      </c>
      <c r="C16" s="166" t="e">
        <f>C17+#REF!</f>
        <v>#REF!</v>
      </c>
      <c r="D16" s="166" t="e">
        <f>D17+#REF!</f>
        <v>#REF!</v>
      </c>
      <c r="E16" s="166" t="e">
        <f t="shared" si="1"/>
        <v>#REF!</v>
      </c>
      <c r="F16" s="142">
        <f>F17</f>
        <v>114</v>
      </c>
      <c r="G16" s="166"/>
      <c r="H16" s="166"/>
      <c r="I16" s="166"/>
      <c r="J16" s="166">
        <f t="shared" si="2"/>
        <v>114</v>
      </c>
      <c r="K16" s="167">
        <v>114</v>
      </c>
      <c r="L16" s="168">
        <f t="shared" si="5"/>
        <v>0</v>
      </c>
      <c r="M16" s="168"/>
      <c r="N16" s="151"/>
    </row>
    <row r="17" spans="1:14" ht="75" customHeight="1">
      <c r="A17" s="172" t="s">
        <v>7</v>
      </c>
      <c r="B17" s="173" t="s">
        <v>343</v>
      </c>
      <c r="C17" s="163">
        <v>11478</v>
      </c>
      <c r="D17" s="163">
        <f>72+11406</f>
        <v>11478</v>
      </c>
      <c r="E17" s="163">
        <f t="shared" si="1"/>
        <v>0</v>
      </c>
      <c r="F17" s="174">
        <v>114</v>
      </c>
      <c r="G17" s="163"/>
      <c r="H17" s="163"/>
      <c r="I17" s="163"/>
      <c r="J17" s="163">
        <f t="shared" si="2"/>
        <v>114</v>
      </c>
      <c r="K17" s="174">
        <v>114</v>
      </c>
      <c r="L17" s="175">
        <f t="shared" si="5"/>
        <v>0</v>
      </c>
      <c r="M17" s="175" t="s">
        <v>354</v>
      </c>
      <c r="N17" s="164"/>
    </row>
  </sheetData>
  <mergeCells count="2">
    <mergeCell ref="A2:N2"/>
    <mergeCell ref="A3:N3"/>
  </mergeCells>
  <pageMargins left="0.37" right="0.23" top="0.48" bottom="0.42"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13"/>
  <sheetViews>
    <sheetView zoomScale="70" zoomScaleNormal="70" workbookViewId="0">
      <pane xSplit="10" ySplit="6" topLeftCell="K7" activePane="bottomRight" state="frozen"/>
      <selection activeCell="A2" sqref="A2"/>
      <selection pane="topRight" activeCell="K2" sqref="K2"/>
      <selection pane="bottomLeft" activeCell="A7" sqref="A7"/>
      <selection pane="bottomRight" activeCell="F7" sqref="F7:L7"/>
    </sheetView>
  </sheetViews>
  <sheetFormatPr defaultColWidth="9" defaultRowHeight="15.75"/>
  <cols>
    <col min="1" max="1" width="6.140625" style="155" customWidth="1"/>
    <col min="2" max="2" width="35.140625" style="155" customWidth="1"/>
    <col min="3" max="5" width="11.140625" style="155" hidden="1" customWidth="1"/>
    <col min="6" max="6" width="11.140625" style="155" customWidth="1"/>
    <col min="7" max="8" width="11.140625" style="155" hidden="1" customWidth="1"/>
    <col min="9" max="9" width="15.85546875" style="155" hidden="1" customWidth="1"/>
    <col min="10" max="10" width="11.140625" style="155" hidden="1" customWidth="1"/>
    <col min="11" max="12" width="11.140625" style="155" customWidth="1"/>
    <col min="13" max="13" width="41.140625" style="155" customWidth="1"/>
    <col min="14" max="14" width="16.85546875" style="155" customWidth="1"/>
    <col min="15" max="15" width="9.140625" style="155" bestFit="1" customWidth="1"/>
    <col min="16" max="16384" width="9" style="155"/>
  </cols>
  <sheetData>
    <row r="1" spans="1:14" ht="25.5" customHeight="1">
      <c r="N1" s="154" t="s">
        <v>345</v>
      </c>
    </row>
    <row r="2" spans="1:14" ht="26.85" customHeight="1">
      <c r="A2" s="351" t="s">
        <v>357</v>
      </c>
      <c r="B2" s="351"/>
      <c r="C2" s="351"/>
      <c r="D2" s="351"/>
      <c r="E2" s="351"/>
      <c r="F2" s="351"/>
      <c r="G2" s="351"/>
      <c r="H2" s="351"/>
      <c r="I2" s="351"/>
      <c r="J2" s="351"/>
      <c r="K2" s="351"/>
      <c r="L2" s="351"/>
      <c r="M2" s="351"/>
      <c r="N2" s="351"/>
    </row>
    <row r="3" spans="1:14" ht="23.1" customHeight="1">
      <c r="A3" s="351"/>
      <c r="B3" s="351"/>
      <c r="C3" s="351"/>
      <c r="D3" s="351"/>
      <c r="E3" s="351"/>
      <c r="F3" s="351"/>
      <c r="G3" s="351"/>
      <c r="H3" s="351"/>
      <c r="I3" s="351"/>
      <c r="J3" s="351"/>
      <c r="K3" s="351"/>
      <c r="L3" s="351"/>
      <c r="M3" s="351"/>
      <c r="N3" s="351"/>
    </row>
    <row r="4" spans="1:14" ht="25.5" customHeight="1">
      <c r="E4" s="143" t="s">
        <v>296</v>
      </c>
      <c r="F4" s="144"/>
      <c r="G4" s="144"/>
      <c r="H4" s="144"/>
      <c r="I4" s="144"/>
      <c r="J4" s="144"/>
      <c r="K4" s="144"/>
      <c r="L4" s="144"/>
      <c r="M4" s="144"/>
      <c r="N4" s="145" t="s">
        <v>296</v>
      </c>
    </row>
    <row r="5" spans="1:14" ht="73.5" customHeight="1">
      <c r="A5" s="146" t="s">
        <v>0</v>
      </c>
      <c r="B5" s="146" t="s">
        <v>1</v>
      </c>
      <c r="C5" s="146" t="s">
        <v>327</v>
      </c>
      <c r="D5" s="146" t="s">
        <v>328</v>
      </c>
      <c r="E5" s="146" t="s">
        <v>329</v>
      </c>
      <c r="F5" s="146" t="s">
        <v>358</v>
      </c>
      <c r="G5" s="147" t="s">
        <v>330</v>
      </c>
      <c r="H5" s="147" t="s">
        <v>331</v>
      </c>
      <c r="I5" s="147" t="s">
        <v>332</v>
      </c>
      <c r="J5" s="146" t="s">
        <v>333</v>
      </c>
      <c r="K5" s="146" t="s">
        <v>347</v>
      </c>
      <c r="L5" s="146" t="s">
        <v>334</v>
      </c>
      <c r="M5" s="146" t="s">
        <v>344</v>
      </c>
      <c r="N5" s="146" t="s">
        <v>3</v>
      </c>
    </row>
    <row r="6" spans="1:14" ht="32.25" customHeight="1">
      <c r="A6" s="146" t="s">
        <v>4</v>
      </c>
      <c r="B6" s="146" t="s">
        <v>10</v>
      </c>
      <c r="C6" s="146">
        <v>1</v>
      </c>
      <c r="D6" s="146"/>
      <c r="E6" s="146"/>
      <c r="F6" s="146">
        <v>1</v>
      </c>
      <c r="G6" s="146">
        <v>3</v>
      </c>
      <c r="H6" s="146">
        <v>4</v>
      </c>
      <c r="I6" s="146">
        <v>5</v>
      </c>
      <c r="J6" s="146" t="s">
        <v>335</v>
      </c>
      <c r="K6" s="146">
        <v>2</v>
      </c>
      <c r="L6" s="146">
        <v>3</v>
      </c>
      <c r="M6" s="146">
        <v>4</v>
      </c>
      <c r="N6" s="146">
        <v>5</v>
      </c>
    </row>
    <row r="7" spans="1:14" ht="32.25" customHeight="1">
      <c r="A7" s="195"/>
      <c r="B7" s="195" t="s">
        <v>375</v>
      </c>
      <c r="C7" s="195"/>
      <c r="D7" s="195"/>
      <c r="E7" s="195"/>
      <c r="F7" s="196">
        <f>F8+F11</f>
        <v>18747</v>
      </c>
      <c r="G7" s="196">
        <f t="shared" ref="G7:L7" si="0">G8+G11</f>
        <v>0</v>
      </c>
      <c r="H7" s="196">
        <f t="shared" si="0"/>
        <v>0</v>
      </c>
      <c r="I7" s="196">
        <f t="shared" si="0"/>
        <v>0</v>
      </c>
      <c r="J7" s="196">
        <f t="shared" si="0"/>
        <v>0</v>
      </c>
      <c r="K7" s="196">
        <f t="shared" si="0"/>
        <v>2476</v>
      </c>
      <c r="L7" s="196">
        <f t="shared" si="0"/>
        <v>16271</v>
      </c>
      <c r="M7" s="195"/>
      <c r="N7" s="195"/>
    </row>
    <row r="8" spans="1:14" ht="32.25" customHeight="1">
      <c r="A8" s="150" t="s">
        <v>6</v>
      </c>
      <c r="B8" s="193" t="s">
        <v>361</v>
      </c>
      <c r="C8" s="150"/>
      <c r="D8" s="150"/>
      <c r="E8" s="150"/>
      <c r="F8" s="194">
        <f>F9+F10</f>
        <v>14374</v>
      </c>
      <c r="G8" s="194">
        <f t="shared" ref="G8:L8" si="1">G9+G10</f>
        <v>0</v>
      </c>
      <c r="H8" s="194">
        <f t="shared" si="1"/>
        <v>0</v>
      </c>
      <c r="I8" s="194">
        <f t="shared" si="1"/>
        <v>0</v>
      </c>
      <c r="J8" s="194">
        <f t="shared" si="1"/>
        <v>0</v>
      </c>
      <c r="K8" s="194">
        <f t="shared" si="1"/>
        <v>1177</v>
      </c>
      <c r="L8" s="194">
        <f t="shared" si="1"/>
        <v>13197</v>
      </c>
      <c r="M8" s="150"/>
      <c r="N8" s="150"/>
    </row>
    <row r="9" spans="1:14" ht="32.85" customHeight="1">
      <c r="A9" s="156">
        <v>1</v>
      </c>
      <c r="B9" s="157" t="s">
        <v>360</v>
      </c>
      <c r="C9" s="158"/>
      <c r="D9" s="158"/>
      <c r="E9" s="158"/>
      <c r="F9" s="158">
        <v>1287</v>
      </c>
      <c r="G9" s="158"/>
      <c r="H9" s="158"/>
      <c r="I9" s="158"/>
      <c r="J9" s="158"/>
      <c r="K9" s="158"/>
      <c r="L9" s="159">
        <f>F9-K9</f>
        <v>1287</v>
      </c>
      <c r="M9" s="159"/>
      <c r="N9" s="160"/>
    </row>
    <row r="10" spans="1:14" ht="30.6" customHeight="1">
      <c r="A10" s="161">
        <v>2</v>
      </c>
      <c r="B10" s="157" t="s">
        <v>359</v>
      </c>
      <c r="C10" s="158"/>
      <c r="D10" s="158"/>
      <c r="E10" s="158"/>
      <c r="F10" s="162">
        <v>13087</v>
      </c>
      <c r="G10" s="158"/>
      <c r="H10" s="158"/>
      <c r="I10" s="158"/>
      <c r="J10" s="158"/>
      <c r="K10" s="162">
        <v>1177</v>
      </c>
      <c r="L10" s="159">
        <f>F10-K10</f>
        <v>11910</v>
      </c>
      <c r="M10" s="159" t="s">
        <v>314</v>
      </c>
      <c r="N10" s="160"/>
    </row>
    <row r="11" spans="1:14" ht="43.35" customHeight="1">
      <c r="A11" s="165" t="s">
        <v>8</v>
      </c>
      <c r="B11" s="193" t="s">
        <v>362</v>
      </c>
      <c r="C11" s="158"/>
      <c r="D11" s="158"/>
      <c r="E11" s="158"/>
      <c r="F11" s="142">
        <f>F12</f>
        <v>4373</v>
      </c>
      <c r="G11" s="142">
        <f t="shared" ref="G11:L11" si="2">G12</f>
        <v>0</v>
      </c>
      <c r="H11" s="142">
        <f t="shared" si="2"/>
        <v>0</v>
      </c>
      <c r="I11" s="142">
        <f t="shared" si="2"/>
        <v>0</v>
      </c>
      <c r="J11" s="142">
        <f t="shared" si="2"/>
        <v>0</v>
      </c>
      <c r="K11" s="142">
        <f t="shared" si="2"/>
        <v>1299</v>
      </c>
      <c r="L11" s="142">
        <f t="shared" si="2"/>
        <v>3074</v>
      </c>
      <c r="M11" s="159"/>
      <c r="N11" s="160"/>
    </row>
    <row r="12" spans="1:14" s="149" customFormat="1" ht="30.6" customHeight="1">
      <c r="A12" s="161">
        <v>1</v>
      </c>
      <c r="B12" s="157" t="s">
        <v>359</v>
      </c>
      <c r="C12" s="166"/>
      <c r="D12" s="166"/>
      <c r="E12" s="166"/>
      <c r="F12" s="162">
        <v>4373</v>
      </c>
      <c r="G12" s="142"/>
      <c r="H12" s="142"/>
      <c r="I12" s="142"/>
      <c r="J12" s="142"/>
      <c r="K12" s="162">
        <v>1299</v>
      </c>
      <c r="L12" s="159">
        <f>F12-K12</f>
        <v>3074</v>
      </c>
      <c r="M12" s="159" t="s">
        <v>318</v>
      </c>
      <c r="N12" s="151"/>
    </row>
    <row r="13" spans="1:14" ht="23.1" customHeight="1">
      <c r="A13" s="172"/>
      <c r="B13" s="173"/>
      <c r="C13" s="163"/>
      <c r="D13" s="163"/>
      <c r="E13" s="163"/>
      <c r="F13" s="174"/>
      <c r="G13" s="163"/>
      <c r="H13" s="163"/>
      <c r="I13" s="163"/>
      <c r="J13" s="163"/>
      <c r="K13" s="174"/>
      <c r="L13" s="175"/>
      <c r="M13" s="175"/>
      <c r="N13" s="164"/>
    </row>
  </sheetData>
  <mergeCells count="2">
    <mergeCell ref="A2:N2"/>
    <mergeCell ref="A3:N3"/>
  </mergeCells>
  <pageMargins left="0.37" right="0.23" top="0.48" bottom="0.42" header="0.3" footer="0.3"/>
  <pageSetup paperSize="9" scale="6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U25"/>
  <sheetViews>
    <sheetView workbookViewId="0">
      <selection activeCell="O14" sqref="O14"/>
    </sheetView>
  </sheetViews>
  <sheetFormatPr defaultRowHeight="15"/>
  <cols>
    <col min="2" max="2" width="34.85546875" customWidth="1"/>
    <col min="6" max="6" width="12.140625" customWidth="1"/>
    <col min="19" max="19" width="13" customWidth="1"/>
    <col min="21" max="21" width="20.85546875" customWidth="1"/>
  </cols>
  <sheetData>
    <row r="1" spans="1:21" ht="18.75">
      <c r="A1" s="353" t="s">
        <v>410</v>
      </c>
      <c r="B1" s="353"/>
      <c r="C1" s="353"/>
      <c r="D1" s="353"/>
      <c r="E1" s="353"/>
      <c r="F1" s="353"/>
      <c r="G1" s="353"/>
      <c r="H1" s="353"/>
      <c r="I1" s="353"/>
      <c r="J1" s="353"/>
      <c r="K1" s="353"/>
      <c r="L1" s="353"/>
      <c r="M1" s="353"/>
      <c r="N1" s="353"/>
      <c r="O1" s="353"/>
      <c r="P1" s="353"/>
      <c r="Q1" s="353"/>
      <c r="R1" s="353"/>
      <c r="S1" s="353"/>
      <c r="T1" s="353"/>
      <c r="U1" s="353"/>
    </row>
    <row r="2" spans="1:21" ht="18.75">
      <c r="A2" s="353" t="s">
        <v>411</v>
      </c>
      <c r="B2" s="353"/>
      <c r="C2" s="353"/>
      <c r="D2" s="353"/>
      <c r="E2" s="353"/>
      <c r="F2" s="353"/>
      <c r="G2" s="353"/>
      <c r="H2" s="353"/>
      <c r="I2" s="353"/>
      <c r="J2" s="353"/>
      <c r="K2" s="353"/>
      <c r="L2" s="353"/>
      <c r="M2" s="353"/>
      <c r="N2" s="353"/>
      <c r="O2" s="353"/>
      <c r="P2" s="353"/>
      <c r="Q2" s="353"/>
      <c r="R2" s="353"/>
      <c r="S2" s="353"/>
      <c r="T2" s="353"/>
      <c r="U2" s="353"/>
    </row>
    <row r="3" spans="1:21" ht="18.75">
      <c r="A3" s="354" t="s">
        <v>412</v>
      </c>
      <c r="B3" s="354"/>
      <c r="C3" s="354"/>
      <c r="D3" s="354"/>
      <c r="E3" s="354"/>
      <c r="F3" s="354"/>
      <c r="G3" s="354"/>
      <c r="H3" s="354"/>
      <c r="I3" s="354"/>
      <c r="J3" s="354"/>
      <c r="K3" s="354"/>
      <c r="L3" s="354"/>
      <c r="M3" s="354"/>
      <c r="N3" s="354"/>
      <c r="O3" s="354"/>
      <c r="P3" s="354"/>
      <c r="Q3" s="354"/>
      <c r="R3" s="354"/>
      <c r="S3" s="354"/>
      <c r="T3" s="354"/>
      <c r="U3" s="354"/>
    </row>
    <row r="4" spans="1:21" ht="18.75">
      <c r="A4" s="355" t="s">
        <v>413</v>
      </c>
      <c r="B4" s="355"/>
      <c r="C4" s="355"/>
      <c r="D4" s="355"/>
      <c r="E4" s="355"/>
      <c r="F4" s="355"/>
      <c r="G4" s="355"/>
      <c r="H4" s="355"/>
      <c r="I4" s="355"/>
      <c r="J4" s="355"/>
      <c r="K4" s="355"/>
      <c r="L4" s="355"/>
      <c r="M4" s="355"/>
      <c r="N4" s="355"/>
      <c r="O4" s="355"/>
      <c r="P4" s="355"/>
      <c r="Q4" s="355"/>
      <c r="R4" s="355"/>
      <c r="S4" s="355"/>
      <c r="T4" s="355"/>
      <c r="U4" s="355"/>
    </row>
    <row r="5" spans="1:21" ht="18.75">
      <c r="A5" s="356" t="s">
        <v>414</v>
      </c>
      <c r="B5" s="356" t="s">
        <v>415</v>
      </c>
      <c r="C5" s="356" t="s">
        <v>416</v>
      </c>
      <c r="D5" s="356" t="s">
        <v>417</v>
      </c>
      <c r="E5" s="357" t="s">
        <v>418</v>
      </c>
      <c r="F5" s="352" t="s">
        <v>419</v>
      </c>
      <c r="G5" s="352"/>
      <c r="H5" s="352"/>
      <c r="I5" s="352"/>
      <c r="J5" s="352" t="s">
        <v>420</v>
      </c>
      <c r="K5" s="352"/>
      <c r="L5" s="352"/>
      <c r="M5" s="352" t="s">
        <v>421</v>
      </c>
      <c r="N5" s="352"/>
      <c r="O5" s="352"/>
      <c r="P5" s="352" t="s">
        <v>422</v>
      </c>
      <c r="Q5" s="352"/>
      <c r="R5" s="352"/>
      <c r="S5" s="360" t="s">
        <v>423</v>
      </c>
      <c r="T5" s="352" t="s">
        <v>424</v>
      </c>
      <c r="U5" s="352" t="s">
        <v>3</v>
      </c>
    </row>
    <row r="6" spans="1:21" ht="18.75">
      <c r="A6" s="352"/>
      <c r="B6" s="352"/>
      <c r="C6" s="352"/>
      <c r="D6" s="352"/>
      <c r="E6" s="358"/>
      <c r="F6" s="360" t="s">
        <v>425</v>
      </c>
      <c r="G6" s="352" t="s">
        <v>426</v>
      </c>
      <c r="H6" s="352"/>
      <c r="I6" s="352"/>
      <c r="J6" s="352"/>
      <c r="K6" s="352"/>
      <c r="L6" s="352"/>
      <c r="M6" s="352"/>
      <c r="N6" s="352"/>
      <c r="O6" s="352"/>
      <c r="P6" s="352"/>
      <c r="Q6" s="352"/>
      <c r="R6" s="352"/>
      <c r="S6" s="361"/>
      <c r="T6" s="352"/>
      <c r="U6" s="352"/>
    </row>
    <row r="7" spans="1:21" ht="18.75">
      <c r="A7" s="352"/>
      <c r="B7" s="352"/>
      <c r="C7" s="352"/>
      <c r="D7" s="352"/>
      <c r="E7" s="358"/>
      <c r="F7" s="361"/>
      <c r="G7" s="352" t="s">
        <v>427</v>
      </c>
      <c r="H7" s="352" t="s">
        <v>397</v>
      </c>
      <c r="I7" s="352"/>
      <c r="J7" s="352" t="s">
        <v>427</v>
      </c>
      <c r="K7" s="352" t="s">
        <v>397</v>
      </c>
      <c r="L7" s="352"/>
      <c r="M7" s="352" t="s">
        <v>427</v>
      </c>
      <c r="N7" s="352" t="s">
        <v>397</v>
      </c>
      <c r="O7" s="352"/>
      <c r="P7" s="352" t="s">
        <v>427</v>
      </c>
      <c r="Q7" s="352" t="s">
        <v>397</v>
      </c>
      <c r="R7" s="352"/>
      <c r="S7" s="361"/>
      <c r="T7" s="352"/>
      <c r="U7" s="352"/>
    </row>
    <row r="8" spans="1:21">
      <c r="A8" s="352"/>
      <c r="B8" s="352"/>
      <c r="C8" s="352"/>
      <c r="D8" s="352"/>
      <c r="E8" s="358"/>
      <c r="F8" s="361"/>
      <c r="G8" s="352"/>
      <c r="H8" s="352" t="s">
        <v>428</v>
      </c>
      <c r="I8" s="352" t="s">
        <v>429</v>
      </c>
      <c r="J8" s="352"/>
      <c r="K8" s="352" t="s">
        <v>428</v>
      </c>
      <c r="L8" s="352" t="s">
        <v>429</v>
      </c>
      <c r="M8" s="352"/>
      <c r="N8" s="352" t="s">
        <v>428</v>
      </c>
      <c r="O8" s="352" t="s">
        <v>429</v>
      </c>
      <c r="P8" s="352"/>
      <c r="Q8" s="352" t="s">
        <v>428</v>
      </c>
      <c r="R8" s="352" t="s">
        <v>429</v>
      </c>
      <c r="S8" s="361"/>
      <c r="T8" s="352"/>
      <c r="U8" s="352"/>
    </row>
    <row r="9" spans="1:21">
      <c r="A9" s="352"/>
      <c r="B9" s="352"/>
      <c r="C9" s="352"/>
      <c r="D9" s="352"/>
      <c r="E9" s="358"/>
      <c r="F9" s="361"/>
      <c r="G9" s="352"/>
      <c r="H9" s="352"/>
      <c r="I9" s="352"/>
      <c r="J9" s="352"/>
      <c r="K9" s="352"/>
      <c r="L9" s="352"/>
      <c r="M9" s="352"/>
      <c r="N9" s="352"/>
      <c r="O9" s="352"/>
      <c r="P9" s="352"/>
      <c r="Q9" s="352"/>
      <c r="R9" s="352"/>
      <c r="S9" s="361"/>
      <c r="T9" s="352"/>
      <c r="U9" s="352"/>
    </row>
    <row r="10" spans="1:21" ht="18.75">
      <c r="A10" s="352"/>
      <c r="B10" s="352"/>
      <c r="C10" s="352"/>
      <c r="D10" s="352"/>
      <c r="E10" s="359"/>
      <c r="F10" s="362"/>
      <c r="G10" s="352"/>
      <c r="H10" s="225"/>
      <c r="I10" s="225"/>
      <c r="J10" s="352"/>
      <c r="K10" s="352"/>
      <c r="L10" s="352"/>
      <c r="M10" s="352"/>
      <c r="N10" s="352"/>
      <c r="O10" s="352"/>
      <c r="P10" s="352"/>
      <c r="Q10" s="352"/>
      <c r="R10" s="352"/>
      <c r="S10" s="362"/>
      <c r="T10" s="352"/>
      <c r="U10" s="352"/>
    </row>
    <row r="11" spans="1:21" ht="18.75">
      <c r="A11" s="225">
        <v>1</v>
      </c>
      <c r="B11" s="225">
        <v>2</v>
      </c>
      <c r="C11" s="225">
        <v>3</v>
      </c>
      <c r="D11" s="225">
        <v>4</v>
      </c>
      <c r="E11" s="225">
        <v>5</v>
      </c>
      <c r="F11" s="225">
        <v>6</v>
      </c>
      <c r="G11" s="225">
        <v>7</v>
      </c>
      <c r="H11" s="225">
        <v>8</v>
      </c>
      <c r="I11" s="225">
        <v>9</v>
      </c>
      <c r="J11" s="225">
        <v>10</v>
      </c>
      <c r="K11" s="225">
        <v>11</v>
      </c>
      <c r="L11" s="225">
        <v>12</v>
      </c>
      <c r="M11" s="225">
        <v>13</v>
      </c>
      <c r="N11" s="225"/>
      <c r="O11" s="225">
        <v>14</v>
      </c>
      <c r="P11" s="225">
        <v>15</v>
      </c>
      <c r="Q11" s="225">
        <v>16</v>
      </c>
      <c r="R11" s="225">
        <v>17</v>
      </c>
      <c r="S11" s="225"/>
      <c r="T11" s="225">
        <v>18</v>
      </c>
      <c r="U11" s="225">
        <v>19</v>
      </c>
    </row>
    <row r="12" spans="1:21" ht="18.75">
      <c r="A12" s="225"/>
      <c r="B12" s="226" t="s">
        <v>430</v>
      </c>
      <c r="C12" s="226"/>
      <c r="D12" s="226">
        <f>D13</f>
        <v>0</v>
      </c>
      <c r="E12" s="226"/>
      <c r="F12" s="225"/>
      <c r="G12" s="227">
        <f>G13+G18</f>
        <v>3495305.7250000001</v>
      </c>
      <c r="H12" s="227">
        <f t="shared" ref="H12:S12" si="0">H13+H18</f>
        <v>3100384.7250000001</v>
      </c>
      <c r="I12" s="227">
        <f t="shared" si="0"/>
        <v>394921</v>
      </c>
      <c r="J12" s="227">
        <f t="shared" si="0"/>
        <v>218092</v>
      </c>
      <c r="K12" s="227">
        <f t="shared" si="0"/>
        <v>218092</v>
      </c>
      <c r="L12" s="227">
        <f t="shared" si="0"/>
        <v>0</v>
      </c>
      <c r="M12" s="227">
        <f t="shared" si="0"/>
        <v>493782</v>
      </c>
      <c r="N12" s="227">
        <f t="shared" si="0"/>
        <v>450881</v>
      </c>
      <c r="O12" s="227">
        <f t="shared" si="0"/>
        <v>42901</v>
      </c>
      <c r="P12" s="227">
        <f t="shared" si="0"/>
        <v>2783431.7250000001</v>
      </c>
      <c r="Q12" s="227">
        <f t="shared" si="0"/>
        <v>2431411.7250000001</v>
      </c>
      <c r="R12" s="227">
        <f t="shared" si="0"/>
        <v>352020</v>
      </c>
      <c r="S12" s="227">
        <f t="shared" si="0"/>
        <v>20000</v>
      </c>
      <c r="T12" s="225"/>
      <c r="U12" s="225"/>
    </row>
    <row r="13" spans="1:21" ht="37.5">
      <c r="A13" s="226" t="s">
        <v>6</v>
      </c>
      <c r="B13" s="228" t="s">
        <v>474</v>
      </c>
      <c r="C13" s="226"/>
      <c r="D13" s="226"/>
      <c r="E13" s="226"/>
      <c r="F13" s="226"/>
      <c r="G13" s="229">
        <f>SUM(G14:G17)</f>
        <v>1368752</v>
      </c>
      <c r="H13" s="229">
        <f t="shared" ref="H13:S13" si="1">SUM(H14:H17)</f>
        <v>1326051</v>
      </c>
      <c r="I13" s="229">
        <f t="shared" si="1"/>
        <v>42701</v>
      </c>
      <c r="J13" s="229">
        <f t="shared" si="1"/>
        <v>218092</v>
      </c>
      <c r="K13" s="229">
        <f t="shared" si="1"/>
        <v>218092</v>
      </c>
      <c r="L13" s="229">
        <f t="shared" si="1"/>
        <v>0</v>
      </c>
      <c r="M13" s="229">
        <f t="shared" si="1"/>
        <v>493582</v>
      </c>
      <c r="N13" s="229">
        <f t="shared" si="1"/>
        <v>450881</v>
      </c>
      <c r="O13" s="229">
        <f t="shared" si="1"/>
        <v>42701</v>
      </c>
      <c r="P13" s="229">
        <f t="shared" si="1"/>
        <v>657078</v>
      </c>
      <c r="Q13" s="229">
        <f t="shared" si="1"/>
        <v>657078</v>
      </c>
      <c r="R13" s="229">
        <f t="shared" si="1"/>
        <v>0</v>
      </c>
      <c r="S13" s="229">
        <f t="shared" si="1"/>
        <v>0</v>
      </c>
      <c r="T13" s="225"/>
      <c r="U13" s="226"/>
    </row>
    <row r="14" spans="1:21" ht="93.75">
      <c r="A14" s="230">
        <v>1</v>
      </c>
      <c r="B14" s="231" t="s">
        <v>431</v>
      </c>
      <c r="C14" s="230" t="s">
        <v>432</v>
      </c>
      <c r="D14" s="230" t="s">
        <v>433</v>
      </c>
      <c r="E14" s="230" t="s">
        <v>434</v>
      </c>
      <c r="F14" s="232" t="s">
        <v>435</v>
      </c>
      <c r="G14" s="232">
        <v>283567</v>
      </c>
      <c r="H14" s="232">
        <f>G14-I14</f>
        <v>273519</v>
      </c>
      <c r="I14" s="232">
        <v>10048</v>
      </c>
      <c r="J14" s="232">
        <f>K14+L14</f>
        <v>47224</v>
      </c>
      <c r="K14" s="232">
        <v>47224</v>
      </c>
      <c r="L14" s="232"/>
      <c r="M14" s="232">
        <f>O14+N14</f>
        <v>120237</v>
      </c>
      <c r="N14" s="232">
        <v>110189</v>
      </c>
      <c r="O14" s="232">
        <f>I14</f>
        <v>10048</v>
      </c>
      <c r="P14" s="232">
        <f>Q14+R14</f>
        <v>116106</v>
      </c>
      <c r="Q14" s="232">
        <f>H14-K14-N14</f>
        <v>116106</v>
      </c>
      <c r="R14" s="232"/>
      <c r="S14" s="232"/>
      <c r="T14" s="225" t="s">
        <v>436</v>
      </c>
      <c r="U14" s="233"/>
    </row>
    <row r="15" spans="1:21" ht="112.5">
      <c r="A15" s="230">
        <v>2</v>
      </c>
      <c r="B15" s="231" t="s">
        <v>437</v>
      </c>
      <c r="C15" s="230" t="s">
        <v>438</v>
      </c>
      <c r="D15" s="230" t="s">
        <v>439</v>
      </c>
      <c r="E15" s="230" t="s">
        <v>434</v>
      </c>
      <c r="F15" s="232" t="s">
        <v>440</v>
      </c>
      <c r="G15" s="232">
        <v>344592</v>
      </c>
      <c r="H15" s="232">
        <f>G15-I15</f>
        <v>333486</v>
      </c>
      <c r="I15" s="232">
        <v>11106</v>
      </c>
      <c r="J15" s="232">
        <f t="shared" ref="J15" si="2">K15+L15</f>
        <v>69600</v>
      </c>
      <c r="K15" s="232">
        <v>69600</v>
      </c>
      <c r="L15" s="232"/>
      <c r="M15" s="232">
        <f t="shared" ref="M15:M17" si="3">O15+N15</f>
        <v>115507</v>
      </c>
      <c r="N15" s="232">
        <v>104401</v>
      </c>
      <c r="O15" s="232">
        <f t="shared" ref="O15:O17" si="4">I15</f>
        <v>11106</v>
      </c>
      <c r="P15" s="232">
        <f t="shared" ref="P15" si="5">Q15+R15</f>
        <v>159485</v>
      </c>
      <c r="Q15" s="232">
        <f t="shared" ref="Q15:Q17" si="6">H15-K15-N15</f>
        <v>159485</v>
      </c>
      <c r="R15" s="232"/>
      <c r="S15" s="232"/>
      <c r="T15" s="225" t="s">
        <v>436</v>
      </c>
      <c r="U15" s="233"/>
    </row>
    <row r="16" spans="1:21" ht="93.75">
      <c r="A16" s="230">
        <v>3</v>
      </c>
      <c r="B16" s="231" t="s">
        <v>441</v>
      </c>
      <c r="C16" s="230" t="s">
        <v>442</v>
      </c>
      <c r="D16" s="230" t="s">
        <v>443</v>
      </c>
      <c r="E16" s="230" t="s">
        <v>434</v>
      </c>
      <c r="F16" s="232" t="s">
        <v>444</v>
      </c>
      <c r="G16" s="232">
        <v>350445</v>
      </c>
      <c r="H16" s="232">
        <f>G16-I16</f>
        <v>339569</v>
      </c>
      <c r="I16" s="232">
        <v>10876</v>
      </c>
      <c r="J16" s="232">
        <f>K16+L16</f>
        <v>51116</v>
      </c>
      <c r="K16" s="232">
        <v>51116</v>
      </c>
      <c r="L16" s="232"/>
      <c r="M16" s="232">
        <f t="shared" si="3"/>
        <v>130146</v>
      </c>
      <c r="N16" s="232">
        <v>119270</v>
      </c>
      <c r="O16" s="232">
        <f t="shared" si="4"/>
        <v>10876</v>
      </c>
      <c r="P16" s="232">
        <f>Q16+R16</f>
        <v>169183</v>
      </c>
      <c r="Q16" s="232">
        <f t="shared" si="6"/>
        <v>169183</v>
      </c>
      <c r="R16" s="232"/>
      <c r="S16" s="232"/>
      <c r="T16" s="225" t="s">
        <v>401</v>
      </c>
      <c r="U16" s="233"/>
    </row>
    <row r="17" spans="1:21" ht="93.75">
      <c r="A17" s="230">
        <v>4</v>
      </c>
      <c r="B17" s="231" t="s">
        <v>445</v>
      </c>
      <c r="C17" s="230" t="s">
        <v>446</v>
      </c>
      <c r="D17" s="230" t="s">
        <v>447</v>
      </c>
      <c r="E17" s="230" t="s">
        <v>434</v>
      </c>
      <c r="F17" s="232" t="s">
        <v>448</v>
      </c>
      <c r="G17" s="232">
        <v>390148</v>
      </c>
      <c r="H17" s="232">
        <f>G17-I17</f>
        <v>379477</v>
      </c>
      <c r="I17" s="232">
        <v>10671</v>
      </c>
      <c r="J17" s="232">
        <f>K17+L17</f>
        <v>50152</v>
      </c>
      <c r="K17" s="232">
        <v>50152</v>
      </c>
      <c r="L17" s="232"/>
      <c r="M17" s="232">
        <f t="shared" si="3"/>
        <v>127692</v>
      </c>
      <c r="N17" s="232">
        <v>117021</v>
      </c>
      <c r="O17" s="232">
        <f t="shared" si="4"/>
        <v>10671</v>
      </c>
      <c r="P17" s="232">
        <f>Q17+R17</f>
        <v>212304</v>
      </c>
      <c r="Q17" s="232">
        <f t="shared" si="6"/>
        <v>212304</v>
      </c>
      <c r="R17" s="232"/>
      <c r="S17" s="232"/>
      <c r="T17" s="225" t="s">
        <v>401</v>
      </c>
      <c r="U17" s="233"/>
    </row>
    <row r="18" spans="1:21" ht="18.75">
      <c r="A18" s="226" t="s">
        <v>8</v>
      </c>
      <c r="B18" s="228" t="s">
        <v>449</v>
      </c>
      <c r="C18" s="226"/>
      <c r="D18" s="226" t="s">
        <v>450</v>
      </c>
      <c r="E18" s="226"/>
      <c r="F18" s="226"/>
      <c r="G18" s="229">
        <f t="shared" ref="G18:J18" si="7">SUM(G19:G30)</f>
        <v>2126553.7250000001</v>
      </c>
      <c r="H18" s="229">
        <f t="shared" si="7"/>
        <v>1774333.7250000001</v>
      </c>
      <c r="I18" s="229">
        <f t="shared" si="7"/>
        <v>352220</v>
      </c>
      <c r="J18" s="229">
        <f t="shared" si="7"/>
        <v>0</v>
      </c>
      <c r="K18" s="229">
        <f>SUM(K19:K30)</f>
        <v>0</v>
      </c>
      <c r="L18" s="229">
        <f t="shared" ref="L18:S18" si="8">SUM(L19:L30)</f>
        <v>0</v>
      </c>
      <c r="M18" s="229">
        <f>O18</f>
        <v>200</v>
      </c>
      <c r="N18" s="229">
        <f t="shared" ref="N18" si="9">SUM(N19:N30)</f>
        <v>0</v>
      </c>
      <c r="O18" s="229">
        <v>200</v>
      </c>
      <c r="P18" s="229">
        <f t="shared" si="8"/>
        <v>2126353.7250000001</v>
      </c>
      <c r="Q18" s="229">
        <f t="shared" si="8"/>
        <v>1774333.7250000001</v>
      </c>
      <c r="R18" s="229">
        <f t="shared" si="8"/>
        <v>352020</v>
      </c>
      <c r="S18" s="229">
        <f t="shared" si="8"/>
        <v>20000</v>
      </c>
      <c r="T18" s="225"/>
      <c r="U18" s="360" t="s">
        <v>451</v>
      </c>
    </row>
    <row r="19" spans="1:21" ht="37.5">
      <c r="A19" s="230">
        <v>1</v>
      </c>
      <c r="B19" s="231" t="s">
        <v>452</v>
      </c>
      <c r="C19" s="230" t="s">
        <v>453</v>
      </c>
      <c r="D19" s="230">
        <v>32</v>
      </c>
      <c r="E19" s="230" t="s">
        <v>454</v>
      </c>
      <c r="F19" s="232"/>
      <c r="G19" s="232">
        <v>325633.83</v>
      </c>
      <c r="H19" s="232">
        <v>276133.83</v>
      </c>
      <c r="I19" s="232">
        <v>49500</v>
      </c>
      <c r="J19" s="232"/>
      <c r="K19" s="232"/>
      <c r="L19" s="232"/>
      <c r="M19" s="232"/>
      <c r="N19" s="232"/>
      <c r="O19" s="232"/>
      <c r="P19" s="232">
        <f>Q19+R19</f>
        <v>325605.2585714286</v>
      </c>
      <c r="Q19" s="232">
        <f>H19-K19-N19</f>
        <v>276133.83</v>
      </c>
      <c r="R19" s="232">
        <f>I19-(200/7)</f>
        <v>49471.428571428572</v>
      </c>
      <c r="S19" s="232">
        <f>3000</f>
        <v>3000</v>
      </c>
      <c r="T19" s="225" t="s">
        <v>401</v>
      </c>
      <c r="U19" s="361"/>
    </row>
    <row r="20" spans="1:21" ht="37.5">
      <c r="A20" s="230">
        <v>2</v>
      </c>
      <c r="B20" s="231" t="s">
        <v>455</v>
      </c>
      <c r="C20" s="230" t="s">
        <v>456</v>
      </c>
      <c r="D20" s="230">
        <v>22</v>
      </c>
      <c r="E20" s="230" t="s">
        <v>457</v>
      </c>
      <c r="F20" s="232"/>
      <c r="G20" s="232">
        <v>272973.83</v>
      </c>
      <c r="H20" s="232">
        <v>222153.83000000002</v>
      </c>
      <c r="I20" s="232">
        <v>50820</v>
      </c>
      <c r="J20" s="232"/>
      <c r="K20" s="232"/>
      <c r="L20" s="232"/>
      <c r="M20" s="232"/>
      <c r="N20" s="232"/>
      <c r="O20" s="232"/>
      <c r="P20" s="232">
        <f t="shared" ref="P20:P25" si="10">Q20+R20</f>
        <v>272945.2585714286</v>
      </c>
      <c r="Q20" s="232">
        <f t="shared" ref="Q20:Q25" si="11">H20-K20-N20</f>
        <v>222153.83000000002</v>
      </c>
      <c r="R20" s="232">
        <f t="shared" ref="R20:R25" si="12">I20-(200/7)</f>
        <v>50791.428571428572</v>
      </c>
      <c r="S20" s="232">
        <f>3000</f>
        <v>3000</v>
      </c>
      <c r="T20" s="225" t="s">
        <v>401</v>
      </c>
      <c r="U20" s="361"/>
    </row>
    <row r="21" spans="1:21" ht="56.25">
      <c r="A21" s="230">
        <v>3</v>
      </c>
      <c r="B21" s="231" t="s">
        <v>458</v>
      </c>
      <c r="C21" s="230" t="s">
        <v>459</v>
      </c>
      <c r="D21" s="230">
        <v>43</v>
      </c>
      <c r="E21" s="230" t="s">
        <v>460</v>
      </c>
      <c r="F21" s="232"/>
      <c r="G21" s="232">
        <v>387871.83</v>
      </c>
      <c r="H21" s="232">
        <v>338371.83</v>
      </c>
      <c r="I21" s="232">
        <v>49500</v>
      </c>
      <c r="J21" s="232"/>
      <c r="K21" s="232"/>
      <c r="L21" s="232"/>
      <c r="M21" s="232"/>
      <c r="N21" s="232"/>
      <c r="O21" s="232"/>
      <c r="P21" s="232">
        <f t="shared" si="10"/>
        <v>387843.2585714286</v>
      </c>
      <c r="Q21" s="232">
        <f t="shared" si="11"/>
        <v>338371.83</v>
      </c>
      <c r="R21" s="232">
        <f t="shared" si="12"/>
        <v>49471.428571428572</v>
      </c>
      <c r="S21" s="232">
        <f>3000</f>
        <v>3000</v>
      </c>
      <c r="T21" s="225" t="s">
        <v>401</v>
      </c>
      <c r="U21" s="361"/>
    </row>
    <row r="22" spans="1:21" ht="56.25">
      <c r="A22" s="230">
        <v>4</v>
      </c>
      <c r="B22" s="231" t="s">
        <v>461</v>
      </c>
      <c r="C22" s="230" t="s">
        <v>462</v>
      </c>
      <c r="D22" s="230">
        <v>20</v>
      </c>
      <c r="E22" s="230" t="s">
        <v>463</v>
      </c>
      <c r="F22" s="232"/>
      <c r="G22" s="232">
        <v>240976.35200000001</v>
      </c>
      <c r="H22" s="232">
        <v>191476.35200000001</v>
      </c>
      <c r="I22" s="232">
        <v>49500</v>
      </c>
      <c r="J22" s="232"/>
      <c r="K22" s="232"/>
      <c r="L22" s="232"/>
      <c r="M22" s="232"/>
      <c r="N22" s="232"/>
      <c r="O22" s="232"/>
      <c r="P22" s="232">
        <f t="shared" si="10"/>
        <v>240947.78057142859</v>
      </c>
      <c r="Q22" s="232">
        <f t="shared" si="11"/>
        <v>191476.35200000001</v>
      </c>
      <c r="R22" s="232">
        <f t="shared" si="12"/>
        <v>49471.428571428572</v>
      </c>
      <c r="S22" s="232">
        <f>3000</f>
        <v>3000</v>
      </c>
      <c r="T22" s="225" t="s">
        <v>401</v>
      </c>
      <c r="U22" s="361"/>
    </row>
    <row r="23" spans="1:21" ht="75">
      <c r="A23" s="230">
        <v>5</v>
      </c>
      <c r="B23" s="231" t="s">
        <v>464</v>
      </c>
      <c r="C23" s="230" t="s">
        <v>465</v>
      </c>
      <c r="D23" s="230">
        <v>43</v>
      </c>
      <c r="E23" s="230" t="s">
        <v>466</v>
      </c>
      <c r="F23" s="232"/>
      <c r="G23" s="232">
        <v>383622.223</v>
      </c>
      <c r="H23" s="232">
        <v>329722.223</v>
      </c>
      <c r="I23" s="232">
        <v>53900</v>
      </c>
      <c r="J23" s="232"/>
      <c r="K23" s="232"/>
      <c r="L23" s="232"/>
      <c r="M23" s="232"/>
      <c r="N23" s="232"/>
      <c r="O23" s="232"/>
      <c r="P23" s="232">
        <f t="shared" si="10"/>
        <v>383593.65157142858</v>
      </c>
      <c r="Q23" s="232">
        <f t="shared" si="11"/>
        <v>329722.223</v>
      </c>
      <c r="R23" s="232">
        <f t="shared" si="12"/>
        <v>53871.428571428572</v>
      </c>
      <c r="S23" s="232">
        <f>3000</f>
        <v>3000</v>
      </c>
      <c r="T23" s="225" t="s">
        <v>401</v>
      </c>
      <c r="U23" s="361"/>
    </row>
    <row r="24" spans="1:21" ht="56.25">
      <c r="A24" s="234" t="s">
        <v>467</v>
      </c>
      <c r="B24" s="231" t="s">
        <v>468</v>
      </c>
      <c r="C24" s="230" t="s">
        <v>469</v>
      </c>
      <c r="D24" s="230">
        <v>20</v>
      </c>
      <c r="E24" s="230" t="s">
        <v>470</v>
      </c>
      <c r="F24" s="235"/>
      <c r="G24" s="232">
        <v>257737.83000000002</v>
      </c>
      <c r="H24" s="232">
        <v>208237.83000000002</v>
      </c>
      <c r="I24" s="232">
        <v>49500</v>
      </c>
      <c r="J24" s="232"/>
      <c r="K24" s="232"/>
      <c r="L24" s="232"/>
      <c r="M24" s="232"/>
      <c r="N24" s="232"/>
      <c r="O24" s="232"/>
      <c r="P24" s="232">
        <f t="shared" si="10"/>
        <v>257709.2585714286</v>
      </c>
      <c r="Q24" s="232">
        <f t="shared" si="11"/>
        <v>208237.83000000002</v>
      </c>
      <c r="R24" s="232">
        <f t="shared" si="12"/>
        <v>49471.428571428572</v>
      </c>
      <c r="S24" s="232">
        <f>3000</f>
        <v>3000</v>
      </c>
      <c r="T24" s="225" t="s">
        <v>401</v>
      </c>
      <c r="U24" s="361"/>
    </row>
    <row r="25" spans="1:21" ht="56.25">
      <c r="A25" s="234">
        <v>7</v>
      </c>
      <c r="B25" s="231" t="s">
        <v>471</v>
      </c>
      <c r="C25" s="230" t="s">
        <v>472</v>
      </c>
      <c r="D25" s="230">
        <v>20</v>
      </c>
      <c r="E25" s="230" t="s">
        <v>473</v>
      </c>
      <c r="F25" s="235"/>
      <c r="G25" s="232">
        <v>257737.83000000002</v>
      </c>
      <c r="H25" s="232">
        <v>208237.83000000002</v>
      </c>
      <c r="I25" s="232">
        <v>49500</v>
      </c>
      <c r="J25" s="232"/>
      <c r="K25" s="232"/>
      <c r="L25" s="232"/>
      <c r="M25" s="232"/>
      <c r="N25" s="232"/>
      <c r="O25" s="232"/>
      <c r="P25" s="232">
        <f t="shared" si="10"/>
        <v>257709.2585714286</v>
      </c>
      <c r="Q25" s="232">
        <f t="shared" si="11"/>
        <v>208237.83000000002</v>
      </c>
      <c r="R25" s="232">
        <f t="shared" si="12"/>
        <v>49471.428571428572</v>
      </c>
      <c r="S25" s="232">
        <v>2000</v>
      </c>
      <c r="T25" s="225" t="s">
        <v>401</v>
      </c>
      <c r="U25" s="362"/>
    </row>
  </sheetData>
  <mergeCells count="35">
    <mergeCell ref="U18:U25"/>
    <mergeCell ref="F6:F10"/>
    <mergeCell ref="G6:I6"/>
    <mergeCell ref="G7:G10"/>
    <mergeCell ref="H7:I7"/>
    <mergeCell ref="J7:J10"/>
    <mergeCell ref="J5:L6"/>
    <mergeCell ref="N7:O7"/>
    <mergeCell ref="P7:P10"/>
    <mergeCell ref="Q7:R7"/>
    <mergeCell ref="K7:L7"/>
    <mergeCell ref="H8:H9"/>
    <mergeCell ref="I8:I9"/>
    <mergeCell ref="R8:R10"/>
    <mergeCell ref="A1:U1"/>
    <mergeCell ref="A2:U2"/>
    <mergeCell ref="A3:U3"/>
    <mergeCell ref="A4:U4"/>
    <mergeCell ref="A5:A10"/>
    <mergeCell ref="B5:B10"/>
    <mergeCell ref="C5:C10"/>
    <mergeCell ref="D5:D10"/>
    <mergeCell ref="E5:E10"/>
    <mergeCell ref="F5:I5"/>
    <mergeCell ref="M5:O6"/>
    <mergeCell ref="P5:R6"/>
    <mergeCell ref="S5:S10"/>
    <mergeCell ref="T5:T10"/>
    <mergeCell ref="U5:U10"/>
    <mergeCell ref="K8:K10"/>
    <mergeCell ref="L8:L10"/>
    <mergeCell ref="N8:N10"/>
    <mergeCell ref="O8:O10"/>
    <mergeCell ref="Q8:Q10"/>
    <mergeCell ref="M7:M10"/>
  </mergeCells>
  <conditionalFormatting sqref="T5:T10">
    <cfRule type="cellIs" dxfId="0" priority="1" operator="equal">
      <formula>"Dự án khởi công mới giai đoạn 2021-2025"</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TTr-Bieu 01.TH</vt:lpstr>
      <vt:lpstr>TTr-Bieu 01a</vt:lpstr>
      <vt:lpstr>Bieu 1</vt:lpstr>
      <vt:lpstr>Bieu 2</vt:lpstr>
      <vt:lpstr> B3 PA1</vt:lpstr>
      <vt:lpstr> B3.PA1.đủ</vt:lpstr>
      <vt:lpstr>B4</vt:lpstr>
      <vt:lpstr>B4.1</vt:lpstr>
      <vt:lpstr>B5</vt:lpstr>
      <vt:lpstr>B6</vt:lpstr>
      <vt:lpstr>Sheet1</vt:lpstr>
      <vt:lpstr>' B3 PA1'!Print_Area</vt:lpstr>
      <vt:lpstr>'Bieu 1'!Print_Area</vt:lpstr>
      <vt:lpstr>'Bieu 2'!Print_Area</vt:lpstr>
      <vt:lpstr>' B3 PA1'!Print_Titles</vt:lpstr>
      <vt:lpstr>'Bieu 1'!Print_Titles</vt:lpstr>
      <vt:lpstr>'Bieu 2'!Print_Titles</vt:lpstr>
      <vt:lpstr>'TTr-Bieu 01.TH'!Print_Titles</vt:lpstr>
      <vt:lpstr>'TTr-Bieu 01a'!Print_Titles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HDC</cp:lastModifiedBy>
  <cp:lastPrinted>2026-06-23T13:59:20Z</cp:lastPrinted>
  <dcterms:created xsi:type="dcterms:W3CDTF">2024-12-27T08:41:15Z</dcterms:created>
  <dcterms:modified xsi:type="dcterms:W3CDTF">2026-06-24T08:06:37Z</dcterms:modified>
</cp:coreProperties>
</file>